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945" windowWidth="14805" windowHeight="71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Лист1!$28:$28</definedName>
    <definedName name="_xlnm.Print_Area" localSheetId="0">Лист1!$A$1:$BN$796</definedName>
  </definedNames>
  <calcPr calcId="144525"/>
</workbook>
</file>

<file path=xl/calcChain.xml><?xml version="1.0" encoding="utf-8"?>
<calcChain xmlns="http://schemas.openxmlformats.org/spreadsheetml/2006/main">
  <c r="BM788" i="1" l="1"/>
  <c r="BM786" i="1"/>
  <c r="BM784" i="1"/>
  <c r="BM782" i="1"/>
  <c r="BM777" i="1"/>
  <c r="BM776" i="1" s="1"/>
  <c r="BM772" i="1"/>
  <c r="BM769" i="1"/>
  <c r="BM768" i="1" s="1"/>
  <c r="BM765" i="1"/>
  <c r="BM761" i="1"/>
  <c r="BM759" i="1"/>
  <c r="BM757" i="1"/>
  <c r="BM756" i="1" s="1"/>
  <c r="BM752" i="1"/>
  <c r="BM751" i="1" s="1"/>
  <c r="BM748" i="1"/>
  <c r="BM747" i="1" s="1"/>
  <c r="BM746" i="1" s="1"/>
  <c r="BM744" i="1"/>
  <c r="BM741" i="1"/>
  <c r="BM738" i="1"/>
  <c r="BM737" i="1" s="1"/>
  <c r="BM736" i="1"/>
  <c r="BM734" i="1"/>
  <c r="BM733" i="1" s="1"/>
  <c r="BM731" i="1"/>
  <c r="BM727" i="1"/>
  <c r="BM723" i="1"/>
  <c r="BM719" i="1"/>
  <c r="BM716" i="1"/>
  <c r="BM715" i="1" s="1"/>
  <c r="BM711" i="1"/>
  <c r="BM707" i="1"/>
  <c r="BM704" i="1"/>
  <c r="BM701" i="1"/>
  <c r="BM698" i="1"/>
  <c r="BM695" i="1"/>
  <c r="BM692" i="1"/>
  <c r="BM690" i="1"/>
  <c r="BM685" i="1"/>
  <c r="BM684" i="1" s="1"/>
  <c r="BM681" i="1"/>
  <c r="BM680" i="1" s="1"/>
  <c r="BM679" i="1" s="1"/>
  <c r="BM677" i="1"/>
  <c r="BM671" i="1"/>
  <c r="BM670" i="1" s="1"/>
  <c r="BM668" i="1"/>
  <c r="BM667" i="1" s="1"/>
  <c r="BM664" i="1"/>
  <c r="BM663" i="1" s="1"/>
  <c r="BM661" i="1"/>
  <c r="BM660" i="1" s="1"/>
  <c r="BM656" i="1"/>
  <c r="BM655" i="1" s="1"/>
  <c r="BM650" i="1" s="1"/>
  <c r="BM649" i="1" s="1"/>
  <c r="BM648" i="1" s="1"/>
  <c r="BM652" i="1"/>
  <c r="BM651" i="1" s="1"/>
  <c r="BM646" i="1"/>
  <c r="BM645" i="1" s="1"/>
  <c r="BM643" i="1"/>
  <c r="BM642" i="1" s="1"/>
  <c r="BM636" i="1"/>
  <c r="BM635" i="1" s="1"/>
  <c r="BM633" i="1"/>
  <c r="BM630" i="1"/>
  <c r="BM629" i="1" s="1"/>
  <c r="BM627" i="1"/>
  <c r="BM622" i="1"/>
  <c r="BM619" i="1"/>
  <c r="BM616" i="1"/>
  <c r="BM613" i="1"/>
  <c r="BM611" i="1"/>
  <c r="BM609" i="1" s="1"/>
  <c r="BM605" i="1"/>
  <c r="BM602" i="1"/>
  <c r="BM600" i="1"/>
  <c r="BM598" i="1"/>
  <c r="BM592" i="1" s="1"/>
  <c r="BM596" i="1"/>
  <c r="BM593" i="1"/>
  <c r="BM590" i="1"/>
  <c r="BM586" i="1"/>
  <c r="BM585" i="1"/>
  <c r="BM580" i="1"/>
  <c r="BM578" i="1"/>
  <c r="BM577" i="1" s="1"/>
  <c r="BM576" i="1" s="1"/>
  <c r="BM567" i="1" s="1"/>
  <c r="BM574" i="1"/>
  <c r="BM572" i="1"/>
  <c r="BM568" i="1"/>
  <c r="BM562" i="1"/>
  <c r="BM559" i="1"/>
  <c r="BM555" i="1"/>
  <c r="BM552" i="1"/>
  <c r="BM550" i="1"/>
  <c r="BM543" i="1"/>
  <c r="BM540" i="1"/>
  <c r="BM539" i="1"/>
  <c r="BM537" i="1"/>
  <c r="BM536" i="1" s="1"/>
  <c r="BM529" i="1"/>
  <c r="BM528" i="1" s="1"/>
  <c r="BM526" i="1"/>
  <c r="BM525" i="1" s="1"/>
  <c r="BM523" i="1"/>
  <c r="BM520" i="1"/>
  <c r="BM517" i="1"/>
  <c r="BM515" i="1"/>
  <c r="BM513" i="1"/>
  <c r="BM510" i="1"/>
  <c r="BM508" i="1"/>
  <c r="BM506" i="1"/>
  <c r="BM504" i="1"/>
  <c r="BM501" i="1"/>
  <c r="BM496" i="1"/>
  <c r="BM493" i="1"/>
  <c r="BM491" i="1"/>
  <c r="BM487" i="1"/>
  <c r="BM485" i="1"/>
  <c r="BM483" i="1"/>
  <c r="BM481" i="1"/>
  <c r="BM479" i="1"/>
  <c r="BM477" i="1" s="1"/>
  <c r="BM468" i="1" s="1"/>
  <c r="BM475" i="1"/>
  <c r="BM473" i="1"/>
  <c r="BM471" i="1"/>
  <c r="BM469" i="1"/>
  <c r="BM466" i="1"/>
  <c r="BM463" i="1"/>
  <c r="BM461" i="1"/>
  <c r="BM457" i="1"/>
  <c r="BM454" i="1"/>
  <c r="BM450" i="1"/>
  <c r="BM449" i="1" s="1"/>
  <c r="BM445" i="1"/>
  <c r="BM441" i="1"/>
  <c r="BM439" i="1"/>
  <c r="BM436" i="1"/>
  <c r="BM434" i="1"/>
  <c r="BM428" i="1"/>
  <c r="BM426" i="1"/>
  <c r="BM424" i="1"/>
  <c r="BM423" i="1" s="1"/>
  <c r="BM420" i="1"/>
  <c r="BM419" i="1" s="1"/>
  <c r="BM417" i="1"/>
  <c r="BM416" i="1" s="1"/>
  <c r="BM413" i="1"/>
  <c r="BM411" i="1"/>
  <c r="BM410" i="1" s="1"/>
  <c r="BM407" i="1"/>
  <c r="BM406" i="1" s="1"/>
  <c r="BM398" i="1"/>
  <c r="BM395" i="1"/>
  <c r="BM393" i="1"/>
  <c r="BM389" i="1"/>
  <c r="BM386" i="1"/>
  <c r="BM380" i="1"/>
  <c r="BM375" i="1"/>
  <c r="BM374" i="1" s="1"/>
  <c r="BM372" i="1"/>
  <c r="BM370" i="1"/>
  <c r="BM368" i="1"/>
  <c r="BM366" i="1"/>
  <c r="BM364" i="1"/>
  <c r="BM362" i="1"/>
  <c r="BM360" i="1"/>
  <c r="BM358" i="1"/>
  <c r="BM356" i="1"/>
  <c r="BM350" i="1"/>
  <c r="BM348" i="1"/>
  <c r="BM345" i="1"/>
  <c r="BM341" i="1"/>
  <c r="BM337" i="1"/>
  <c r="BM333" i="1"/>
  <c r="BM329" i="1"/>
  <c r="BM328" i="1" s="1"/>
  <c r="BM324" i="1"/>
  <c r="BM320" i="1"/>
  <c r="BM319" i="1" s="1"/>
  <c r="BM317" i="1"/>
  <c r="BM316" i="1" s="1"/>
  <c r="BM314" i="1"/>
  <c r="BM313" i="1" s="1"/>
  <c r="BM311" i="1"/>
  <c r="BM310" i="1" s="1"/>
  <c r="BM308" i="1"/>
  <c r="BM307" i="1" s="1"/>
  <c r="BM304" i="1"/>
  <c r="BM302" i="1"/>
  <c r="BM299" i="1"/>
  <c r="BM295" i="1"/>
  <c r="BM293" i="1"/>
  <c r="BM291" i="1"/>
  <c r="BM287" i="1"/>
  <c r="BM286" i="1" s="1"/>
  <c r="BM284" i="1"/>
  <c r="BM283" i="1" s="1"/>
  <c r="BM281" i="1"/>
  <c r="BM280" i="1" s="1"/>
  <c r="BM278" i="1"/>
  <c r="BM277" i="1" s="1"/>
  <c r="BM275" i="1"/>
  <c r="BM274" i="1" s="1"/>
  <c r="BM272" i="1"/>
  <c r="BM270" i="1"/>
  <c r="BM267" i="1"/>
  <c r="BM266" i="1" s="1"/>
  <c r="BM264" i="1"/>
  <c r="BM262" i="1"/>
  <c r="BM260" i="1"/>
  <c r="BM257" i="1"/>
  <c r="BM256" i="1" s="1"/>
  <c r="BM253" i="1"/>
  <c r="BM252" i="1" s="1"/>
  <c r="BM250" i="1"/>
  <c r="BM249" i="1" s="1"/>
  <c r="BM247" i="1"/>
  <c r="BM246" i="1" s="1"/>
  <c r="BM244" i="1"/>
  <c r="BM243" i="1" s="1"/>
  <c r="BM238" i="1"/>
  <c r="BM237" i="1" s="1"/>
  <c r="BM234" i="1"/>
  <c r="BM232" i="1"/>
  <c r="BM229" i="1"/>
  <c r="BM228" i="1" s="1"/>
  <c r="BM226" i="1"/>
  <c r="BM225" i="1" s="1"/>
  <c r="BM223" i="1"/>
  <c r="BM221" i="1"/>
  <c r="BM219" i="1"/>
  <c r="BM217" i="1"/>
  <c r="BM214" i="1"/>
  <c r="BM212" i="1"/>
  <c r="BM210" i="1"/>
  <c r="BM203" i="1"/>
  <c r="BM202" i="1"/>
  <c r="BM200" i="1"/>
  <c r="BM199" i="1" s="1"/>
  <c r="BM197" i="1"/>
  <c r="BM196" i="1" s="1"/>
  <c r="BM193" i="1"/>
  <c r="BM191" i="1"/>
  <c r="BM187" i="1"/>
  <c r="BM186" i="1" s="1"/>
  <c r="BM184" i="1"/>
  <c r="BM183" i="1" s="1"/>
  <c r="BM181" i="1"/>
  <c r="BM179" i="1"/>
  <c r="BM175" i="1"/>
  <c r="BM174" i="1" s="1"/>
  <c r="BM172" i="1"/>
  <c r="BM170" i="1"/>
  <c r="BM169" i="1" s="1"/>
  <c r="BM166" i="1"/>
  <c r="BM161" i="1" s="1"/>
  <c r="BM164" i="1"/>
  <c r="BM162" i="1"/>
  <c r="BM158" i="1"/>
  <c r="BM156" i="1"/>
  <c r="BM154" i="1"/>
  <c r="BM150" i="1"/>
  <c r="BM145" i="1"/>
  <c r="BM144" i="1" s="1"/>
  <c r="BM143" i="1" s="1"/>
  <c r="BM141" i="1"/>
  <c r="BM140" i="1" s="1"/>
  <c r="BM139" i="1" s="1"/>
  <c r="BM136" i="1"/>
  <c r="BM134" i="1"/>
  <c r="BM132" i="1"/>
  <c r="BM130" i="1"/>
  <c r="BM129" i="1" s="1"/>
  <c r="BM127" i="1"/>
  <c r="BM125" i="1"/>
  <c r="BM123" i="1"/>
  <c r="BM121" i="1"/>
  <c r="BM119" i="1"/>
  <c r="BM117" i="1"/>
  <c r="BM111" i="1"/>
  <c r="BM109" i="1"/>
  <c r="BM106" i="1"/>
  <c r="BM104" i="1"/>
  <c r="BM102" i="1"/>
  <c r="BM99" i="1"/>
  <c r="BM97" i="1"/>
  <c r="BM95" i="1"/>
  <c r="BM92" i="1"/>
  <c r="BM89" i="1"/>
  <c r="BM84" i="1"/>
  <c r="BM82" i="1"/>
  <c r="BM80" i="1"/>
  <c r="BM74" i="1"/>
  <c r="BM70" i="1"/>
  <c r="BM66" i="1"/>
  <c r="BM63" i="1"/>
  <c r="BM61" i="1"/>
  <c r="BM59" i="1"/>
  <c r="BM57" i="1"/>
  <c r="BM55" i="1"/>
  <c r="BM52" i="1"/>
  <c r="BM48" i="1"/>
  <c r="BM45" i="1"/>
  <c r="BM41" i="1"/>
  <c r="BM37" i="1"/>
  <c r="BM35" i="1"/>
  <c r="BM33" i="1"/>
  <c r="BM31" i="1"/>
  <c r="BM231" i="1" l="1"/>
  <c r="BM290" i="1"/>
  <c r="BM289" i="1" s="1"/>
  <c r="BM301" i="1"/>
  <c r="BM532" i="1"/>
  <c r="BM531" i="1" s="1"/>
  <c r="BM190" i="1"/>
  <c r="BM422" i="1"/>
  <c r="BM456" i="1"/>
  <c r="BM216" i="1"/>
  <c r="BM269" i="1"/>
  <c r="BM571" i="1"/>
  <c r="BM178" i="1"/>
  <c r="BM344" i="1"/>
  <c r="BM153" i="1"/>
  <c r="BM160" i="1"/>
  <c r="BM209" i="1"/>
  <c r="BM433" i="1"/>
  <c r="BM438" i="1"/>
  <c r="BM259" i="1"/>
  <c r="BM177" i="1" s="1"/>
  <c r="BM689" i="1"/>
  <c r="BM683" i="1" s="1"/>
  <c r="BM750" i="1"/>
  <c r="BM332" i="1"/>
  <c r="BM379" i="1"/>
  <c r="BM495" i="1"/>
  <c r="BM444" i="1"/>
  <c r="BM503" i="1"/>
  <c r="BM743" i="1"/>
  <c r="BM659" i="1"/>
  <c r="BM658" i="1" s="1"/>
  <c r="BM771" i="1"/>
  <c r="BM764" i="1"/>
  <c r="BM632" i="1"/>
  <c r="BM626" i="1"/>
  <c r="BM558" i="1"/>
  <c r="BM781" i="1"/>
  <c r="BM710" i="1"/>
  <c r="BM149" i="1"/>
  <c r="BM148" i="1" s="1"/>
  <c r="BM138" i="1" s="1"/>
  <c r="BM676" i="1"/>
  <c r="BM298" i="1"/>
  <c r="BM718" i="1"/>
  <c r="BM604" i="1"/>
  <c r="BM583" i="1"/>
  <c r="BM561" i="1"/>
  <c r="BM489" i="1"/>
  <c r="BM432" i="1"/>
  <c r="BM397" i="1"/>
  <c r="BM385" i="1"/>
  <c r="BM323" i="1"/>
  <c r="BM306" i="1"/>
  <c r="BM152" i="1"/>
  <c r="BM65" i="1"/>
  <c r="BM30" i="1"/>
  <c r="BM767" i="1"/>
  <c r="BM522" i="1"/>
  <c r="BM519" i="1" s="1"/>
  <c r="BM641" i="1"/>
  <c r="BL575" i="1"/>
  <c r="BN575" i="1" s="1"/>
  <c r="BM343" i="1" l="1"/>
  <c r="BM625" i="1"/>
  <c r="BM675" i="1"/>
  <c r="BM297" i="1"/>
  <c r="BM640" i="1"/>
  <c r="BM582" i="1"/>
  <c r="BM557" i="1"/>
  <c r="BM443" i="1"/>
  <c r="BM384" i="1"/>
  <c r="BM322" i="1"/>
  <c r="BM29" i="1"/>
  <c r="BL549" i="1"/>
  <c r="BN549" i="1" s="1"/>
  <c r="BM548" i="1" l="1"/>
  <c r="BM790" i="1"/>
  <c r="BK33" i="1"/>
  <c r="BJ174" i="1" l="1"/>
  <c r="BK175" i="1"/>
  <c r="BK174" i="1" s="1"/>
  <c r="BJ175" i="1"/>
  <c r="BL175" i="1" s="1"/>
  <c r="BN175" i="1" s="1"/>
  <c r="BL176" i="1"/>
  <c r="BN176" i="1" s="1"/>
  <c r="BL174" i="1" l="1"/>
  <c r="BN174" i="1" s="1"/>
  <c r="BL33" i="1"/>
  <c r="BN33" i="1" s="1"/>
  <c r="BK35" i="1"/>
  <c r="BJ35" i="1"/>
  <c r="BL36" i="1"/>
  <c r="BN36" i="1" s="1"/>
  <c r="BK127" i="1"/>
  <c r="BJ127" i="1"/>
  <c r="BL128" i="1"/>
  <c r="BN128" i="1" s="1"/>
  <c r="BL126" i="1"/>
  <c r="BN126" i="1" s="1"/>
  <c r="BK125" i="1"/>
  <c r="BJ125" i="1"/>
  <c r="BK741" i="1"/>
  <c r="BJ741" i="1"/>
  <c r="BL741" i="1" l="1"/>
  <c r="BN741" i="1" s="1"/>
  <c r="BL35" i="1"/>
  <c r="BN35" i="1" s="1"/>
  <c r="BL127" i="1"/>
  <c r="BN127" i="1" s="1"/>
  <c r="BL125" i="1"/>
  <c r="BN125" i="1" s="1"/>
  <c r="BK272" i="1"/>
  <c r="BL273" i="1" l="1"/>
  <c r="BN273" i="1" s="1"/>
  <c r="BK788" i="1"/>
  <c r="BK786" i="1"/>
  <c r="BK784" i="1"/>
  <c r="BK782" i="1"/>
  <c r="BK777" i="1"/>
  <c r="BK776" i="1" s="1"/>
  <c r="BK772" i="1"/>
  <c r="BK769" i="1"/>
  <c r="BK768" i="1" s="1"/>
  <c r="BK765" i="1"/>
  <c r="BK761" i="1"/>
  <c r="BK759" i="1"/>
  <c r="BK757" i="1"/>
  <c r="BK756" i="1" s="1"/>
  <c r="BK752" i="1"/>
  <c r="BK751" i="1" s="1"/>
  <c r="BK748" i="1"/>
  <c r="BK747" i="1" s="1"/>
  <c r="BK746" i="1" s="1"/>
  <c r="BK744" i="1"/>
  <c r="BK738" i="1"/>
  <c r="BK737" i="1" s="1"/>
  <c r="BK736" i="1"/>
  <c r="BK734" i="1"/>
  <c r="BK733" i="1" s="1"/>
  <c r="BK731" i="1"/>
  <c r="BK727" i="1"/>
  <c r="BK723" i="1"/>
  <c r="BK719" i="1"/>
  <c r="BK716" i="1"/>
  <c r="BK715" i="1" s="1"/>
  <c r="BK711" i="1"/>
  <c r="BK710" i="1" s="1"/>
  <c r="BK707" i="1"/>
  <c r="BK704" i="1"/>
  <c r="BK701" i="1"/>
  <c r="BK698" i="1"/>
  <c r="BK695" i="1"/>
  <c r="BK692" i="1"/>
  <c r="BK690" i="1"/>
  <c r="BK685" i="1"/>
  <c r="BK684" i="1" s="1"/>
  <c r="BK681" i="1"/>
  <c r="BK680" i="1" s="1"/>
  <c r="BK679" i="1" s="1"/>
  <c r="BK677" i="1"/>
  <c r="BK676" i="1" s="1"/>
  <c r="BK675" i="1" s="1"/>
  <c r="BK671" i="1"/>
  <c r="BK670" i="1" s="1"/>
  <c r="BK668" i="1"/>
  <c r="BK667" i="1" s="1"/>
  <c r="BK664" i="1"/>
  <c r="BK663" i="1" s="1"/>
  <c r="BK661" i="1"/>
  <c r="BK660" i="1" s="1"/>
  <c r="BK656" i="1"/>
  <c r="BK655" i="1" s="1"/>
  <c r="BK650" i="1" s="1"/>
  <c r="BK649" i="1" s="1"/>
  <c r="BK648" i="1" s="1"/>
  <c r="BK652" i="1"/>
  <c r="BK651" i="1" s="1"/>
  <c r="BK646" i="1"/>
  <c r="BK645" i="1" s="1"/>
  <c r="BK643" i="1"/>
  <c r="BK642" i="1" s="1"/>
  <c r="BK636" i="1"/>
  <c r="BK635" i="1" s="1"/>
  <c r="BK633" i="1"/>
  <c r="BK632" i="1" s="1"/>
  <c r="BK630" i="1"/>
  <c r="BK629" i="1" s="1"/>
  <c r="BK627" i="1"/>
  <c r="BK626" i="1" s="1"/>
  <c r="BK622" i="1"/>
  <c r="BK619" i="1"/>
  <c r="BK616" i="1"/>
  <c r="BK613" i="1"/>
  <c r="BK611" i="1"/>
  <c r="BK605" i="1"/>
  <c r="BK602" i="1"/>
  <c r="BK600" i="1"/>
  <c r="BK598" i="1"/>
  <c r="BK592" i="1" s="1"/>
  <c r="BK596" i="1"/>
  <c r="BK593" i="1"/>
  <c r="BK590" i="1"/>
  <c r="BK586" i="1"/>
  <c r="BK585" i="1"/>
  <c r="BK580" i="1"/>
  <c r="BK578" i="1"/>
  <c r="BK577" i="1" s="1"/>
  <c r="BK576" i="1" s="1"/>
  <c r="BK567" i="1" s="1"/>
  <c r="BK574" i="1"/>
  <c r="BK572" i="1"/>
  <c r="BK568" i="1"/>
  <c r="BK562" i="1"/>
  <c r="BK559" i="1"/>
  <c r="BK558" i="1" s="1"/>
  <c r="BK555" i="1"/>
  <c r="BK552" i="1"/>
  <c r="BK550" i="1"/>
  <c r="BK543" i="1"/>
  <c r="BK540" i="1"/>
  <c r="BK539" i="1"/>
  <c r="BK537" i="1"/>
  <c r="BK529" i="1"/>
  <c r="BK528" i="1" s="1"/>
  <c r="BK526" i="1"/>
  <c r="BK525" i="1" s="1"/>
  <c r="BK523" i="1"/>
  <c r="BK520" i="1"/>
  <c r="BK517" i="1"/>
  <c r="BK515" i="1"/>
  <c r="BK513" i="1"/>
  <c r="BK510" i="1"/>
  <c r="BK508" i="1"/>
  <c r="BK506" i="1"/>
  <c r="BK504" i="1"/>
  <c r="BK501" i="1"/>
  <c r="BK496" i="1"/>
  <c r="BK495" i="1" s="1"/>
  <c r="BK493" i="1"/>
  <c r="BK491" i="1"/>
  <c r="BK487" i="1"/>
  <c r="BK485" i="1"/>
  <c r="BK483" i="1"/>
  <c r="BK481" i="1"/>
  <c r="BK479" i="1"/>
  <c r="BK477" i="1" s="1"/>
  <c r="BK468" i="1" s="1"/>
  <c r="BK475" i="1"/>
  <c r="BK473" i="1"/>
  <c r="BK471" i="1"/>
  <c r="BL471" i="1" s="1"/>
  <c r="BN471" i="1" s="1"/>
  <c r="BK469" i="1"/>
  <c r="BK466" i="1"/>
  <c r="BK463" i="1"/>
  <c r="BK461" i="1"/>
  <c r="BK457" i="1"/>
  <c r="BK454" i="1"/>
  <c r="BK450" i="1"/>
  <c r="BK449" i="1" s="1"/>
  <c r="BK445" i="1"/>
  <c r="BK444" i="1" s="1"/>
  <c r="BK441" i="1"/>
  <c r="BK439" i="1"/>
  <c r="BK436" i="1"/>
  <c r="BK434" i="1"/>
  <c r="BK428" i="1"/>
  <c r="BK426" i="1"/>
  <c r="BK424" i="1"/>
  <c r="BK423" i="1" s="1"/>
  <c r="BK420" i="1"/>
  <c r="BK419" i="1" s="1"/>
  <c r="BK417" i="1"/>
  <c r="BK416" i="1" s="1"/>
  <c r="BK413" i="1"/>
  <c r="BK411" i="1"/>
  <c r="BK410" i="1" s="1"/>
  <c r="BK407" i="1"/>
  <c r="BK406" i="1" s="1"/>
  <c r="BK398" i="1"/>
  <c r="BK397" i="1" s="1"/>
  <c r="BK395" i="1"/>
  <c r="BK393" i="1"/>
  <c r="BK389" i="1"/>
  <c r="BK386" i="1"/>
  <c r="BK380" i="1"/>
  <c r="BK375" i="1"/>
  <c r="BK374" i="1" s="1"/>
  <c r="BK372" i="1"/>
  <c r="BK370" i="1"/>
  <c r="BK368" i="1"/>
  <c r="BK366" i="1"/>
  <c r="BK364" i="1"/>
  <c r="BK362" i="1"/>
  <c r="BK360" i="1"/>
  <c r="BK358" i="1"/>
  <c r="BK356" i="1"/>
  <c r="BK350" i="1"/>
  <c r="BK348" i="1"/>
  <c r="BK345" i="1"/>
  <c r="BK341" i="1"/>
  <c r="BK337" i="1"/>
  <c r="BK333" i="1"/>
  <c r="BK329" i="1"/>
  <c r="BK328" i="1" s="1"/>
  <c r="BK324" i="1"/>
  <c r="BK323" i="1" s="1"/>
  <c r="BK320" i="1"/>
  <c r="BK319" i="1" s="1"/>
  <c r="BK317" i="1"/>
  <c r="BK316" i="1" s="1"/>
  <c r="BK314" i="1"/>
  <c r="BK313" i="1" s="1"/>
  <c r="BK311" i="1"/>
  <c r="BK310" i="1" s="1"/>
  <c r="BK308" i="1"/>
  <c r="BK307" i="1" s="1"/>
  <c r="BK304" i="1"/>
  <c r="BK302" i="1"/>
  <c r="BK301" i="1" s="1"/>
  <c r="BK299" i="1"/>
  <c r="BK298" i="1" s="1"/>
  <c r="BK295" i="1"/>
  <c r="BK293" i="1"/>
  <c r="BK291" i="1"/>
  <c r="BK287" i="1"/>
  <c r="BK286" i="1" s="1"/>
  <c r="BK284" i="1"/>
  <c r="BK283" i="1" s="1"/>
  <c r="BK281" i="1"/>
  <c r="BK280" i="1"/>
  <c r="BK278" i="1"/>
  <c r="BK277" i="1" s="1"/>
  <c r="BK275" i="1"/>
  <c r="BK274" i="1" s="1"/>
  <c r="BK270" i="1"/>
  <c r="BK269" i="1" s="1"/>
  <c r="BK267" i="1"/>
  <c r="BK266" i="1" s="1"/>
  <c r="BK264" i="1"/>
  <c r="BK262" i="1"/>
  <c r="BK260" i="1"/>
  <c r="BK257" i="1"/>
  <c r="BK256" i="1" s="1"/>
  <c r="BK253" i="1"/>
  <c r="BK252" i="1" s="1"/>
  <c r="BK250" i="1"/>
  <c r="BK249" i="1" s="1"/>
  <c r="BK247" i="1"/>
  <c r="BK246" i="1" s="1"/>
  <c r="BK244" i="1"/>
  <c r="BK243" i="1" s="1"/>
  <c r="BK238" i="1"/>
  <c r="BK237" i="1" s="1"/>
  <c r="BK234" i="1"/>
  <c r="BK232" i="1"/>
  <c r="BK229" i="1"/>
  <c r="BK228" i="1" s="1"/>
  <c r="BK226" i="1"/>
  <c r="BK225" i="1" s="1"/>
  <c r="BK223" i="1"/>
  <c r="BK221" i="1"/>
  <c r="BK219" i="1"/>
  <c r="BK217" i="1"/>
  <c r="BK214" i="1"/>
  <c r="BK212" i="1"/>
  <c r="BK210" i="1"/>
  <c r="BK203" i="1"/>
  <c r="BK202" i="1" s="1"/>
  <c r="BK200" i="1"/>
  <c r="BK199" i="1" s="1"/>
  <c r="BK197" i="1"/>
  <c r="BK196" i="1" s="1"/>
  <c r="BK193" i="1"/>
  <c r="BK191" i="1"/>
  <c r="BK187" i="1"/>
  <c r="BK186" i="1" s="1"/>
  <c r="BK184" i="1"/>
  <c r="BK183" i="1" s="1"/>
  <c r="BK181" i="1"/>
  <c r="BK179" i="1"/>
  <c r="BK172" i="1"/>
  <c r="BK170" i="1"/>
  <c r="BK169" i="1" s="1"/>
  <c r="BK166" i="1"/>
  <c r="BK164" i="1"/>
  <c r="BK162" i="1"/>
  <c r="BK158" i="1"/>
  <c r="BK156" i="1"/>
  <c r="BK154" i="1"/>
  <c r="BK150" i="1"/>
  <c r="BK149" i="1" s="1"/>
  <c r="BK148" i="1" s="1"/>
  <c r="BK145" i="1"/>
  <c r="BK144" i="1" s="1"/>
  <c r="BK143" i="1" s="1"/>
  <c r="BK141" i="1"/>
  <c r="BK140" i="1" s="1"/>
  <c r="BK139" i="1" s="1"/>
  <c r="BK136" i="1"/>
  <c r="BK134" i="1"/>
  <c r="BK132" i="1"/>
  <c r="BK130" i="1"/>
  <c r="BK123" i="1"/>
  <c r="BK121" i="1"/>
  <c r="BK119" i="1"/>
  <c r="BK117" i="1"/>
  <c r="BK111" i="1"/>
  <c r="BK109" i="1"/>
  <c r="BK106" i="1"/>
  <c r="BK104" i="1"/>
  <c r="BK102" i="1"/>
  <c r="BK99" i="1"/>
  <c r="BK97" i="1"/>
  <c r="BK95" i="1"/>
  <c r="BK92" i="1"/>
  <c r="BK89" i="1"/>
  <c r="BK84" i="1"/>
  <c r="BK82" i="1"/>
  <c r="BK80" i="1"/>
  <c r="BK74" i="1"/>
  <c r="BK70" i="1"/>
  <c r="BK66" i="1"/>
  <c r="BK63" i="1"/>
  <c r="BK61" i="1"/>
  <c r="BK59" i="1"/>
  <c r="BK57" i="1"/>
  <c r="BK55" i="1"/>
  <c r="BK52" i="1"/>
  <c r="BK48" i="1"/>
  <c r="BK45" i="1"/>
  <c r="BK41" i="1"/>
  <c r="BK37" i="1"/>
  <c r="BK31" i="1"/>
  <c r="BK178" i="1" l="1"/>
  <c r="BK297" i="1"/>
  <c r="BK422" i="1"/>
  <c r="BK161" i="1"/>
  <c r="BK160" i="1" s="1"/>
  <c r="BK30" i="1"/>
  <c r="BK216" i="1"/>
  <c r="BK532" i="1"/>
  <c r="BK522" i="1" s="1"/>
  <c r="BK231" i="1"/>
  <c r="BK718" i="1"/>
  <c r="BK209" i="1"/>
  <c r="BK259" i="1"/>
  <c r="BK438" i="1"/>
  <c r="BK65" i="1"/>
  <c r="BK385" i="1"/>
  <c r="BK625" i="1"/>
  <c r="BK129" i="1"/>
  <c r="BK489" i="1"/>
  <c r="BK583" i="1"/>
  <c r="BK781" i="1"/>
  <c r="BK750" i="1"/>
  <c r="BK153" i="1"/>
  <c r="BK152" i="1" s="1"/>
  <c r="BK138" i="1" s="1"/>
  <c r="BK190" i="1"/>
  <c r="BK177" i="1" s="1"/>
  <c r="BK290" i="1"/>
  <c r="BK289" i="1" s="1"/>
  <c r="BK344" i="1"/>
  <c r="BK433" i="1"/>
  <c r="BK456" i="1"/>
  <c r="BK561" i="1"/>
  <c r="BK604" i="1"/>
  <c r="BK771" i="1"/>
  <c r="BK767" i="1" s="1"/>
  <c r="BK764" i="1"/>
  <c r="BK743" i="1"/>
  <c r="BK689" i="1"/>
  <c r="BK659" i="1"/>
  <c r="BK571" i="1"/>
  <c r="BK503" i="1"/>
  <c r="BK379" i="1"/>
  <c r="BK332" i="1"/>
  <c r="BK306" i="1"/>
  <c r="BK641" i="1"/>
  <c r="BK640" i="1" s="1"/>
  <c r="BK536" i="1"/>
  <c r="BK609" i="1"/>
  <c r="BI520" i="1"/>
  <c r="BJ472" i="1"/>
  <c r="BL472" i="1" s="1"/>
  <c r="BN472" i="1" s="1"/>
  <c r="BJ573" i="1"/>
  <c r="BL573" i="1" s="1"/>
  <c r="BN573" i="1" s="1"/>
  <c r="BI574" i="1"/>
  <c r="BJ574" i="1" s="1"/>
  <c r="BL574" i="1" s="1"/>
  <c r="BN574" i="1" s="1"/>
  <c r="BI572" i="1"/>
  <c r="BJ572" i="1" s="1"/>
  <c r="BL572" i="1" s="1"/>
  <c r="BN572" i="1" s="1"/>
  <c r="BK432" i="1" l="1"/>
  <c r="BK384" i="1" s="1"/>
  <c r="BK582" i="1"/>
  <c r="BK443" i="1"/>
  <c r="BK531" i="1"/>
  <c r="BK519" i="1" s="1"/>
  <c r="BK343" i="1"/>
  <c r="BK29" i="1"/>
  <c r="BK683" i="1"/>
  <c r="BK658" i="1"/>
  <c r="BK557" i="1"/>
  <c r="BK322" i="1"/>
  <c r="BI571" i="1"/>
  <c r="BJ571" i="1" s="1"/>
  <c r="BL571" i="1" s="1"/>
  <c r="BN571" i="1" s="1"/>
  <c r="BI788" i="1"/>
  <c r="BI786" i="1"/>
  <c r="BI784" i="1"/>
  <c r="BI782" i="1"/>
  <c r="BI777" i="1"/>
  <c r="BI776" i="1" s="1"/>
  <c r="BI772" i="1"/>
  <c r="BI771" i="1" s="1"/>
  <c r="BI769" i="1"/>
  <c r="BI768" i="1" s="1"/>
  <c r="BI765" i="1"/>
  <c r="BI764" i="1" s="1"/>
  <c r="BI761" i="1"/>
  <c r="BI759" i="1"/>
  <c r="BI757" i="1"/>
  <c r="BI756" i="1" s="1"/>
  <c r="BI752" i="1"/>
  <c r="BI751" i="1" s="1"/>
  <c r="BI748" i="1"/>
  <c r="BI747" i="1" s="1"/>
  <c r="BI746" i="1" s="1"/>
  <c r="BI744" i="1"/>
  <c r="BI743" i="1" s="1"/>
  <c r="BI738" i="1"/>
  <c r="BI737" i="1" s="1"/>
  <c r="BI736" i="1"/>
  <c r="BI734" i="1"/>
  <c r="BI733" i="1" s="1"/>
  <c r="BI731" i="1"/>
  <c r="BI727" i="1"/>
  <c r="BI723" i="1"/>
  <c r="BI719" i="1"/>
  <c r="BI716" i="1"/>
  <c r="BI715" i="1" s="1"/>
  <c r="BI711" i="1"/>
  <c r="BI707" i="1"/>
  <c r="BI704" i="1"/>
  <c r="BI701" i="1"/>
  <c r="BI698" i="1"/>
  <c r="BI695" i="1"/>
  <c r="BI692" i="1"/>
  <c r="BI690" i="1"/>
  <c r="BI685" i="1"/>
  <c r="BI681" i="1"/>
  <c r="BI680" i="1" s="1"/>
  <c r="BI679" i="1" s="1"/>
  <c r="BI677" i="1"/>
  <c r="BI676" i="1" s="1"/>
  <c r="BI675" i="1" s="1"/>
  <c r="BI671" i="1"/>
  <c r="BI670" i="1" s="1"/>
  <c r="BI668" i="1"/>
  <c r="BI667" i="1" s="1"/>
  <c r="BI664" i="1"/>
  <c r="BI663" i="1" s="1"/>
  <c r="BI661" i="1"/>
  <c r="BI660" i="1" s="1"/>
  <c r="BI656" i="1"/>
  <c r="BI655" i="1" s="1"/>
  <c r="BI650" i="1" s="1"/>
  <c r="BI649" i="1" s="1"/>
  <c r="BI648" i="1" s="1"/>
  <c r="BI652" i="1"/>
  <c r="BI651" i="1" s="1"/>
  <c r="BI646" i="1"/>
  <c r="BI645" i="1" s="1"/>
  <c r="BI643" i="1"/>
  <c r="BI642" i="1" s="1"/>
  <c r="BI636" i="1"/>
  <c r="BI635" i="1" s="1"/>
  <c r="BI633" i="1"/>
  <c r="BI632" i="1" s="1"/>
  <c r="BI630" i="1"/>
  <c r="BI629" i="1" s="1"/>
  <c r="BI627" i="1"/>
  <c r="BI626" i="1" s="1"/>
  <c r="BI622" i="1"/>
  <c r="BI619" i="1"/>
  <c r="BI616" i="1"/>
  <c r="BI613" i="1"/>
  <c r="BI611" i="1"/>
  <c r="BI609" i="1" s="1"/>
  <c r="BI605" i="1"/>
  <c r="BI602" i="1"/>
  <c r="BI600" i="1"/>
  <c r="BI598" i="1"/>
  <c r="BI592" i="1" s="1"/>
  <c r="BI596" i="1"/>
  <c r="BI593" i="1"/>
  <c r="BI590" i="1"/>
  <c r="BI586" i="1"/>
  <c r="BI585" i="1"/>
  <c r="BI580" i="1"/>
  <c r="BI578" i="1"/>
  <c r="BI577" i="1" s="1"/>
  <c r="BI576" i="1" s="1"/>
  <c r="BI567" i="1" s="1"/>
  <c r="BI568" i="1"/>
  <c r="BI562" i="1"/>
  <c r="BI559" i="1"/>
  <c r="BI558" i="1" s="1"/>
  <c r="BI555" i="1"/>
  <c r="BI552" i="1"/>
  <c r="BI550" i="1"/>
  <c r="BI543" i="1"/>
  <c r="BI540" i="1"/>
  <c r="BI539" i="1"/>
  <c r="BI537" i="1"/>
  <c r="BI536" i="1" s="1"/>
  <c r="BI529" i="1"/>
  <c r="BI528" i="1" s="1"/>
  <c r="BI526" i="1"/>
  <c r="BI525" i="1" s="1"/>
  <c r="BI523" i="1"/>
  <c r="BI517" i="1"/>
  <c r="BI515" i="1"/>
  <c r="BI513" i="1"/>
  <c r="BI510" i="1"/>
  <c r="BI508" i="1"/>
  <c r="BI506" i="1"/>
  <c r="BI504" i="1"/>
  <c r="BI501" i="1"/>
  <c r="BI496" i="1"/>
  <c r="BI495" i="1" s="1"/>
  <c r="BI493" i="1"/>
  <c r="BI491" i="1"/>
  <c r="BI487" i="1"/>
  <c r="BI485" i="1"/>
  <c r="BI483" i="1"/>
  <c r="BI481" i="1"/>
  <c r="BI479" i="1"/>
  <c r="BI477" i="1" s="1"/>
  <c r="BI468" i="1" s="1"/>
  <c r="BI475" i="1"/>
  <c r="BI473" i="1"/>
  <c r="BI471" i="1"/>
  <c r="BI469" i="1"/>
  <c r="BI466" i="1"/>
  <c r="BI463" i="1"/>
  <c r="BI461" i="1"/>
  <c r="BI457" i="1"/>
  <c r="BI454" i="1"/>
  <c r="BI452" i="1"/>
  <c r="BI450" i="1"/>
  <c r="BI445" i="1"/>
  <c r="BI444" i="1" s="1"/>
  <c r="BI441" i="1"/>
  <c r="BI439" i="1"/>
  <c r="BI436" i="1"/>
  <c r="BI434" i="1"/>
  <c r="BI428" i="1"/>
  <c r="BI426" i="1"/>
  <c r="BI424" i="1"/>
  <c r="BI423" i="1" s="1"/>
  <c r="BI420" i="1"/>
  <c r="BI419" i="1" s="1"/>
  <c r="BI417" i="1"/>
  <c r="BI416" i="1" s="1"/>
  <c r="BI413" i="1"/>
  <c r="BI411" i="1"/>
  <c r="BI410" i="1" s="1"/>
  <c r="BI407" i="1"/>
  <c r="BI398" i="1"/>
  <c r="BI397" i="1" s="1"/>
  <c r="BI395" i="1"/>
  <c r="BI393" i="1"/>
  <c r="BI389" i="1"/>
  <c r="BI386" i="1"/>
  <c r="BI380" i="1"/>
  <c r="BI379" i="1" s="1"/>
  <c r="BI375" i="1"/>
  <c r="BI374" i="1" s="1"/>
  <c r="BI372" i="1"/>
  <c r="BI370" i="1"/>
  <c r="BI368" i="1"/>
  <c r="BI366" i="1"/>
  <c r="BI364" i="1"/>
  <c r="BI362" i="1"/>
  <c r="BI360" i="1"/>
  <c r="BI358" i="1"/>
  <c r="BI356" i="1"/>
  <c r="BI350" i="1"/>
  <c r="BI348" i="1"/>
  <c r="BI345" i="1"/>
  <c r="BI341" i="1"/>
  <c r="BI337" i="1"/>
  <c r="BI333" i="1"/>
  <c r="BI329" i="1"/>
  <c r="BI328" i="1" s="1"/>
  <c r="BI324" i="1"/>
  <c r="BI323" i="1" s="1"/>
  <c r="BI320" i="1"/>
  <c r="BI319" i="1" s="1"/>
  <c r="BI317" i="1"/>
  <c r="BI316" i="1" s="1"/>
  <c r="BI314" i="1"/>
  <c r="BI313" i="1" s="1"/>
  <c r="BI311" i="1"/>
  <c r="BI310" i="1" s="1"/>
  <c r="BI308" i="1"/>
  <c r="BI307" i="1" s="1"/>
  <c r="BI304" i="1"/>
  <c r="BI302" i="1"/>
  <c r="BI299" i="1"/>
  <c r="BI298" i="1" s="1"/>
  <c r="BI295" i="1"/>
  <c r="BI293" i="1"/>
  <c r="BI291" i="1"/>
  <c r="BI287" i="1"/>
  <c r="BI286" i="1" s="1"/>
  <c r="BI284" i="1"/>
  <c r="BI283" i="1" s="1"/>
  <c r="BI281" i="1"/>
  <c r="BI280" i="1" s="1"/>
  <c r="BI278" i="1"/>
  <c r="BI277" i="1" s="1"/>
  <c r="BI275" i="1"/>
  <c r="BI274" i="1" s="1"/>
  <c r="BI270" i="1"/>
  <c r="BI269" i="1" s="1"/>
  <c r="BI267" i="1"/>
  <c r="BI266" i="1" s="1"/>
  <c r="BI264" i="1"/>
  <c r="BI262" i="1"/>
  <c r="BI260" i="1"/>
  <c r="BI257" i="1"/>
  <c r="BI256" i="1" s="1"/>
  <c r="BI253" i="1"/>
  <c r="BI252" i="1" s="1"/>
  <c r="BI250" i="1"/>
  <c r="BI249" i="1" s="1"/>
  <c r="BI247" i="1"/>
  <c r="BI246" i="1" s="1"/>
  <c r="BI244" i="1"/>
  <c r="BI243" i="1" s="1"/>
  <c r="BI238" i="1"/>
  <c r="BI237" i="1" s="1"/>
  <c r="BI234" i="1"/>
  <c r="BI232" i="1"/>
  <c r="BI229" i="1"/>
  <c r="BI228" i="1" s="1"/>
  <c r="BI226" i="1"/>
  <c r="BI225" i="1" s="1"/>
  <c r="BI223" i="1"/>
  <c r="BI221" i="1"/>
  <c r="BI219" i="1"/>
  <c r="BI217" i="1"/>
  <c r="BI214" i="1"/>
  <c r="BI212" i="1"/>
  <c r="BI210" i="1"/>
  <c r="BI203" i="1"/>
  <c r="BI202" i="1" s="1"/>
  <c r="BI200" i="1"/>
  <c r="BI199" i="1" s="1"/>
  <c r="BI197" i="1"/>
  <c r="BI196" i="1" s="1"/>
  <c r="BI193" i="1"/>
  <c r="BI191" i="1"/>
  <c r="BI187" i="1"/>
  <c r="BI186" i="1" s="1"/>
  <c r="BI184" i="1"/>
  <c r="BI183" i="1" s="1"/>
  <c r="BI181" i="1"/>
  <c r="BI179" i="1"/>
  <c r="BI172" i="1"/>
  <c r="BI170" i="1"/>
  <c r="BI169" i="1" s="1"/>
  <c r="BI166" i="1"/>
  <c r="BI164" i="1"/>
  <c r="BI162" i="1"/>
  <c r="BI158" i="1"/>
  <c r="BI156" i="1"/>
  <c r="BI154" i="1"/>
  <c r="BI150" i="1"/>
  <c r="BI149" i="1" s="1"/>
  <c r="BI148" i="1" s="1"/>
  <c r="BI145" i="1"/>
  <c r="BI144" i="1" s="1"/>
  <c r="BI143" i="1" s="1"/>
  <c r="BI141" i="1"/>
  <c r="BI140" i="1" s="1"/>
  <c r="BI139" i="1" s="1"/>
  <c r="BI136" i="1"/>
  <c r="BI134" i="1"/>
  <c r="BI132" i="1"/>
  <c r="BI130" i="1"/>
  <c r="BI123" i="1"/>
  <c r="BI121" i="1"/>
  <c r="BI119" i="1"/>
  <c r="BI117" i="1"/>
  <c r="BI111" i="1"/>
  <c r="BI109" i="1"/>
  <c r="BI106" i="1"/>
  <c r="BI104" i="1"/>
  <c r="BI102" i="1"/>
  <c r="BI99" i="1"/>
  <c r="BI97" i="1"/>
  <c r="BI95" i="1"/>
  <c r="BI92" i="1"/>
  <c r="BI89" i="1"/>
  <c r="BI84" i="1"/>
  <c r="BI82" i="1"/>
  <c r="BI80" i="1"/>
  <c r="BI74" i="1"/>
  <c r="BI70" i="1"/>
  <c r="BI66" i="1"/>
  <c r="BI63" i="1"/>
  <c r="BI61" i="1"/>
  <c r="BI59" i="1"/>
  <c r="BI57" i="1"/>
  <c r="BI55" i="1"/>
  <c r="BI52" i="1"/>
  <c r="BI48" i="1"/>
  <c r="BI45" i="1"/>
  <c r="BI41" i="1"/>
  <c r="BI37" i="1"/>
  <c r="BI31" i="1"/>
  <c r="BK790" i="1" l="1"/>
  <c r="BK548" i="1"/>
  <c r="BI129" i="1"/>
  <c r="BI406" i="1"/>
  <c r="BI489" i="1"/>
  <c r="BI231" i="1"/>
  <c r="BI301" i="1"/>
  <c r="BI297" i="1" s="1"/>
  <c r="BI65" i="1"/>
  <c r="BI456" i="1"/>
  <c r="BI625" i="1"/>
  <c r="BI641" i="1"/>
  <c r="BI640" i="1" s="1"/>
  <c r="BI750" i="1"/>
  <c r="BI332" i="1"/>
  <c r="BI322" i="1" s="1"/>
  <c r="BI344" i="1"/>
  <c r="BI343" i="1" s="1"/>
  <c r="BI438" i="1"/>
  <c r="BI216" i="1"/>
  <c r="BI561" i="1"/>
  <c r="BI557" i="1" s="1"/>
  <c r="BI548" i="1" s="1"/>
  <c r="BI604" i="1"/>
  <c r="BI385" i="1"/>
  <c r="BI503" i="1"/>
  <c r="BI190" i="1"/>
  <c r="BI684" i="1"/>
  <c r="BI153" i="1"/>
  <c r="BI152" i="1" s="1"/>
  <c r="BI138" i="1" s="1"/>
  <c r="BI178" i="1"/>
  <c r="BI209" i="1"/>
  <c r="BI290" i="1"/>
  <c r="BI289" i="1" s="1"/>
  <c r="BI422" i="1"/>
  <c r="BI532" i="1"/>
  <c r="BI531" i="1" s="1"/>
  <c r="BI689" i="1"/>
  <c r="BI781" i="1"/>
  <c r="BI161" i="1"/>
  <c r="BI160" i="1" s="1"/>
  <c r="BI259" i="1"/>
  <c r="BI433" i="1"/>
  <c r="BI449" i="1"/>
  <c r="BI583" i="1"/>
  <c r="BI710" i="1"/>
  <c r="BI718" i="1"/>
  <c r="BI30" i="1"/>
  <c r="BI306" i="1"/>
  <c r="BI522" i="1"/>
  <c r="BI659" i="1"/>
  <c r="BI767" i="1"/>
  <c r="BG602" i="1"/>
  <c r="BH602" i="1" s="1"/>
  <c r="BJ602" i="1" s="1"/>
  <c r="BL602" i="1" s="1"/>
  <c r="BN602" i="1" s="1"/>
  <c r="BH603" i="1"/>
  <c r="BJ603" i="1" s="1"/>
  <c r="BL603" i="1" s="1"/>
  <c r="BN603" i="1" s="1"/>
  <c r="BG788" i="1"/>
  <c r="BG786" i="1"/>
  <c r="BG784" i="1"/>
  <c r="BG782" i="1"/>
  <c r="BG777" i="1"/>
  <c r="BG776" i="1" s="1"/>
  <c r="BG772" i="1"/>
  <c r="BG771" i="1" s="1"/>
  <c r="BG769" i="1"/>
  <c r="BG768" i="1" s="1"/>
  <c r="BG765" i="1"/>
  <c r="BG764" i="1" s="1"/>
  <c r="BG761" i="1"/>
  <c r="BG759" i="1"/>
  <c r="BG757" i="1"/>
  <c r="BG756" i="1" s="1"/>
  <c r="BG752" i="1"/>
  <c r="BG751" i="1" s="1"/>
  <c r="BG748" i="1"/>
  <c r="BG747" i="1" s="1"/>
  <c r="BG746" i="1" s="1"/>
  <c r="BG744" i="1"/>
  <c r="BG743" i="1" s="1"/>
  <c r="BG738" i="1"/>
  <c r="BG737" i="1" s="1"/>
  <c r="BG736" i="1"/>
  <c r="BG734" i="1"/>
  <c r="BG733" i="1" s="1"/>
  <c r="BG731" i="1"/>
  <c r="BG727" i="1"/>
  <c r="BG723" i="1"/>
  <c r="BG719" i="1"/>
  <c r="BG716" i="1"/>
  <c r="BG715" i="1" s="1"/>
  <c r="BG711" i="1"/>
  <c r="BG710" i="1" s="1"/>
  <c r="BG707" i="1"/>
  <c r="BG704" i="1"/>
  <c r="BG701" i="1"/>
  <c r="BG698" i="1"/>
  <c r="BG695" i="1"/>
  <c r="BG692" i="1"/>
  <c r="BG690" i="1"/>
  <c r="BG685" i="1"/>
  <c r="BG684" i="1" s="1"/>
  <c r="BG681" i="1"/>
  <c r="BG680" i="1" s="1"/>
  <c r="BG679" i="1" s="1"/>
  <c r="BG677" i="1"/>
  <c r="BG676" i="1" s="1"/>
  <c r="BG675" i="1" s="1"/>
  <c r="BG671" i="1"/>
  <c r="BG670" i="1" s="1"/>
  <c r="BG668" i="1"/>
  <c r="BG667" i="1" s="1"/>
  <c r="BG664" i="1"/>
  <c r="BG663" i="1" s="1"/>
  <c r="BG661" i="1"/>
  <c r="BG660" i="1" s="1"/>
  <c r="BG656" i="1"/>
  <c r="BG655" i="1" s="1"/>
  <c r="BG650" i="1" s="1"/>
  <c r="BG649" i="1" s="1"/>
  <c r="BG648" i="1" s="1"/>
  <c r="BG652" i="1"/>
  <c r="BG651" i="1" s="1"/>
  <c r="BG646" i="1"/>
  <c r="BG643" i="1"/>
  <c r="BG642" i="1" s="1"/>
  <c r="BG636" i="1"/>
  <c r="BG635" i="1" s="1"/>
  <c r="BG633" i="1"/>
  <c r="BG632" i="1" s="1"/>
  <c r="BG630" i="1"/>
  <c r="BG629" i="1" s="1"/>
  <c r="BG627" i="1"/>
  <c r="BG626" i="1" s="1"/>
  <c r="BG622" i="1"/>
  <c r="BG619" i="1"/>
  <c r="BG616" i="1"/>
  <c r="BG613" i="1"/>
  <c r="BG611" i="1"/>
  <c r="BG609" i="1" s="1"/>
  <c r="BG605" i="1"/>
  <c r="BG600" i="1"/>
  <c r="BG598" i="1"/>
  <c r="BG592" i="1" s="1"/>
  <c r="BG596" i="1"/>
  <c r="BG593" i="1"/>
  <c r="BG590" i="1"/>
  <c r="BG586" i="1"/>
  <c r="BG585" i="1"/>
  <c r="BG580" i="1"/>
  <c r="BG578" i="1"/>
  <c r="BG577" i="1" s="1"/>
  <c r="BG576" i="1" s="1"/>
  <c r="BG567" i="1" s="1"/>
  <c r="BG568" i="1"/>
  <c r="BG562" i="1"/>
  <c r="BG559" i="1"/>
  <c r="BG558" i="1" s="1"/>
  <c r="BG555" i="1"/>
  <c r="BG552" i="1"/>
  <c r="BG550" i="1"/>
  <c r="BG543" i="1"/>
  <c r="BG540" i="1"/>
  <c r="BG539" i="1"/>
  <c r="BG537" i="1"/>
  <c r="BG536" i="1" s="1"/>
  <c r="BG529" i="1"/>
  <c r="BG528" i="1" s="1"/>
  <c r="BG526" i="1"/>
  <c r="BG525" i="1" s="1"/>
  <c r="BG523" i="1"/>
  <c r="BG520" i="1"/>
  <c r="BG517" i="1"/>
  <c r="BG515" i="1"/>
  <c r="BG513" i="1"/>
  <c r="BG510" i="1"/>
  <c r="BG508" i="1"/>
  <c r="BG506" i="1"/>
  <c r="BG504" i="1"/>
  <c r="BG501" i="1"/>
  <c r="BG496" i="1"/>
  <c r="BG495" i="1" s="1"/>
  <c r="BG493" i="1"/>
  <c r="BG491" i="1"/>
  <c r="BG487" i="1"/>
  <c r="BG485" i="1"/>
  <c r="BG483" i="1"/>
  <c r="BG481" i="1"/>
  <c r="BG479" i="1"/>
  <c r="BG477" i="1" s="1"/>
  <c r="BG468" i="1" s="1"/>
  <c r="BG475" i="1"/>
  <c r="BG473" i="1"/>
  <c r="BG471" i="1"/>
  <c r="BG469" i="1"/>
  <c r="BG466" i="1"/>
  <c r="BG463" i="1"/>
  <c r="BG461" i="1"/>
  <c r="BG457" i="1"/>
  <c r="BG454" i="1"/>
  <c r="BG452" i="1"/>
  <c r="BG450" i="1"/>
  <c r="BG445" i="1"/>
  <c r="BG444" i="1" s="1"/>
  <c r="BG441" i="1"/>
  <c r="BG439" i="1"/>
  <c r="BG436" i="1"/>
  <c r="BG434" i="1"/>
  <c r="BG428" i="1"/>
  <c r="BG426" i="1"/>
  <c r="BG424" i="1"/>
  <c r="BG423" i="1" s="1"/>
  <c r="BG420" i="1"/>
  <c r="BG419" i="1" s="1"/>
  <c r="BG417" i="1"/>
  <c r="BG416" i="1" s="1"/>
  <c r="BG413" i="1"/>
  <c r="BG411" i="1"/>
  <c r="BG410" i="1" s="1"/>
  <c r="BG407" i="1"/>
  <c r="BG398" i="1"/>
  <c r="BG397" i="1" s="1"/>
  <c r="BG395" i="1"/>
  <c r="BG393" i="1"/>
  <c r="BG389" i="1"/>
  <c r="BG386" i="1"/>
  <c r="BG380" i="1"/>
  <c r="BG379" i="1" s="1"/>
  <c r="BG375" i="1"/>
  <c r="BG374" i="1" s="1"/>
  <c r="BG372" i="1"/>
  <c r="BG370" i="1"/>
  <c r="BG368" i="1"/>
  <c r="BG366" i="1"/>
  <c r="BG364" i="1"/>
  <c r="BG362" i="1"/>
  <c r="BG360" i="1"/>
  <c r="BG358" i="1"/>
  <c r="BG356" i="1"/>
  <c r="BG350" i="1"/>
  <c r="BG348" i="1"/>
  <c r="BG345" i="1"/>
  <c r="BG341" i="1"/>
  <c r="BG337" i="1"/>
  <c r="BG333" i="1"/>
  <c r="BG329" i="1"/>
  <c r="BG328" i="1" s="1"/>
  <c r="BG324" i="1"/>
  <c r="BG323" i="1" s="1"/>
  <c r="BG320" i="1"/>
  <c r="BG319" i="1" s="1"/>
  <c r="BG317" i="1"/>
  <c r="BG316" i="1" s="1"/>
  <c r="BG314" i="1"/>
  <c r="BG313" i="1" s="1"/>
  <c r="BG311" i="1"/>
  <c r="BG310" i="1" s="1"/>
  <c r="BG308" i="1"/>
  <c r="BG307" i="1" s="1"/>
  <c r="BG304" i="1"/>
  <c r="BG302" i="1"/>
  <c r="BG299" i="1"/>
  <c r="BG298" i="1" s="1"/>
  <c r="BG295" i="1"/>
  <c r="BG293" i="1"/>
  <c r="BG291" i="1"/>
  <c r="BG287" i="1"/>
  <c r="BG286" i="1" s="1"/>
  <c r="BG284" i="1"/>
  <c r="BG283" i="1" s="1"/>
  <c r="BG281" i="1"/>
  <c r="BG280" i="1" s="1"/>
  <c r="BG278" i="1"/>
  <c r="BG277" i="1" s="1"/>
  <c r="BG275" i="1"/>
  <c r="BG274" i="1" s="1"/>
  <c r="BG272" i="1"/>
  <c r="BG270" i="1"/>
  <c r="BG267" i="1"/>
  <c r="BG266" i="1" s="1"/>
  <c r="BG264" i="1"/>
  <c r="BG262" i="1"/>
  <c r="BG260" i="1"/>
  <c r="BG257" i="1"/>
  <c r="BG256" i="1" s="1"/>
  <c r="BG253" i="1"/>
  <c r="BG252" i="1" s="1"/>
  <c r="BG250" i="1"/>
  <c r="BG249" i="1" s="1"/>
  <c r="BG247" i="1"/>
  <c r="BG246" i="1" s="1"/>
  <c r="BG244" i="1"/>
  <c r="BG243" i="1" s="1"/>
  <c r="BG238" i="1"/>
  <c r="BG237" i="1" s="1"/>
  <c r="BG234" i="1"/>
  <c r="BG232" i="1"/>
  <c r="BG229" i="1"/>
  <c r="BG228" i="1" s="1"/>
  <c r="BG226" i="1"/>
  <c r="BG225" i="1" s="1"/>
  <c r="BG223" i="1"/>
  <c r="BG221" i="1"/>
  <c r="BG219" i="1"/>
  <c r="BG217" i="1"/>
  <c r="BG214" i="1"/>
  <c r="BG212" i="1"/>
  <c r="BG210" i="1"/>
  <c r="BG203" i="1"/>
  <c r="BG202" i="1" s="1"/>
  <c r="BG200" i="1"/>
  <c r="BG199" i="1" s="1"/>
  <c r="BG197" i="1"/>
  <c r="BG196" i="1" s="1"/>
  <c r="BG193" i="1"/>
  <c r="BG191" i="1"/>
  <c r="BG187" i="1"/>
  <c r="BG186" i="1" s="1"/>
  <c r="BG184" i="1"/>
  <c r="BG183" i="1" s="1"/>
  <c r="BG181" i="1"/>
  <c r="BG179" i="1"/>
  <c r="BG172" i="1"/>
  <c r="BG170" i="1"/>
  <c r="BG169" i="1" s="1"/>
  <c r="BG166" i="1"/>
  <c r="BG164" i="1"/>
  <c r="BG162" i="1"/>
  <c r="BG158" i="1"/>
  <c r="BG156" i="1"/>
  <c r="BG154" i="1"/>
  <c r="BG150" i="1"/>
  <c r="BG149" i="1" s="1"/>
  <c r="BG148" i="1" s="1"/>
  <c r="BG145" i="1"/>
  <c r="BG144" i="1" s="1"/>
  <c r="BG143" i="1" s="1"/>
  <c r="BG141" i="1"/>
  <c r="BG140" i="1" s="1"/>
  <c r="BG139" i="1" s="1"/>
  <c r="BG136" i="1"/>
  <c r="BG134" i="1"/>
  <c r="BG132" i="1"/>
  <c r="BG130" i="1"/>
  <c r="BG123" i="1"/>
  <c r="BG121" i="1"/>
  <c r="BG119" i="1"/>
  <c r="BG117" i="1"/>
  <c r="BG111" i="1"/>
  <c r="BG109" i="1"/>
  <c r="BG106" i="1"/>
  <c r="BG104" i="1"/>
  <c r="BG102" i="1"/>
  <c r="BG99" i="1"/>
  <c r="BG97" i="1"/>
  <c r="BG95" i="1"/>
  <c r="BG92" i="1"/>
  <c r="BG89" i="1"/>
  <c r="BG84" i="1"/>
  <c r="BG82" i="1"/>
  <c r="BG80" i="1"/>
  <c r="BG74" i="1"/>
  <c r="BG70" i="1"/>
  <c r="BG66" i="1"/>
  <c r="BG63" i="1"/>
  <c r="BG61" i="1"/>
  <c r="BG59" i="1"/>
  <c r="BG57" i="1"/>
  <c r="BG55" i="1"/>
  <c r="BG52" i="1"/>
  <c r="BG48" i="1"/>
  <c r="BG45" i="1"/>
  <c r="BG41" i="1"/>
  <c r="BG37" i="1"/>
  <c r="BG31" i="1"/>
  <c r="BI177" i="1" l="1"/>
  <c r="BI683" i="1"/>
  <c r="BG422" i="1"/>
  <c r="BG301" i="1"/>
  <c r="BG297" i="1" s="1"/>
  <c r="BI443" i="1"/>
  <c r="BI582" i="1"/>
  <c r="BI519" i="1"/>
  <c r="BI432" i="1"/>
  <c r="BI384" i="1" s="1"/>
  <c r="BG129" i="1"/>
  <c r="BG190" i="1"/>
  <c r="BG216" i="1"/>
  <c r="BG438" i="1"/>
  <c r="BI29" i="1"/>
  <c r="BI658" i="1"/>
  <c r="BG344" i="1"/>
  <c r="BG343" i="1" s="1"/>
  <c r="BG583" i="1"/>
  <c r="BG659" i="1"/>
  <c r="BG658" i="1" s="1"/>
  <c r="BG153" i="1"/>
  <c r="BG152" i="1" s="1"/>
  <c r="BG138" i="1" s="1"/>
  <c r="BG178" i="1"/>
  <c r="BG750" i="1"/>
  <c r="BG306" i="1"/>
  <c r="BG456" i="1"/>
  <c r="BG561" i="1"/>
  <c r="BG557" i="1" s="1"/>
  <c r="BG548" i="1" s="1"/>
  <c r="BG604" i="1"/>
  <c r="BG532" i="1"/>
  <c r="BG531" i="1" s="1"/>
  <c r="BG209" i="1"/>
  <c r="BG231" i="1"/>
  <c r="BG332" i="1"/>
  <c r="BG322" i="1" s="1"/>
  <c r="BG406" i="1"/>
  <c r="BG689" i="1"/>
  <c r="BG683" i="1" s="1"/>
  <c r="BG259" i="1"/>
  <c r="BG269" i="1"/>
  <c r="BG290" i="1"/>
  <c r="BG289" i="1" s="1"/>
  <c r="BG625" i="1"/>
  <c r="BG718" i="1"/>
  <c r="BG781" i="1"/>
  <c r="BG385" i="1"/>
  <c r="BG433" i="1"/>
  <c r="BG449" i="1"/>
  <c r="BG489" i="1"/>
  <c r="BG767" i="1"/>
  <c r="BG30" i="1"/>
  <c r="BG645" i="1"/>
  <c r="BG503" i="1"/>
  <c r="BG161" i="1"/>
  <c r="BG65" i="1"/>
  <c r="BF62" i="1"/>
  <c r="BH62" i="1" s="1"/>
  <c r="BJ62" i="1" s="1"/>
  <c r="BL62" i="1" s="1"/>
  <c r="BN62" i="1" s="1"/>
  <c r="BE61" i="1"/>
  <c r="BF61" i="1" s="1"/>
  <c r="BH61" i="1" s="1"/>
  <c r="BJ61" i="1" s="1"/>
  <c r="BL61" i="1" s="1"/>
  <c r="BN61" i="1" s="1"/>
  <c r="BF124" i="1"/>
  <c r="BH124" i="1" s="1"/>
  <c r="BJ124" i="1" s="1"/>
  <c r="BL124" i="1" s="1"/>
  <c r="BN124" i="1" s="1"/>
  <c r="BE123" i="1"/>
  <c r="BF123" i="1" s="1"/>
  <c r="BH123" i="1" s="1"/>
  <c r="BJ123" i="1" s="1"/>
  <c r="BL123" i="1" s="1"/>
  <c r="BN123" i="1" s="1"/>
  <c r="BG582" i="1" l="1"/>
  <c r="BI790" i="1"/>
  <c r="BG177" i="1"/>
  <c r="BG432" i="1"/>
  <c r="BG384" i="1" s="1"/>
  <c r="BG522" i="1"/>
  <c r="BG519" i="1" s="1"/>
  <c r="BG641" i="1"/>
  <c r="BG443" i="1"/>
  <c r="BG160" i="1"/>
  <c r="BG29" i="1"/>
  <c r="BF263" i="1"/>
  <c r="BH263" i="1" s="1"/>
  <c r="BJ263" i="1" s="1"/>
  <c r="BL263" i="1" s="1"/>
  <c r="BN263" i="1" s="1"/>
  <c r="BG640" i="1" l="1"/>
  <c r="BG790" i="1"/>
  <c r="BF255" i="1"/>
  <c r="BH255" i="1" s="1"/>
  <c r="BJ255" i="1" s="1"/>
  <c r="BL255" i="1" s="1"/>
  <c r="BN255" i="1" s="1"/>
  <c r="BF288" i="1"/>
  <c r="BH288" i="1" s="1"/>
  <c r="BJ288" i="1" s="1"/>
  <c r="BL288" i="1" s="1"/>
  <c r="BN288" i="1" s="1"/>
  <c r="BF285" i="1"/>
  <c r="BH285" i="1" s="1"/>
  <c r="BJ285" i="1" s="1"/>
  <c r="BL285" i="1" s="1"/>
  <c r="BN285" i="1" s="1"/>
  <c r="BF122" i="1" l="1"/>
  <c r="BH122" i="1" s="1"/>
  <c r="BJ122" i="1" s="1"/>
  <c r="BL122" i="1" s="1"/>
  <c r="BN122" i="1" s="1"/>
  <c r="BE121" i="1"/>
  <c r="BF121" i="1" s="1"/>
  <c r="BH121" i="1" s="1"/>
  <c r="BJ121" i="1" s="1"/>
  <c r="BL121" i="1" s="1"/>
  <c r="BN121" i="1" s="1"/>
  <c r="BF373" i="1" l="1"/>
  <c r="BH373" i="1" s="1"/>
  <c r="BJ373" i="1" s="1"/>
  <c r="BL373" i="1" s="1"/>
  <c r="BN373" i="1" s="1"/>
  <c r="BE372" i="1"/>
  <c r="BF372" i="1" s="1"/>
  <c r="BH372" i="1" s="1"/>
  <c r="BJ372" i="1" s="1"/>
  <c r="BL372" i="1" s="1"/>
  <c r="BN372" i="1" s="1"/>
  <c r="BE552" i="1" l="1"/>
  <c r="BF552" i="1" s="1"/>
  <c r="BH552" i="1" s="1"/>
  <c r="BJ552" i="1" s="1"/>
  <c r="BL552" i="1" s="1"/>
  <c r="BN552" i="1" s="1"/>
  <c r="BF553" i="1"/>
  <c r="BH553" i="1" s="1"/>
  <c r="BJ553" i="1" s="1"/>
  <c r="BL553" i="1" s="1"/>
  <c r="BN553" i="1" s="1"/>
  <c r="BF554" i="1"/>
  <c r="BH554" i="1" s="1"/>
  <c r="BJ554" i="1" s="1"/>
  <c r="BL554" i="1" s="1"/>
  <c r="BN554" i="1" s="1"/>
  <c r="BF556" i="1"/>
  <c r="BH556" i="1" s="1"/>
  <c r="BJ556" i="1" s="1"/>
  <c r="BL556" i="1" s="1"/>
  <c r="BN556" i="1" s="1"/>
  <c r="BF103" i="1" l="1"/>
  <c r="BH103" i="1" s="1"/>
  <c r="BJ103" i="1" s="1"/>
  <c r="BL103" i="1" s="1"/>
  <c r="BN103" i="1" s="1"/>
  <c r="BF105" i="1"/>
  <c r="BH105" i="1" s="1"/>
  <c r="BJ105" i="1" s="1"/>
  <c r="BL105" i="1" s="1"/>
  <c r="BN105" i="1" s="1"/>
  <c r="BE104" i="1"/>
  <c r="BF104" i="1" s="1"/>
  <c r="BH104" i="1" s="1"/>
  <c r="BJ104" i="1" s="1"/>
  <c r="BL104" i="1" s="1"/>
  <c r="BN104" i="1" s="1"/>
  <c r="BE102" i="1"/>
  <c r="BF102" i="1" s="1"/>
  <c r="BH102" i="1" s="1"/>
  <c r="BJ102" i="1" s="1"/>
  <c r="BL102" i="1" s="1"/>
  <c r="BN102" i="1" s="1"/>
  <c r="BE92" i="1"/>
  <c r="BF101" i="1"/>
  <c r="BH101" i="1" s="1"/>
  <c r="BJ101" i="1" s="1"/>
  <c r="BL101" i="1" s="1"/>
  <c r="BN101" i="1" s="1"/>
  <c r="BE287" i="1" l="1"/>
  <c r="BF287" i="1" s="1"/>
  <c r="BH287" i="1" s="1"/>
  <c r="BJ287" i="1" s="1"/>
  <c r="BL287" i="1" s="1"/>
  <c r="BN287" i="1" s="1"/>
  <c r="BE217" i="1"/>
  <c r="BE262" i="1"/>
  <c r="BF262" i="1" s="1"/>
  <c r="BH262" i="1" s="1"/>
  <c r="BJ262" i="1" s="1"/>
  <c r="BL262" i="1" s="1"/>
  <c r="BN262" i="1" s="1"/>
  <c r="BE284" i="1"/>
  <c r="BF282" i="1"/>
  <c r="BH282" i="1" s="1"/>
  <c r="BJ282" i="1" s="1"/>
  <c r="BL282" i="1" s="1"/>
  <c r="BN282" i="1" s="1"/>
  <c r="BE281" i="1"/>
  <c r="BF281" i="1" s="1"/>
  <c r="BH281" i="1" s="1"/>
  <c r="BJ281" i="1" s="1"/>
  <c r="BL281" i="1" s="1"/>
  <c r="BN281" i="1" s="1"/>
  <c r="BE286" i="1" l="1"/>
  <c r="BF286" i="1" s="1"/>
  <c r="BH286" i="1" s="1"/>
  <c r="BJ286" i="1" s="1"/>
  <c r="BL286" i="1" s="1"/>
  <c r="BN286" i="1" s="1"/>
  <c r="BE283" i="1"/>
  <c r="BF283" i="1" s="1"/>
  <c r="BH283" i="1" s="1"/>
  <c r="BJ283" i="1" s="1"/>
  <c r="BL283" i="1" s="1"/>
  <c r="BN283" i="1" s="1"/>
  <c r="BF284" i="1"/>
  <c r="BH284" i="1" s="1"/>
  <c r="BJ284" i="1" s="1"/>
  <c r="BL284" i="1" s="1"/>
  <c r="BN284" i="1" s="1"/>
  <c r="BE280" i="1"/>
  <c r="BF280" i="1" s="1"/>
  <c r="BH280" i="1" s="1"/>
  <c r="BJ280" i="1" s="1"/>
  <c r="BL280" i="1" s="1"/>
  <c r="BN280" i="1" s="1"/>
  <c r="BE788" i="1"/>
  <c r="BE786" i="1"/>
  <c r="BE784" i="1"/>
  <c r="BE782" i="1"/>
  <c r="BE777" i="1"/>
  <c r="BE776" i="1" s="1"/>
  <c r="BE772" i="1"/>
  <c r="BE771" i="1" s="1"/>
  <c r="BE769" i="1"/>
  <c r="BE768" i="1" s="1"/>
  <c r="BE765" i="1"/>
  <c r="BE764" i="1" s="1"/>
  <c r="BE761" i="1"/>
  <c r="BE759" i="1"/>
  <c r="BE757" i="1"/>
  <c r="BE756" i="1" s="1"/>
  <c r="BE752" i="1"/>
  <c r="BE751" i="1" s="1"/>
  <c r="BE748" i="1"/>
  <c r="BE747" i="1" s="1"/>
  <c r="BE746" i="1" s="1"/>
  <c r="BE744" i="1"/>
  <c r="BE743" i="1" s="1"/>
  <c r="BE738" i="1"/>
  <c r="BE737" i="1" s="1"/>
  <c r="BE736" i="1"/>
  <c r="BE734" i="1"/>
  <c r="BE733" i="1" s="1"/>
  <c r="BE731" i="1"/>
  <c r="BE727" i="1"/>
  <c r="BE723" i="1"/>
  <c r="BE719" i="1"/>
  <c r="BE716" i="1"/>
  <c r="BE715" i="1" s="1"/>
  <c r="BE711" i="1"/>
  <c r="BE710" i="1" s="1"/>
  <c r="BE707" i="1"/>
  <c r="BE704" i="1"/>
  <c r="BE701" i="1"/>
  <c r="BE698" i="1"/>
  <c r="BE695" i="1"/>
  <c r="BE692" i="1"/>
  <c r="BE690" i="1"/>
  <c r="BE685" i="1"/>
  <c r="BE684" i="1" s="1"/>
  <c r="BE681" i="1"/>
  <c r="BE680" i="1" s="1"/>
  <c r="BE679" i="1" s="1"/>
  <c r="BE677" i="1"/>
  <c r="BE676" i="1" s="1"/>
  <c r="BE675" i="1" s="1"/>
  <c r="BE671" i="1"/>
  <c r="BE670" i="1" s="1"/>
  <c r="BE668" i="1"/>
  <c r="BE667" i="1" s="1"/>
  <c r="BE664" i="1"/>
  <c r="BE663" i="1" s="1"/>
  <c r="BE661" i="1"/>
  <c r="BE660" i="1" s="1"/>
  <c r="BE656" i="1"/>
  <c r="BE655" i="1" s="1"/>
  <c r="BE650" i="1" s="1"/>
  <c r="BE649" i="1" s="1"/>
  <c r="BE648" i="1" s="1"/>
  <c r="BE652" i="1"/>
  <c r="BE651" i="1" s="1"/>
  <c r="BE646" i="1"/>
  <c r="BE645" i="1" s="1"/>
  <c r="BE643" i="1"/>
  <c r="BE642" i="1" s="1"/>
  <c r="BE636" i="1"/>
  <c r="BE635" i="1" s="1"/>
  <c r="BE633" i="1"/>
  <c r="BE632" i="1" s="1"/>
  <c r="BE630" i="1"/>
  <c r="BE627" i="1"/>
  <c r="BE626" i="1" s="1"/>
  <c r="BE622" i="1"/>
  <c r="BE619" i="1"/>
  <c r="BE616" i="1"/>
  <c r="BE613" i="1"/>
  <c r="BE611" i="1"/>
  <c r="BE605" i="1"/>
  <c r="BE600" i="1"/>
  <c r="BE598" i="1"/>
  <c r="BE592" i="1" s="1"/>
  <c r="BE596" i="1"/>
  <c r="BE593" i="1"/>
  <c r="BE590" i="1"/>
  <c r="BE586" i="1"/>
  <c r="BE585" i="1"/>
  <c r="BE580" i="1"/>
  <c r="BE578" i="1"/>
  <c r="BE577" i="1" s="1"/>
  <c r="BE568" i="1"/>
  <c r="BE562" i="1"/>
  <c r="BE559" i="1"/>
  <c r="BE558" i="1" s="1"/>
  <c r="BE555" i="1"/>
  <c r="BF555" i="1" s="1"/>
  <c r="BH555" i="1" s="1"/>
  <c r="BJ555" i="1" s="1"/>
  <c r="BL555" i="1" s="1"/>
  <c r="BN555" i="1" s="1"/>
  <c r="BE550" i="1"/>
  <c r="BE543" i="1"/>
  <c r="BE540" i="1"/>
  <c r="BE539" i="1"/>
  <c r="BE537" i="1"/>
  <c r="BE529" i="1"/>
  <c r="BE528" i="1" s="1"/>
  <c r="BE526" i="1"/>
  <c r="BE525" i="1" s="1"/>
  <c r="BE523" i="1"/>
  <c r="BE520" i="1"/>
  <c r="BE517" i="1"/>
  <c r="BE515" i="1"/>
  <c r="BE513" i="1"/>
  <c r="BE510" i="1"/>
  <c r="BE508" i="1"/>
  <c r="BE506" i="1"/>
  <c r="BE504" i="1"/>
  <c r="BE501" i="1"/>
  <c r="BE496" i="1"/>
  <c r="BE495" i="1" s="1"/>
  <c r="BE493" i="1"/>
  <c r="BE491" i="1"/>
  <c r="BE487" i="1"/>
  <c r="BE485" i="1"/>
  <c r="BE483" i="1"/>
  <c r="BE481" i="1"/>
  <c r="BE479" i="1"/>
  <c r="BE477" i="1" s="1"/>
  <c r="BE468" i="1" s="1"/>
  <c r="BE475" i="1"/>
  <c r="BE473" i="1"/>
  <c r="BE471" i="1"/>
  <c r="BE469" i="1"/>
  <c r="BE466" i="1"/>
  <c r="BE463" i="1"/>
  <c r="BE461" i="1"/>
  <c r="BE457" i="1"/>
  <c r="BE454" i="1"/>
  <c r="BE452" i="1"/>
  <c r="BE450" i="1"/>
  <c r="BE445" i="1"/>
  <c r="BE444" i="1" s="1"/>
  <c r="BE441" i="1"/>
  <c r="BE439" i="1"/>
  <c r="BE436" i="1"/>
  <c r="BE434" i="1"/>
  <c r="BE428" i="1"/>
  <c r="BE426" i="1"/>
  <c r="BE424" i="1"/>
  <c r="BE423" i="1" s="1"/>
  <c r="BE420" i="1"/>
  <c r="BE419" i="1" s="1"/>
  <c r="BE417" i="1"/>
  <c r="BE416" i="1" s="1"/>
  <c r="BE413" i="1"/>
  <c r="BE411" i="1"/>
  <c r="BE410" i="1" s="1"/>
  <c r="BE407" i="1"/>
  <c r="BE398" i="1"/>
  <c r="BE397" i="1" s="1"/>
  <c r="BE395" i="1"/>
  <c r="BE393" i="1"/>
  <c r="BE389" i="1"/>
  <c r="BE386" i="1"/>
  <c r="BE380" i="1"/>
  <c r="BE379" i="1" s="1"/>
  <c r="BE375" i="1"/>
  <c r="BE374" i="1" s="1"/>
  <c r="BE370" i="1"/>
  <c r="BE368" i="1"/>
  <c r="BE366" i="1"/>
  <c r="BE364" i="1"/>
  <c r="BE362" i="1"/>
  <c r="BE360" i="1"/>
  <c r="BE358" i="1"/>
  <c r="BE356" i="1"/>
  <c r="BE350" i="1"/>
  <c r="BE348" i="1"/>
  <c r="BE345" i="1"/>
  <c r="BE341" i="1"/>
  <c r="BE337" i="1"/>
  <c r="BE333" i="1"/>
  <c r="BE329" i="1"/>
  <c r="BE328" i="1" s="1"/>
  <c r="BE324" i="1"/>
  <c r="BE323" i="1" s="1"/>
  <c r="BE320" i="1"/>
  <c r="BE319" i="1" s="1"/>
  <c r="BE317" i="1"/>
  <c r="BE316" i="1" s="1"/>
  <c r="BE314" i="1"/>
  <c r="BE313" i="1" s="1"/>
  <c r="BE311" i="1"/>
  <c r="BE310" i="1" s="1"/>
  <c r="BE308" i="1"/>
  <c r="BE307" i="1" s="1"/>
  <c r="BE304" i="1"/>
  <c r="BE302" i="1"/>
  <c r="BE299" i="1"/>
  <c r="BE298" i="1" s="1"/>
  <c r="BE295" i="1"/>
  <c r="BE293" i="1"/>
  <c r="BE291" i="1"/>
  <c r="BE278" i="1"/>
  <c r="BE277" i="1" s="1"/>
  <c r="BE275" i="1"/>
  <c r="BE274" i="1" s="1"/>
  <c r="BE272" i="1"/>
  <c r="BE270" i="1"/>
  <c r="BE267" i="1"/>
  <c r="BE266" i="1" s="1"/>
  <c r="BE264" i="1"/>
  <c r="BE260" i="1"/>
  <c r="BE257" i="1"/>
  <c r="BE256" i="1" s="1"/>
  <c r="BE253" i="1"/>
  <c r="BE252" i="1" s="1"/>
  <c r="BE250" i="1"/>
  <c r="BE249" i="1" s="1"/>
  <c r="BE247" i="1"/>
  <c r="BE246" i="1" s="1"/>
  <c r="BE244" i="1"/>
  <c r="BE243" i="1" s="1"/>
  <c r="BE238" i="1"/>
  <c r="BE237" i="1" s="1"/>
  <c r="BE234" i="1"/>
  <c r="BE232" i="1"/>
  <c r="BE229" i="1"/>
  <c r="BE228" i="1" s="1"/>
  <c r="BE226" i="1"/>
  <c r="BE225" i="1" s="1"/>
  <c r="BE223" i="1"/>
  <c r="BE221" i="1"/>
  <c r="BE219" i="1"/>
  <c r="BE214" i="1"/>
  <c r="BE212" i="1"/>
  <c r="BE210" i="1"/>
  <c r="BE203" i="1"/>
  <c r="BE202" i="1" s="1"/>
  <c r="BE200" i="1"/>
  <c r="BE199" i="1" s="1"/>
  <c r="BE197" i="1"/>
  <c r="BE196" i="1" s="1"/>
  <c r="BE193" i="1"/>
  <c r="BE191" i="1"/>
  <c r="BE187" i="1"/>
  <c r="BE186" i="1" s="1"/>
  <c r="BE184" i="1"/>
  <c r="BE183" i="1" s="1"/>
  <c r="BE181" i="1"/>
  <c r="BE179" i="1"/>
  <c r="BE172" i="1"/>
  <c r="BE170" i="1"/>
  <c r="BE169" i="1" s="1"/>
  <c r="BE166" i="1"/>
  <c r="BE164" i="1"/>
  <c r="BE162" i="1"/>
  <c r="BE158" i="1"/>
  <c r="BE156" i="1"/>
  <c r="BE154" i="1"/>
  <c r="BE150" i="1"/>
  <c r="BE149" i="1" s="1"/>
  <c r="BE148" i="1" s="1"/>
  <c r="BE145" i="1"/>
  <c r="BE144" i="1" s="1"/>
  <c r="BE143" i="1" s="1"/>
  <c r="BE141" i="1"/>
  <c r="BE140" i="1" s="1"/>
  <c r="BE139" i="1" s="1"/>
  <c r="BE136" i="1"/>
  <c r="BE134" i="1"/>
  <c r="BE132" i="1"/>
  <c r="BE130" i="1"/>
  <c r="BE119" i="1"/>
  <c r="BE117" i="1"/>
  <c r="BE111" i="1"/>
  <c r="BE109" i="1"/>
  <c r="BE106" i="1"/>
  <c r="BE99" i="1"/>
  <c r="BE97" i="1"/>
  <c r="BE95" i="1"/>
  <c r="BE89" i="1"/>
  <c r="BE84" i="1"/>
  <c r="BE82" i="1"/>
  <c r="BE80" i="1"/>
  <c r="BE74" i="1"/>
  <c r="BE70" i="1"/>
  <c r="BE66" i="1"/>
  <c r="BE63" i="1"/>
  <c r="BE59" i="1"/>
  <c r="BE57" i="1"/>
  <c r="BE55" i="1"/>
  <c r="BE52" i="1"/>
  <c r="BE48" i="1"/>
  <c r="BE45" i="1"/>
  <c r="BE41" i="1"/>
  <c r="BE37" i="1"/>
  <c r="BE31" i="1"/>
  <c r="BE344" i="1" l="1"/>
  <c r="BE343" i="1" s="1"/>
  <c r="BE65" i="1"/>
  <c r="BE30" i="1"/>
  <c r="BE259" i="1"/>
  <c r="BE422" i="1"/>
  <c r="BE269" i="1"/>
  <c r="BE433" i="1"/>
  <c r="BE231" i="1"/>
  <c r="BE406" i="1"/>
  <c r="BE209" i="1"/>
  <c r="BE301" i="1"/>
  <c r="BE297" i="1" s="1"/>
  <c r="BE489" i="1"/>
  <c r="BE532" i="1"/>
  <c r="BE522" i="1" s="1"/>
  <c r="BE216" i="1"/>
  <c r="BE178" i="1"/>
  <c r="BE604" i="1"/>
  <c r="BE332" i="1"/>
  <c r="BE322" i="1" s="1"/>
  <c r="BE385" i="1"/>
  <c r="BE583" i="1"/>
  <c r="BE190" i="1"/>
  <c r="BE629" i="1"/>
  <c r="BE438" i="1"/>
  <c r="BE449" i="1"/>
  <c r="BE129" i="1"/>
  <c r="BE153" i="1"/>
  <c r="BE152" i="1" s="1"/>
  <c r="BE138" i="1" s="1"/>
  <c r="BE456" i="1"/>
  <c r="BE561" i="1"/>
  <c r="BE557" i="1" s="1"/>
  <c r="BE548" i="1" s="1"/>
  <c r="BE689" i="1"/>
  <c r="BE683" i="1" s="1"/>
  <c r="BE750" i="1"/>
  <c r="BE781" i="1"/>
  <c r="BE290" i="1"/>
  <c r="BE289" i="1" s="1"/>
  <c r="BE161" i="1"/>
  <c r="BE503" i="1"/>
  <c r="BE576" i="1"/>
  <c r="BE718" i="1"/>
  <c r="BE306" i="1"/>
  <c r="BE767" i="1"/>
  <c r="BE641" i="1"/>
  <c r="BE659" i="1"/>
  <c r="BE658" i="1" s="1"/>
  <c r="BE536" i="1"/>
  <c r="BE609" i="1"/>
  <c r="BE531" i="1" l="1"/>
  <c r="BE519" i="1" s="1"/>
  <c r="BE177" i="1"/>
  <c r="BE432" i="1"/>
  <c r="BE384" i="1" s="1"/>
  <c r="BE582" i="1"/>
  <c r="BE625" i="1"/>
  <c r="BE640" i="1"/>
  <c r="BE29" i="1"/>
  <c r="BE160" i="1"/>
  <c r="BE443" i="1"/>
  <c r="BE567" i="1"/>
  <c r="BC555" i="1"/>
  <c r="BC552" i="1"/>
  <c r="BD279" i="1"/>
  <c r="BF279" i="1" s="1"/>
  <c r="BH279" i="1" s="1"/>
  <c r="BJ279" i="1" s="1"/>
  <c r="BL279" i="1" s="1"/>
  <c r="BN279" i="1" s="1"/>
  <c r="BC278" i="1"/>
  <c r="BC277" i="1" s="1"/>
  <c r="BD277" i="1" s="1"/>
  <c r="BF277" i="1" s="1"/>
  <c r="BH277" i="1" s="1"/>
  <c r="BJ277" i="1" s="1"/>
  <c r="BL277" i="1" s="1"/>
  <c r="BN277" i="1" s="1"/>
  <c r="BD278" i="1" l="1"/>
  <c r="BF278" i="1" s="1"/>
  <c r="BH278" i="1" s="1"/>
  <c r="BJ278" i="1" s="1"/>
  <c r="BL278" i="1" s="1"/>
  <c r="BN278" i="1" s="1"/>
  <c r="BE790" i="1"/>
  <c r="BC788" i="1"/>
  <c r="BC786" i="1"/>
  <c r="BC784" i="1"/>
  <c r="BC782" i="1"/>
  <c r="BC777" i="1"/>
  <c r="BC776" i="1" s="1"/>
  <c r="BC772" i="1"/>
  <c r="BC771" i="1" s="1"/>
  <c r="BC769" i="1"/>
  <c r="BC768" i="1" s="1"/>
  <c r="BC765" i="1"/>
  <c r="BC764" i="1" s="1"/>
  <c r="BC761" i="1"/>
  <c r="BC759" i="1"/>
  <c r="BC757" i="1"/>
  <c r="BC756" i="1" s="1"/>
  <c r="BC752" i="1"/>
  <c r="BC751" i="1" s="1"/>
  <c r="BC748" i="1"/>
  <c r="BC747" i="1" s="1"/>
  <c r="BC746" i="1" s="1"/>
  <c r="BC744" i="1"/>
  <c r="BC743" i="1" s="1"/>
  <c r="BC738" i="1"/>
  <c r="BC737" i="1" s="1"/>
  <c r="BC736" i="1"/>
  <c r="BC734" i="1"/>
  <c r="BC733" i="1" s="1"/>
  <c r="BC731" i="1"/>
  <c r="BC727" i="1"/>
  <c r="BC723" i="1"/>
  <c r="BC719" i="1"/>
  <c r="BC716" i="1"/>
  <c r="BC715" i="1" s="1"/>
  <c r="BC711" i="1"/>
  <c r="BC710" i="1" s="1"/>
  <c r="BC707" i="1"/>
  <c r="BC704" i="1"/>
  <c r="BC701" i="1"/>
  <c r="BC698" i="1"/>
  <c r="BC695" i="1"/>
  <c r="BC692" i="1"/>
  <c r="BC690" i="1"/>
  <c r="BC685" i="1"/>
  <c r="BC684" i="1" s="1"/>
  <c r="BC681" i="1"/>
  <c r="BC680" i="1" s="1"/>
  <c r="BC679" i="1" s="1"/>
  <c r="BC677" i="1"/>
  <c r="BC676" i="1" s="1"/>
  <c r="BC675" i="1" s="1"/>
  <c r="BC671" i="1"/>
  <c r="BC670" i="1" s="1"/>
  <c r="BC668" i="1"/>
  <c r="BC667" i="1" s="1"/>
  <c r="BC664" i="1"/>
  <c r="BC663" i="1" s="1"/>
  <c r="BC661" i="1"/>
  <c r="BC660" i="1" s="1"/>
  <c r="BC656" i="1"/>
  <c r="BC655" i="1" s="1"/>
  <c r="BC650" i="1" s="1"/>
  <c r="BC649" i="1" s="1"/>
  <c r="BC648" i="1" s="1"/>
  <c r="BC652" i="1"/>
  <c r="BC651" i="1" s="1"/>
  <c r="BC646" i="1"/>
  <c r="BC645" i="1" s="1"/>
  <c r="BC643" i="1"/>
  <c r="BC642" i="1" s="1"/>
  <c r="BC636" i="1"/>
  <c r="BC635" i="1" s="1"/>
  <c r="BC633" i="1"/>
  <c r="BC632" i="1" s="1"/>
  <c r="BC630" i="1"/>
  <c r="BC629" i="1" s="1"/>
  <c r="BC627" i="1"/>
  <c r="BC626" i="1" s="1"/>
  <c r="BC622" i="1"/>
  <c r="BC619" i="1"/>
  <c r="BC616" i="1"/>
  <c r="BC613" i="1"/>
  <c r="BC611" i="1"/>
  <c r="BC609" i="1" s="1"/>
  <c r="BC605" i="1"/>
  <c r="BC600" i="1"/>
  <c r="BC598" i="1"/>
  <c r="BC592" i="1" s="1"/>
  <c r="BC596" i="1"/>
  <c r="BC593" i="1"/>
  <c r="BC590" i="1"/>
  <c r="BC586" i="1"/>
  <c r="BC585" i="1"/>
  <c r="BC580" i="1"/>
  <c r="BC578" i="1"/>
  <c r="BC577" i="1" s="1"/>
  <c r="BC576" i="1" s="1"/>
  <c r="BC567" i="1" s="1"/>
  <c r="BC568" i="1"/>
  <c r="BC562" i="1"/>
  <c r="BC559" i="1"/>
  <c r="BC558" i="1" s="1"/>
  <c r="BC550" i="1"/>
  <c r="BC543" i="1"/>
  <c r="BC540" i="1"/>
  <c r="BC539" i="1"/>
  <c r="BC537" i="1"/>
  <c r="BC536" i="1" s="1"/>
  <c r="BC529" i="1"/>
  <c r="BC528" i="1" s="1"/>
  <c r="BC526" i="1"/>
  <c r="BC525" i="1" s="1"/>
  <c r="BC523" i="1"/>
  <c r="BC520" i="1"/>
  <c r="BC517" i="1"/>
  <c r="BC515" i="1"/>
  <c r="BC513" i="1"/>
  <c r="BC510" i="1"/>
  <c r="BC508" i="1"/>
  <c r="BC506" i="1"/>
  <c r="BC504" i="1"/>
  <c r="BC501" i="1"/>
  <c r="BC496" i="1"/>
  <c r="BC495" i="1" s="1"/>
  <c r="BC493" i="1"/>
  <c r="BC491" i="1"/>
  <c r="BC487" i="1"/>
  <c r="BC485" i="1"/>
  <c r="BC483" i="1"/>
  <c r="BC481" i="1"/>
  <c r="BC479" i="1"/>
  <c r="BC477" i="1" s="1"/>
  <c r="BC468" i="1" s="1"/>
  <c r="BC475" i="1"/>
  <c r="BC473" i="1"/>
  <c r="BC471" i="1"/>
  <c r="BC469" i="1"/>
  <c r="BC466" i="1"/>
  <c r="BC463" i="1"/>
  <c r="BC461" i="1"/>
  <c r="BC457" i="1"/>
  <c r="BC454" i="1"/>
  <c r="BC452" i="1"/>
  <c r="BC450" i="1"/>
  <c r="BC445" i="1"/>
  <c r="BC444" i="1" s="1"/>
  <c r="BC441" i="1"/>
  <c r="BC439" i="1"/>
  <c r="BC436" i="1"/>
  <c r="BC434" i="1"/>
  <c r="BC428" i="1"/>
  <c r="BC426" i="1"/>
  <c r="BC424" i="1"/>
  <c r="BC423" i="1" s="1"/>
  <c r="BC420" i="1"/>
  <c r="BC419" i="1" s="1"/>
  <c r="BC417" i="1"/>
  <c r="BC416" i="1" s="1"/>
  <c r="BC413" i="1"/>
  <c r="BC411" i="1"/>
  <c r="BC410" i="1" s="1"/>
  <c r="BC407" i="1"/>
  <c r="BC398" i="1"/>
  <c r="BC397" i="1" s="1"/>
  <c r="BC395" i="1"/>
  <c r="BC393" i="1"/>
  <c r="BC389" i="1"/>
  <c r="BC386" i="1"/>
  <c r="BC380" i="1"/>
  <c r="BC379" i="1" s="1"/>
  <c r="BC375" i="1"/>
  <c r="BC374" i="1" s="1"/>
  <c r="BC370" i="1"/>
  <c r="BC368" i="1"/>
  <c r="BC366" i="1"/>
  <c r="BC364" i="1"/>
  <c r="BC362" i="1"/>
  <c r="BC360" i="1"/>
  <c r="BC358" i="1"/>
  <c r="BC356" i="1"/>
  <c r="BC350" i="1"/>
  <c r="BC348" i="1"/>
  <c r="BC345" i="1"/>
  <c r="BC341" i="1"/>
  <c r="BC337" i="1"/>
  <c r="BC333" i="1"/>
  <c r="BC329" i="1"/>
  <c r="BC328" i="1" s="1"/>
  <c r="BC324" i="1"/>
  <c r="BC323" i="1" s="1"/>
  <c r="BC320" i="1"/>
  <c r="BC319" i="1" s="1"/>
  <c r="BC317" i="1"/>
  <c r="BC316" i="1" s="1"/>
  <c r="BC314" i="1"/>
  <c r="BC313" i="1" s="1"/>
  <c r="BC311" i="1"/>
  <c r="BC310" i="1" s="1"/>
  <c r="BC308" i="1"/>
  <c r="BC307" i="1" s="1"/>
  <c r="BC304" i="1"/>
  <c r="BC302" i="1"/>
  <c r="BC299" i="1"/>
  <c r="BC298" i="1" s="1"/>
  <c r="BC295" i="1"/>
  <c r="BC293" i="1"/>
  <c r="BC291" i="1"/>
  <c r="BC275" i="1"/>
  <c r="BC274" i="1" s="1"/>
  <c r="BC272" i="1"/>
  <c r="BC270" i="1"/>
  <c r="BC267" i="1"/>
  <c r="BC266" i="1" s="1"/>
  <c r="BC264" i="1"/>
  <c r="BC260" i="1"/>
  <c r="BC257" i="1"/>
  <c r="BC256" i="1" s="1"/>
  <c r="BC253" i="1"/>
  <c r="BC252" i="1" s="1"/>
  <c r="BC250" i="1"/>
  <c r="BC249" i="1" s="1"/>
  <c r="BC247" i="1"/>
  <c r="BC246" i="1" s="1"/>
  <c r="BC244" i="1"/>
  <c r="BC243" i="1" s="1"/>
  <c r="BC238" i="1"/>
  <c r="BC237" i="1" s="1"/>
  <c r="BC234" i="1"/>
  <c r="BC232" i="1"/>
  <c r="BC229" i="1"/>
  <c r="BC228" i="1" s="1"/>
  <c r="BC226" i="1"/>
  <c r="BC225" i="1" s="1"/>
  <c r="BC223" i="1"/>
  <c r="BC221" i="1"/>
  <c r="BC219" i="1"/>
  <c r="BC217" i="1"/>
  <c r="BC214" i="1"/>
  <c r="BC212" i="1"/>
  <c r="BC210" i="1"/>
  <c r="BC203" i="1"/>
  <c r="BC202" i="1" s="1"/>
  <c r="BC200" i="1"/>
  <c r="BC199" i="1" s="1"/>
  <c r="BC197" i="1"/>
  <c r="BC196" i="1" s="1"/>
  <c r="BC193" i="1"/>
  <c r="BC191" i="1"/>
  <c r="BC187" i="1"/>
  <c r="BC186" i="1" s="1"/>
  <c r="BC184" i="1"/>
  <c r="BC183" i="1" s="1"/>
  <c r="BC181" i="1"/>
  <c r="BC179" i="1"/>
  <c r="BC172" i="1"/>
  <c r="BC170" i="1"/>
  <c r="BC169" i="1" s="1"/>
  <c r="BC166" i="1"/>
  <c r="BC164" i="1"/>
  <c r="BC162" i="1"/>
  <c r="BC158" i="1"/>
  <c r="BC156" i="1"/>
  <c r="BC154" i="1"/>
  <c r="BC150" i="1"/>
  <c r="BC149" i="1" s="1"/>
  <c r="BC148" i="1" s="1"/>
  <c r="BC145" i="1"/>
  <c r="BC144" i="1" s="1"/>
  <c r="BC143" i="1" s="1"/>
  <c r="BC141" i="1"/>
  <c r="BC140" i="1" s="1"/>
  <c r="BC139" i="1" s="1"/>
  <c r="BC136" i="1"/>
  <c r="BC134" i="1"/>
  <c r="BC132" i="1"/>
  <c r="BC130" i="1"/>
  <c r="BC119" i="1"/>
  <c r="BC117" i="1"/>
  <c r="BC111" i="1"/>
  <c r="BC109" i="1"/>
  <c r="BC106" i="1"/>
  <c r="BC99" i="1"/>
  <c r="BC97" i="1"/>
  <c r="BC95" i="1"/>
  <c r="BC92" i="1"/>
  <c r="BC89" i="1"/>
  <c r="BC84" i="1"/>
  <c r="BC82" i="1"/>
  <c r="BC80" i="1"/>
  <c r="BC74" i="1"/>
  <c r="BC70" i="1"/>
  <c r="BC66" i="1"/>
  <c r="BC63" i="1"/>
  <c r="BC59" i="1"/>
  <c r="BC57" i="1"/>
  <c r="BC55" i="1"/>
  <c r="BC52" i="1"/>
  <c r="BC48" i="1"/>
  <c r="BC45" i="1"/>
  <c r="BC41" i="1"/>
  <c r="BC37" i="1"/>
  <c r="BC31" i="1"/>
  <c r="BC422" i="1" l="1"/>
  <c r="BC259" i="1"/>
  <c r="BC438" i="1"/>
  <c r="BC750" i="1"/>
  <c r="BC178" i="1"/>
  <c r="BC129" i="1"/>
  <c r="BC209" i="1"/>
  <c r="BC231" i="1"/>
  <c r="BC503" i="1"/>
  <c r="BC406" i="1"/>
  <c r="BC449" i="1"/>
  <c r="BC489" i="1"/>
  <c r="BC604" i="1"/>
  <c r="BC689" i="1"/>
  <c r="BC683" i="1" s="1"/>
  <c r="BC781" i="1"/>
  <c r="BC190" i="1"/>
  <c r="BC301" i="1"/>
  <c r="BC297" i="1" s="1"/>
  <c r="BC532" i="1"/>
  <c r="BC522" i="1" s="1"/>
  <c r="BC153" i="1"/>
  <c r="BC152" i="1" s="1"/>
  <c r="BC306" i="1"/>
  <c r="BC216" i="1"/>
  <c r="BC659" i="1"/>
  <c r="BC658" i="1" s="1"/>
  <c r="BC767" i="1"/>
  <c r="BC332" i="1"/>
  <c r="BC322" i="1" s="1"/>
  <c r="BC385" i="1"/>
  <c r="BC456" i="1"/>
  <c r="BC269" i="1"/>
  <c r="BC290" i="1"/>
  <c r="BC289" i="1" s="1"/>
  <c r="BC433" i="1"/>
  <c r="BC344" i="1"/>
  <c r="BC343" i="1" s="1"/>
  <c r="BC65" i="1"/>
  <c r="BC161" i="1"/>
  <c r="BC160" i="1" s="1"/>
  <c r="BC561" i="1"/>
  <c r="BC557" i="1" s="1"/>
  <c r="BC30" i="1"/>
  <c r="BC138" i="1"/>
  <c r="BC718" i="1"/>
  <c r="BC625" i="1"/>
  <c r="BC641" i="1"/>
  <c r="BC640" i="1" s="1"/>
  <c r="BC583" i="1"/>
  <c r="AZ274" i="1"/>
  <c r="BA275" i="1"/>
  <c r="BA274" i="1" s="1"/>
  <c r="AZ275" i="1"/>
  <c r="BC432" i="1" l="1"/>
  <c r="BC384" i="1" s="1"/>
  <c r="BC582" i="1"/>
  <c r="BC531" i="1"/>
  <c r="BC519" i="1" s="1"/>
  <c r="BC443" i="1"/>
  <c r="BC177" i="1"/>
  <c r="BB275" i="1"/>
  <c r="BD275" i="1" s="1"/>
  <c r="BF275" i="1" s="1"/>
  <c r="BH275" i="1" s="1"/>
  <c r="BJ275" i="1" s="1"/>
  <c r="BL275" i="1" s="1"/>
  <c r="BN275" i="1" s="1"/>
  <c r="BB274" i="1"/>
  <c r="BD274" i="1" s="1"/>
  <c r="BF274" i="1" s="1"/>
  <c r="BH274" i="1" s="1"/>
  <c r="BJ274" i="1" s="1"/>
  <c r="BL274" i="1" s="1"/>
  <c r="BN274" i="1" s="1"/>
  <c r="BC548" i="1"/>
  <c r="BC29" i="1"/>
  <c r="BB276" i="1"/>
  <c r="BD276" i="1" s="1"/>
  <c r="BF276" i="1" s="1"/>
  <c r="BH276" i="1" s="1"/>
  <c r="BJ276" i="1" s="1"/>
  <c r="BL276" i="1" s="1"/>
  <c r="BN276" i="1" s="1"/>
  <c r="BA788" i="1"/>
  <c r="BA786" i="1"/>
  <c r="BA784" i="1"/>
  <c r="BA782" i="1"/>
  <c r="BA777" i="1"/>
  <c r="BA776" i="1" s="1"/>
  <c r="BA772" i="1"/>
  <c r="BA771" i="1" s="1"/>
  <c r="BA769" i="1"/>
  <c r="BA768" i="1" s="1"/>
  <c r="BA765" i="1"/>
  <c r="BA764" i="1" s="1"/>
  <c r="BA761" i="1"/>
  <c r="BA759" i="1"/>
  <c r="BA757" i="1"/>
  <c r="BA756" i="1" s="1"/>
  <c r="BA752" i="1"/>
  <c r="BA748" i="1"/>
  <c r="BA747" i="1" s="1"/>
  <c r="BA746" i="1" s="1"/>
  <c r="BA744" i="1"/>
  <c r="BA743" i="1" s="1"/>
  <c r="BA738" i="1"/>
  <c r="BA737" i="1" s="1"/>
  <c r="BA736" i="1"/>
  <c r="BA734" i="1"/>
  <c r="BA731" i="1"/>
  <c r="BA727" i="1"/>
  <c r="BA723" i="1"/>
  <c r="BA719" i="1"/>
  <c r="BA716" i="1"/>
  <c r="BA715" i="1" s="1"/>
  <c r="BA711" i="1"/>
  <c r="BA707" i="1"/>
  <c r="BA704" i="1"/>
  <c r="BA701" i="1"/>
  <c r="BA698" i="1"/>
  <c r="BA695" i="1"/>
  <c r="BA692" i="1"/>
  <c r="BA690" i="1"/>
  <c r="BA685" i="1"/>
  <c r="BA681" i="1"/>
  <c r="BA680" i="1" s="1"/>
  <c r="BA679" i="1" s="1"/>
  <c r="BA677" i="1"/>
  <c r="BA676" i="1" s="1"/>
  <c r="BA671" i="1"/>
  <c r="BA670" i="1" s="1"/>
  <c r="BA668" i="1"/>
  <c r="BA664" i="1"/>
  <c r="BA663" i="1" s="1"/>
  <c r="BA661" i="1"/>
  <c r="BA656" i="1"/>
  <c r="BA652" i="1"/>
  <c r="BA651" i="1" s="1"/>
  <c r="BA646" i="1"/>
  <c r="BA645" i="1" s="1"/>
  <c r="BA643" i="1"/>
  <c r="BA642" i="1" s="1"/>
  <c r="BA636" i="1"/>
  <c r="BA635" i="1" s="1"/>
  <c r="BA633" i="1"/>
  <c r="BA632" i="1" s="1"/>
  <c r="BA630" i="1"/>
  <c r="BA629" i="1" s="1"/>
  <c r="BA627" i="1"/>
  <c r="BA622" i="1"/>
  <c r="BA619" i="1"/>
  <c r="BA616" i="1"/>
  <c r="BA613" i="1"/>
  <c r="BA611" i="1"/>
  <c r="BA609" i="1" s="1"/>
  <c r="BA605" i="1"/>
  <c r="BA600" i="1"/>
  <c r="BA598" i="1"/>
  <c r="BA592" i="1" s="1"/>
  <c r="BA596" i="1"/>
  <c r="BA593" i="1"/>
  <c r="BA590" i="1"/>
  <c r="BA586" i="1"/>
  <c r="BA585" i="1"/>
  <c r="BA580" i="1"/>
  <c r="BA578" i="1"/>
  <c r="BA577" i="1" s="1"/>
  <c r="BA568" i="1"/>
  <c r="BA562" i="1"/>
  <c r="BA559" i="1"/>
  <c r="BA558" i="1" s="1"/>
  <c r="BA550" i="1"/>
  <c r="BA543" i="1"/>
  <c r="BA540" i="1"/>
  <c r="BA539" i="1"/>
  <c r="BA537" i="1"/>
  <c r="BA536" i="1" s="1"/>
  <c r="BA529" i="1"/>
  <c r="BA528" i="1" s="1"/>
  <c r="BA526" i="1"/>
  <c r="BA525" i="1" s="1"/>
  <c r="BA523" i="1"/>
  <c r="BA520" i="1"/>
  <c r="BA517" i="1"/>
  <c r="BA515" i="1"/>
  <c r="BA513" i="1"/>
  <c r="BA510" i="1"/>
  <c r="BA508" i="1"/>
  <c r="BA506" i="1"/>
  <c r="BA504" i="1"/>
  <c r="BA501" i="1"/>
  <c r="BA496" i="1"/>
  <c r="BA495" i="1" s="1"/>
  <c r="BA493" i="1"/>
  <c r="BA491" i="1"/>
  <c r="BA487" i="1"/>
  <c r="BA485" i="1"/>
  <c r="BA483" i="1"/>
  <c r="BA481" i="1"/>
  <c r="BA479" i="1"/>
  <c r="BA477" i="1" s="1"/>
  <c r="BA475" i="1"/>
  <c r="BA473" i="1"/>
  <c r="BA471" i="1"/>
  <c r="BA469" i="1"/>
  <c r="BA466" i="1"/>
  <c r="BA463" i="1"/>
  <c r="BA461" i="1"/>
  <c r="BA457" i="1"/>
  <c r="BA454" i="1"/>
  <c r="BA452" i="1"/>
  <c r="BA450" i="1"/>
  <c r="BA445" i="1"/>
  <c r="BA444" i="1" s="1"/>
  <c r="BA441" i="1"/>
  <c r="BA439" i="1"/>
  <c r="BA436" i="1"/>
  <c r="BA434" i="1"/>
  <c r="BA428" i="1"/>
  <c r="BA426" i="1"/>
  <c r="BA424" i="1"/>
  <c r="BA423" i="1" s="1"/>
  <c r="BA420" i="1"/>
  <c r="BA417" i="1"/>
  <c r="BA416" i="1" s="1"/>
  <c r="BA413" i="1"/>
  <c r="BA411" i="1"/>
  <c r="BA407" i="1"/>
  <c r="BA398" i="1"/>
  <c r="BA397" i="1" s="1"/>
  <c r="BA395" i="1"/>
  <c r="BA393" i="1"/>
  <c r="BA389" i="1"/>
  <c r="BA386" i="1"/>
  <c r="BA380" i="1"/>
  <c r="BA375" i="1"/>
  <c r="BA374" i="1" s="1"/>
  <c r="BA370" i="1"/>
  <c r="BA368" i="1"/>
  <c r="BA366" i="1"/>
  <c r="BA364" i="1"/>
  <c r="BA362" i="1"/>
  <c r="BA360" i="1"/>
  <c r="BA358" i="1"/>
  <c r="BA356" i="1"/>
  <c r="BA350" i="1"/>
  <c r="BA348" i="1"/>
  <c r="BA345" i="1"/>
  <c r="BA341" i="1"/>
  <c r="BA337" i="1"/>
  <c r="BA333" i="1"/>
  <c r="BA329" i="1"/>
  <c r="BA328" i="1" s="1"/>
  <c r="BA324" i="1"/>
  <c r="BA320" i="1"/>
  <c r="BA319" i="1" s="1"/>
  <c r="BA317" i="1"/>
  <c r="BA314" i="1"/>
  <c r="BA313" i="1" s="1"/>
  <c r="BA311" i="1"/>
  <c r="BA310" i="1" s="1"/>
  <c r="BA308" i="1"/>
  <c r="BA307" i="1" s="1"/>
  <c r="BA304" i="1"/>
  <c r="BA302" i="1"/>
  <c r="BA299" i="1"/>
  <c r="BA298" i="1" s="1"/>
  <c r="BA295" i="1"/>
  <c r="BA293" i="1"/>
  <c r="BA291" i="1"/>
  <c r="BA272" i="1"/>
  <c r="BA270" i="1"/>
  <c r="BA267" i="1"/>
  <c r="BA266" i="1" s="1"/>
  <c r="BA264" i="1"/>
  <c r="BA260" i="1"/>
  <c r="BA257" i="1"/>
  <c r="BA256" i="1" s="1"/>
  <c r="BA253" i="1"/>
  <c r="BA252" i="1" s="1"/>
  <c r="BA250" i="1"/>
  <c r="BA249" i="1" s="1"/>
  <c r="BA247" i="1"/>
  <c r="BA246" i="1" s="1"/>
  <c r="BA244" i="1"/>
  <c r="BA243" i="1" s="1"/>
  <c r="BA238" i="1"/>
  <c r="BA237" i="1" s="1"/>
  <c r="BA234" i="1"/>
  <c r="BA232" i="1"/>
  <c r="BA229" i="1"/>
  <c r="BA228" i="1" s="1"/>
  <c r="BA226" i="1"/>
  <c r="BA225" i="1" s="1"/>
  <c r="BA223" i="1"/>
  <c r="BA221" i="1"/>
  <c r="BA219" i="1"/>
  <c r="BA217" i="1"/>
  <c r="BA214" i="1"/>
  <c r="BA212" i="1"/>
  <c r="BA210" i="1"/>
  <c r="BA203" i="1"/>
  <c r="BA200" i="1"/>
  <c r="BA199" i="1" s="1"/>
  <c r="BA197" i="1"/>
  <c r="BA196" i="1" s="1"/>
  <c r="BA193" i="1"/>
  <c r="BA191" i="1"/>
  <c r="BA187" i="1"/>
  <c r="BA186" i="1" s="1"/>
  <c r="BA184" i="1"/>
  <c r="BA183" i="1" s="1"/>
  <c r="BA181" i="1"/>
  <c r="BA179" i="1"/>
  <c r="BA172" i="1"/>
  <c r="BA170" i="1"/>
  <c r="BA166" i="1"/>
  <c r="BA164" i="1"/>
  <c r="BA162" i="1"/>
  <c r="BA158" i="1"/>
  <c r="BA156" i="1"/>
  <c r="BA154" i="1"/>
  <c r="BA150" i="1"/>
  <c r="BA145" i="1"/>
  <c r="BA141" i="1"/>
  <c r="BA140" i="1" s="1"/>
  <c r="BA136" i="1"/>
  <c r="BA134" i="1"/>
  <c r="BA132" i="1"/>
  <c r="BA130" i="1"/>
  <c r="BA119" i="1"/>
  <c r="BA117" i="1"/>
  <c r="BA111" i="1"/>
  <c r="BA109" i="1"/>
  <c r="BA106" i="1"/>
  <c r="BA99" i="1"/>
  <c r="BA97" i="1"/>
  <c r="BA95" i="1"/>
  <c r="BA92" i="1"/>
  <c r="BA89" i="1"/>
  <c r="BA84" i="1"/>
  <c r="BA82" i="1"/>
  <c r="BA80" i="1"/>
  <c r="BA74" i="1"/>
  <c r="BA70" i="1"/>
  <c r="BA66" i="1"/>
  <c r="BA63" i="1"/>
  <c r="BA59" i="1"/>
  <c r="BA57" i="1"/>
  <c r="BA55" i="1"/>
  <c r="BA52" i="1"/>
  <c r="BA48" i="1"/>
  <c r="BA45" i="1"/>
  <c r="BA41" i="1"/>
  <c r="BA37" i="1"/>
  <c r="BA31" i="1"/>
  <c r="BA489" i="1" l="1"/>
  <c r="BA301" i="1"/>
  <c r="BA297" i="1" s="1"/>
  <c r="BA332" i="1"/>
  <c r="BA532" i="1"/>
  <c r="BA531" i="1" s="1"/>
  <c r="BA561" i="1"/>
  <c r="BA557" i="1" s="1"/>
  <c r="BA269" i="1"/>
  <c r="BA259" i="1"/>
  <c r="BA406" i="1"/>
  <c r="BC790" i="1"/>
  <c r="BA153" i="1"/>
  <c r="BA152" i="1" s="1"/>
  <c r="BA161" i="1"/>
  <c r="BA178" i="1"/>
  <c r="BA216" i="1"/>
  <c r="BA449" i="1"/>
  <c r="BA419" i="1"/>
  <c r="BA660" i="1"/>
  <c r="BA190" i="1"/>
  <c r="BA209" i="1"/>
  <c r="BA689" i="1"/>
  <c r="BA379" i="1"/>
  <c r="BA30" i="1"/>
  <c r="BA385" i="1"/>
  <c r="BA139" i="1"/>
  <c r="BA503" i="1"/>
  <c r="BA710" i="1"/>
  <c r="BA767" i="1"/>
  <c r="BA129" i="1"/>
  <c r="BA344" i="1"/>
  <c r="BA456" i="1"/>
  <c r="BA675" i="1"/>
  <c r="BA65" i="1"/>
  <c r="BA144" i="1"/>
  <c r="BA149" i="1"/>
  <c r="BA169" i="1"/>
  <c r="BA202" i="1"/>
  <c r="BA231" i="1"/>
  <c r="BA290" i="1"/>
  <c r="BA438" i="1"/>
  <c r="BA468" i="1"/>
  <c r="BA576" i="1"/>
  <c r="BA583" i="1"/>
  <c r="BA626" i="1"/>
  <c r="BA733" i="1"/>
  <c r="BA751" i="1"/>
  <c r="BA316" i="1"/>
  <c r="BA306" i="1" s="1"/>
  <c r="BA641" i="1"/>
  <c r="BA655" i="1"/>
  <c r="BA684" i="1"/>
  <c r="BA323" i="1"/>
  <c r="BA410" i="1"/>
  <c r="BA422" i="1"/>
  <c r="BA433" i="1"/>
  <c r="BA604" i="1"/>
  <c r="BA667" i="1"/>
  <c r="BA781" i="1"/>
  <c r="AY738" i="1"/>
  <c r="AZ740" i="1"/>
  <c r="BB740" i="1" s="1"/>
  <c r="BD740" i="1" s="1"/>
  <c r="BF740" i="1" s="1"/>
  <c r="BH740" i="1" s="1"/>
  <c r="BJ740" i="1" s="1"/>
  <c r="BL740" i="1" s="1"/>
  <c r="BN740" i="1" s="1"/>
  <c r="AZ739" i="1"/>
  <c r="BB739" i="1" s="1"/>
  <c r="BD739" i="1" s="1"/>
  <c r="BF739" i="1" s="1"/>
  <c r="BH739" i="1" s="1"/>
  <c r="BJ739" i="1" s="1"/>
  <c r="BL739" i="1" s="1"/>
  <c r="BN739" i="1" s="1"/>
  <c r="BA522" i="1" l="1"/>
  <c r="BA519" i="1" s="1"/>
  <c r="BA177" i="1"/>
  <c r="BA718" i="1"/>
  <c r="BA683" i="1"/>
  <c r="BA750" i="1"/>
  <c r="BA567" i="1"/>
  <c r="BA659" i="1"/>
  <c r="BA289" i="1"/>
  <c r="BA343" i="1"/>
  <c r="BA322" i="1"/>
  <c r="BA650" i="1"/>
  <c r="BA548" i="1"/>
  <c r="BA625" i="1"/>
  <c r="BA148" i="1"/>
  <c r="BA29" i="1"/>
  <c r="BA640" i="1"/>
  <c r="BA432" i="1"/>
  <c r="BA582" i="1"/>
  <c r="BA143" i="1"/>
  <c r="BA443" i="1"/>
  <c r="BA160" i="1"/>
  <c r="AY777" i="1"/>
  <c r="AZ780" i="1"/>
  <c r="BB780" i="1" s="1"/>
  <c r="BD780" i="1" s="1"/>
  <c r="BF780" i="1" s="1"/>
  <c r="BH780" i="1" s="1"/>
  <c r="BJ780" i="1" s="1"/>
  <c r="BL780" i="1" s="1"/>
  <c r="BN780" i="1" s="1"/>
  <c r="AY217" i="1"/>
  <c r="AZ217" i="1" s="1"/>
  <c r="BB217" i="1" s="1"/>
  <c r="BD217" i="1" s="1"/>
  <c r="BF217" i="1" s="1"/>
  <c r="BH217" i="1" s="1"/>
  <c r="BJ217" i="1" s="1"/>
  <c r="BL217" i="1" s="1"/>
  <c r="BN217" i="1" s="1"/>
  <c r="AZ218" i="1"/>
  <c r="BB218" i="1" s="1"/>
  <c r="BD218" i="1" s="1"/>
  <c r="BF218" i="1" s="1"/>
  <c r="BH218" i="1" s="1"/>
  <c r="BJ218" i="1" s="1"/>
  <c r="BL218" i="1" s="1"/>
  <c r="BN218" i="1" s="1"/>
  <c r="BA658" i="1" l="1"/>
  <c r="BA384" i="1"/>
  <c r="BA138" i="1"/>
  <c r="BA649" i="1"/>
  <c r="AY737" i="1"/>
  <c r="AZ737" i="1" s="1"/>
  <c r="BB737" i="1" s="1"/>
  <c r="BD737" i="1" s="1"/>
  <c r="BF737" i="1" s="1"/>
  <c r="BH737" i="1" s="1"/>
  <c r="BJ737" i="1" s="1"/>
  <c r="BL737" i="1" s="1"/>
  <c r="BN737" i="1" s="1"/>
  <c r="AZ738" i="1"/>
  <c r="BB738" i="1" s="1"/>
  <c r="BD738" i="1" s="1"/>
  <c r="BF738" i="1" s="1"/>
  <c r="BH738" i="1" s="1"/>
  <c r="BJ738" i="1" s="1"/>
  <c r="BL738" i="1" s="1"/>
  <c r="BN738" i="1" s="1"/>
  <c r="AY788" i="1"/>
  <c r="AY786" i="1"/>
  <c r="AY784" i="1"/>
  <c r="AY782" i="1"/>
  <c r="AY776" i="1"/>
  <c r="AY772" i="1"/>
  <c r="AY771" i="1" s="1"/>
  <c r="AY769" i="1"/>
  <c r="AY768" i="1" s="1"/>
  <c r="AY765" i="1"/>
  <c r="AY764" i="1" s="1"/>
  <c r="AY761" i="1"/>
  <c r="AY759" i="1"/>
  <c r="AY757" i="1"/>
  <c r="AY756" i="1" s="1"/>
  <c r="AY752" i="1"/>
  <c r="AY751" i="1" s="1"/>
  <c r="AY748" i="1"/>
  <c r="AY747" i="1" s="1"/>
  <c r="AY746" i="1" s="1"/>
  <c r="AY744" i="1"/>
  <c r="AY743" i="1" s="1"/>
  <c r="AY736" i="1"/>
  <c r="AY734" i="1"/>
  <c r="AY733" i="1" s="1"/>
  <c r="AY731" i="1"/>
  <c r="AY727" i="1"/>
  <c r="AY723" i="1"/>
  <c r="AY719" i="1"/>
  <c r="AY716" i="1"/>
  <c r="AY715" i="1" s="1"/>
  <c r="AY711" i="1"/>
  <c r="AY710" i="1" s="1"/>
  <c r="AY707" i="1"/>
  <c r="AY704" i="1"/>
  <c r="AY701" i="1"/>
  <c r="AY698" i="1"/>
  <c r="AY695" i="1"/>
  <c r="AY692" i="1"/>
  <c r="AY690" i="1"/>
  <c r="AY685" i="1"/>
  <c r="AY684" i="1" s="1"/>
  <c r="AY681" i="1"/>
  <c r="AY680" i="1" s="1"/>
  <c r="AY679" i="1" s="1"/>
  <c r="AY677" i="1"/>
  <c r="AY676" i="1" s="1"/>
  <c r="AY675" i="1" s="1"/>
  <c r="AY671" i="1"/>
  <c r="AY670" i="1" s="1"/>
  <c r="AY668" i="1"/>
  <c r="AY667" i="1" s="1"/>
  <c r="AY664" i="1"/>
  <c r="AY663" i="1" s="1"/>
  <c r="AY661" i="1"/>
  <c r="AY660" i="1" s="1"/>
  <c r="AY656" i="1"/>
  <c r="AY655" i="1" s="1"/>
  <c r="AY650" i="1" s="1"/>
  <c r="AY649" i="1" s="1"/>
  <c r="AY648" i="1" s="1"/>
  <c r="AY652" i="1"/>
  <c r="AY651" i="1" s="1"/>
  <c r="AY646" i="1"/>
  <c r="AY645" i="1" s="1"/>
  <c r="AY643" i="1"/>
  <c r="AY642" i="1" s="1"/>
  <c r="AY636" i="1"/>
  <c r="AY635" i="1" s="1"/>
  <c r="AY633" i="1"/>
  <c r="AY632" i="1" s="1"/>
  <c r="AY630" i="1"/>
  <c r="AY629" i="1" s="1"/>
  <c r="AY627" i="1"/>
  <c r="AY626" i="1" s="1"/>
  <c r="AY622" i="1"/>
  <c r="AY619" i="1"/>
  <c r="AY616" i="1"/>
  <c r="AY613" i="1"/>
  <c r="AY611" i="1"/>
  <c r="AY609" i="1" s="1"/>
  <c r="AY605" i="1"/>
  <c r="AY600" i="1"/>
  <c r="AY598" i="1"/>
  <c r="AY592" i="1" s="1"/>
  <c r="AY596" i="1"/>
  <c r="AY593" i="1"/>
  <c r="AY590" i="1"/>
  <c r="AY586" i="1"/>
  <c r="AY585" i="1"/>
  <c r="AY580" i="1"/>
  <c r="AY578" i="1"/>
  <c r="AY577" i="1" s="1"/>
  <c r="AY576" i="1" s="1"/>
  <c r="AY567" i="1" s="1"/>
  <c r="AY568" i="1"/>
  <c r="AY562" i="1"/>
  <c r="AY559" i="1"/>
  <c r="AY550" i="1"/>
  <c r="AY543" i="1"/>
  <c r="AY540" i="1"/>
  <c r="AY539" i="1"/>
  <c r="AY537" i="1"/>
  <c r="AY536" i="1" s="1"/>
  <c r="AY529" i="1"/>
  <c r="AY528" i="1" s="1"/>
  <c r="AY526" i="1"/>
  <c r="AY525" i="1" s="1"/>
  <c r="AY523" i="1"/>
  <c r="AY520" i="1"/>
  <c r="AY517" i="1"/>
  <c r="AY515" i="1"/>
  <c r="AY513" i="1"/>
  <c r="AY510" i="1"/>
  <c r="AY508" i="1"/>
  <c r="AY506" i="1"/>
  <c r="AY504" i="1"/>
  <c r="AY501" i="1"/>
  <c r="AY496" i="1"/>
  <c r="AY493" i="1"/>
  <c r="AY491" i="1"/>
  <c r="AY487" i="1"/>
  <c r="AY485" i="1"/>
  <c r="AY483" i="1"/>
  <c r="AY481" i="1"/>
  <c r="AY479" i="1"/>
  <c r="AY477" i="1" s="1"/>
  <c r="AY468" i="1" s="1"/>
  <c r="AY475" i="1"/>
  <c r="AY473" i="1"/>
  <c r="AY471" i="1"/>
  <c r="AY469" i="1"/>
  <c r="AY466" i="1"/>
  <c r="AY463" i="1"/>
  <c r="AY461" i="1"/>
  <c r="AY457" i="1"/>
  <c r="AY454" i="1"/>
  <c r="AY452" i="1"/>
  <c r="AY450" i="1"/>
  <c r="AY445" i="1"/>
  <c r="AY444" i="1" s="1"/>
  <c r="AY441" i="1"/>
  <c r="AY439" i="1"/>
  <c r="AY436" i="1"/>
  <c r="AY434" i="1"/>
  <c r="AY428" i="1"/>
  <c r="AY426" i="1"/>
  <c r="AY424" i="1"/>
  <c r="AY423" i="1" s="1"/>
  <c r="AY420" i="1"/>
  <c r="AY419" i="1" s="1"/>
  <c r="AY417" i="1"/>
  <c r="AY416" i="1" s="1"/>
  <c r="AY413" i="1"/>
  <c r="AY411" i="1"/>
  <c r="AY410" i="1" s="1"/>
  <c r="AY407" i="1"/>
  <c r="AY398" i="1"/>
  <c r="AY397" i="1" s="1"/>
  <c r="AY395" i="1"/>
  <c r="AY393" i="1"/>
  <c r="AY389" i="1"/>
  <c r="AY386" i="1"/>
  <c r="AY380" i="1"/>
  <c r="AY379" i="1" s="1"/>
  <c r="AY375" i="1"/>
  <c r="AY374" i="1" s="1"/>
  <c r="AY370" i="1"/>
  <c r="AY368" i="1"/>
  <c r="AY366" i="1"/>
  <c r="AY364" i="1"/>
  <c r="AY362" i="1"/>
  <c r="AY360" i="1"/>
  <c r="AY358" i="1"/>
  <c r="AY356" i="1"/>
  <c r="AY350" i="1"/>
  <c r="AY348" i="1"/>
  <c r="AY345" i="1"/>
  <c r="AY341" i="1"/>
  <c r="AY337" i="1"/>
  <c r="AY333" i="1"/>
  <c r="AY329" i="1"/>
  <c r="AY328" i="1" s="1"/>
  <c r="AY324" i="1"/>
  <c r="AY323" i="1" s="1"/>
  <c r="AY320" i="1"/>
  <c r="AY319" i="1" s="1"/>
  <c r="AY317" i="1"/>
  <c r="AY316" i="1" s="1"/>
  <c r="AY314" i="1"/>
  <c r="AY313" i="1" s="1"/>
  <c r="AY311" i="1"/>
  <c r="AY310" i="1" s="1"/>
  <c r="AY308" i="1"/>
  <c r="AY307" i="1" s="1"/>
  <c r="AY304" i="1"/>
  <c r="AY302" i="1"/>
  <c r="AY299" i="1"/>
  <c r="AY298" i="1" s="1"/>
  <c r="AY295" i="1"/>
  <c r="AY293" i="1"/>
  <c r="AY291" i="1"/>
  <c r="AY272" i="1"/>
  <c r="AY270" i="1"/>
  <c r="AY267" i="1"/>
  <c r="AY266" i="1" s="1"/>
  <c r="AY264" i="1"/>
  <c r="AY260" i="1"/>
  <c r="AY257" i="1"/>
  <c r="AY256" i="1" s="1"/>
  <c r="AY253" i="1"/>
  <c r="AY252" i="1" s="1"/>
  <c r="AY250" i="1"/>
  <c r="AY249" i="1" s="1"/>
  <c r="AY247" i="1"/>
  <c r="AY246" i="1" s="1"/>
  <c r="AY244" i="1"/>
  <c r="AY243" i="1" s="1"/>
  <c r="AY238" i="1"/>
  <c r="AY237" i="1" s="1"/>
  <c r="AY234" i="1"/>
  <c r="AY232" i="1"/>
  <c r="AY229" i="1"/>
  <c r="AY228" i="1" s="1"/>
  <c r="AY226" i="1"/>
  <c r="AY225" i="1" s="1"/>
  <c r="AY223" i="1"/>
  <c r="AY221" i="1"/>
  <c r="AY219" i="1"/>
  <c r="AY214" i="1"/>
  <c r="AY212" i="1"/>
  <c r="AY210" i="1"/>
  <c r="AY203" i="1"/>
  <c r="AY202" i="1" s="1"/>
  <c r="AY200" i="1"/>
  <c r="AY199" i="1" s="1"/>
  <c r="AY197" i="1"/>
  <c r="AY196" i="1" s="1"/>
  <c r="AY193" i="1"/>
  <c r="AY191" i="1"/>
  <c r="AY187" i="1"/>
  <c r="AY186" i="1" s="1"/>
  <c r="AY184" i="1"/>
  <c r="AY183" i="1" s="1"/>
  <c r="AY181" i="1"/>
  <c r="AY179" i="1"/>
  <c r="AY172" i="1"/>
  <c r="AY170" i="1"/>
  <c r="AY169" i="1" s="1"/>
  <c r="AY166" i="1"/>
  <c r="AY164" i="1"/>
  <c r="AY162" i="1"/>
  <c r="AY158" i="1"/>
  <c r="AY156" i="1"/>
  <c r="AY154" i="1"/>
  <c r="AY150" i="1"/>
  <c r="AY149" i="1" s="1"/>
  <c r="AY148" i="1" s="1"/>
  <c r="AY145" i="1"/>
  <c r="AY144" i="1" s="1"/>
  <c r="AY143" i="1" s="1"/>
  <c r="AY141" i="1"/>
  <c r="AY140" i="1" s="1"/>
  <c r="AY139" i="1" s="1"/>
  <c r="AY136" i="1"/>
  <c r="AY134" i="1"/>
  <c r="AY132" i="1"/>
  <c r="AY130" i="1"/>
  <c r="AY119" i="1"/>
  <c r="AY117" i="1"/>
  <c r="AY111" i="1"/>
  <c r="AY109" i="1"/>
  <c r="AY106" i="1"/>
  <c r="AY99" i="1"/>
  <c r="AY97" i="1"/>
  <c r="AY95" i="1"/>
  <c r="AY92" i="1"/>
  <c r="AY89" i="1"/>
  <c r="AY84" i="1"/>
  <c r="AY82" i="1"/>
  <c r="AY80" i="1"/>
  <c r="AY74" i="1"/>
  <c r="AY70" i="1"/>
  <c r="AY66" i="1"/>
  <c r="AY63" i="1"/>
  <c r="AY59" i="1"/>
  <c r="AY57" i="1"/>
  <c r="AY55" i="1"/>
  <c r="AY52" i="1"/>
  <c r="AY48" i="1"/>
  <c r="AY45" i="1"/>
  <c r="AY41" i="1"/>
  <c r="AY37" i="1"/>
  <c r="AY31" i="1"/>
  <c r="AY190" i="1" l="1"/>
  <c r="AY129" i="1"/>
  <c r="AY153" i="1"/>
  <c r="AY152" i="1" s="1"/>
  <c r="AY138" i="1" s="1"/>
  <c r="AY161" i="1"/>
  <c r="AY160" i="1" s="1"/>
  <c r="BA790" i="1"/>
  <c r="BA648" i="1"/>
  <c r="AY301" i="1"/>
  <c r="AY259" i="1"/>
  <c r="AY422" i="1"/>
  <c r="AY456" i="1"/>
  <c r="AY767" i="1"/>
  <c r="AY216" i="1"/>
  <c r="AY449" i="1"/>
  <c r="AY306" i="1"/>
  <c r="AY561" i="1"/>
  <c r="AY604" i="1"/>
  <c r="AY718" i="1"/>
  <c r="AY781" i="1"/>
  <c r="AY344" i="1"/>
  <c r="AY343" i="1" s="1"/>
  <c r="AY659" i="1"/>
  <c r="AY658" i="1" s="1"/>
  <c r="AY385" i="1"/>
  <c r="AY65" i="1"/>
  <c r="AY297" i="1"/>
  <c r="AY495" i="1"/>
  <c r="AY489" i="1"/>
  <c r="AY689" i="1"/>
  <c r="AY683" i="1" s="1"/>
  <c r="AY178" i="1"/>
  <c r="AY209" i="1"/>
  <c r="AY231" i="1"/>
  <c r="AY290" i="1"/>
  <c r="AY289" i="1" s="1"/>
  <c r="AY332" i="1"/>
  <c r="AY322" i="1" s="1"/>
  <c r="AY532" i="1"/>
  <c r="AY531" i="1" s="1"/>
  <c r="AY750" i="1"/>
  <c r="AY558" i="1"/>
  <c r="AY503" i="1"/>
  <c r="AY438" i="1"/>
  <c r="AY433" i="1"/>
  <c r="AY406" i="1"/>
  <c r="AY269" i="1"/>
  <c r="AY30" i="1"/>
  <c r="AY625" i="1"/>
  <c r="AY641" i="1"/>
  <c r="AY640" i="1" s="1"/>
  <c r="AY583" i="1"/>
  <c r="AW267" i="1"/>
  <c r="AW266" i="1" s="1"/>
  <c r="AV267" i="1"/>
  <c r="AX268" i="1"/>
  <c r="AZ268" i="1" s="1"/>
  <c r="BB268" i="1" s="1"/>
  <c r="BD268" i="1" s="1"/>
  <c r="BF268" i="1" s="1"/>
  <c r="BH268" i="1" s="1"/>
  <c r="BJ268" i="1" s="1"/>
  <c r="BL268" i="1" s="1"/>
  <c r="BN268" i="1" s="1"/>
  <c r="AX267" i="1" l="1"/>
  <c r="AZ267" i="1" s="1"/>
  <c r="BB267" i="1" s="1"/>
  <c r="BD267" i="1" s="1"/>
  <c r="BF267" i="1" s="1"/>
  <c r="BH267" i="1" s="1"/>
  <c r="BJ267" i="1" s="1"/>
  <c r="BL267" i="1" s="1"/>
  <c r="BN267" i="1" s="1"/>
  <c r="AY582" i="1"/>
  <c r="AY177" i="1"/>
  <c r="AY522" i="1"/>
  <c r="AY519" i="1" s="1"/>
  <c r="AX266" i="1"/>
  <c r="AZ266" i="1" s="1"/>
  <c r="BB266" i="1" s="1"/>
  <c r="BD266" i="1" s="1"/>
  <c r="BF266" i="1" s="1"/>
  <c r="BH266" i="1" s="1"/>
  <c r="BJ266" i="1" s="1"/>
  <c r="BL266" i="1" s="1"/>
  <c r="BN266" i="1" s="1"/>
  <c r="AY557" i="1"/>
  <c r="AY443" i="1"/>
  <c r="AY432" i="1"/>
  <c r="AY29" i="1"/>
  <c r="AW441" i="1"/>
  <c r="AV441" i="1"/>
  <c r="AV439" i="1"/>
  <c r="AW439" i="1"/>
  <c r="AX442" i="1"/>
  <c r="AZ442" i="1" s="1"/>
  <c r="BB442" i="1" s="1"/>
  <c r="BD442" i="1" s="1"/>
  <c r="BF442" i="1" s="1"/>
  <c r="BH442" i="1" s="1"/>
  <c r="BJ442" i="1" s="1"/>
  <c r="BL442" i="1" s="1"/>
  <c r="BN442" i="1" s="1"/>
  <c r="AX441" i="1" l="1"/>
  <c r="AZ441" i="1" s="1"/>
  <c r="BB441" i="1" s="1"/>
  <c r="BD441" i="1" s="1"/>
  <c r="BF441" i="1" s="1"/>
  <c r="BH441" i="1" s="1"/>
  <c r="BJ441" i="1" s="1"/>
  <c r="BL441" i="1" s="1"/>
  <c r="BN441" i="1" s="1"/>
  <c r="AW438" i="1"/>
  <c r="AX439" i="1"/>
  <c r="AZ439" i="1" s="1"/>
  <c r="BB439" i="1" s="1"/>
  <c r="BD439" i="1" s="1"/>
  <c r="BF439" i="1" s="1"/>
  <c r="BH439" i="1" s="1"/>
  <c r="BJ439" i="1" s="1"/>
  <c r="BL439" i="1" s="1"/>
  <c r="BN439" i="1" s="1"/>
  <c r="AY548" i="1"/>
  <c r="AY384" i="1"/>
  <c r="AW487" i="1"/>
  <c r="AV487" i="1"/>
  <c r="AX488" i="1"/>
  <c r="AZ488" i="1" s="1"/>
  <c r="BB488" i="1" s="1"/>
  <c r="BD488" i="1" s="1"/>
  <c r="BF488" i="1" s="1"/>
  <c r="BH488" i="1" s="1"/>
  <c r="BJ488" i="1" s="1"/>
  <c r="BL488" i="1" s="1"/>
  <c r="BN488" i="1" s="1"/>
  <c r="AV551" i="1"/>
  <c r="AX551" i="1" s="1"/>
  <c r="AZ551" i="1" s="1"/>
  <c r="BB551" i="1" s="1"/>
  <c r="BD551" i="1" s="1"/>
  <c r="BF551" i="1" s="1"/>
  <c r="BH551" i="1" s="1"/>
  <c r="BJ551" i="1" s="1"/>
  <c r="BL551" i="1" s="1"/>
  <c r="BN551" i="1" s="1"/>
  <c r="AW550" i="1"/>
  <c r="AV550" i="1"/>
  <c r="AX487" i="1" l="1"/>
  <c r="AZ487" i="1" s="1"/>
  <c r="BB487" i="1" s="1"/>
  <c r="BD487" i="1" s="1"/>
  <c r="BF487" i="1" s="1"/>
  <c r="BH487" i="1" s="1"/>
  <c r="BJ487" i="1" s="1"/>
  <c r="BL487" i="1" s="1"/>
  <c r="BN487" i="1" s="1"/>
  <c r="AX550" i="1"/>
  <c r="AZ550" i="1" s="1"/>
  <c r="BB550" i="1" s="1"/>
  <c r="BD550" i="1" s="1"/>
  <c r="BF550" i="1" s="1"/>
  <c r="BH550" i="1" s="1"/>
  <c r="BJ550" i="1" s="1"/>
  <c r="BL550" i="1" s="1"/>
  <c r="BN550" i="1" s="1"/>
  <c r="AY790" i="1"/>
  <c r="AW172" i="1"/>
  <c r="AV172" i="1"/>
  <c r="AX173" i="1"/>
  <c r="AZ173" i="1" s="1"/>
  <c r="BB173" i="1" s="1"/>
  <c r="BD173" i="1" s="1"/>
  <c r="BF173" i="1" s="1"/>
  <c r="BH173" i="1" s="1"/>
  <c r="BJ173" i="1" s="1"/>
  <c r="BL173" i="1" s="1"/>
  <c r="BN173" i="1" s="1"/>
  <c r="AW436" i="1"/>
  <c r="AV436" i="1"/>
  <c r="AX437" i="1"/>
  <c r="AZ437" i="1" s="1"/>
  <c r="BB437" i="1" s="1"/>
  <c r="BD437" i="1" s="1"/>
  <c r="BF437" i="1" s="1"/>
  <c r="BH437" i="1" s="1"/>
  <c r="BJ437" i="1" s="1"/>
  <c r="BL437" i="1" s="1"/>
  <c r="BN437" i="1" s="1"/>
  <c r="AV433" i="1"/>
  <c r="AW434" i="1"/>
  <c r="AW433" i="1" s="1"/>
  <c r="AW432" i="1" s="1"/>
  <c r="AV434" i="1"/>
  <c r="AV435" i="1"/>
  <c r="AX435" i="1" s="1"/>
  <c r="AZ435" i="1" s="1"/>
  <c r="BB435" i="1" s="1"/>
  <c r="BD435" i="1" s="1"/>
  <c r="BF435" i="1" s="1"/>
  <c r="BH435" i="1" s="1"/>
  <c r="BJ435" i="1" s="1"/>
  <c r="BL435" i="1" s="1"/>
  <c r="BN435" i="1" s="1"/>
  <c r="AW63" i="1"/>
  <c r="AV63" i="1"/>
  <c r="AV64" i="1"/>
  <c r="AX64" i="1" s="1"/>
  <c r="AZ64" i="1" s="1"/>
  <c r="BB64" i="1" s="1"/>
  <c r="BD64" i="1" s="1"/>
  <c r="BF64" i="1" s="1"/>
  <c r="BH64" i="1" s="1"/>
  <c r="BJ64" i="1" s="1"/>
  <c r="BL64" i="1" s="1"/>
  <c r="BN64" i="1" s="1"/>
  <c r="AW272" i="1"/>
  <c r="AV272" i="1"/>
  <c r="AV273" i="1"/>
  <c r="AX273" i="1" s="1"/>
  <c r="AZ273" i="1" s="1"/>
  <c r="BB273" i="1" s="1"/>
  <c r="BD273" i="1" s="1"/>
  <c r="BF273" i="1" s="1"/>
  <c r="BH273" i="1" s="1"/>
  <c r="AW295" i="1"/>
  <c r="AV295" i="1"/>
  <c r="AV296" i="1"/>
  <c r="AX296" i="1" s="1"/>
  <c r="AZ296" i="1" s="1"/>
  <c r="BB296" i="1" s="1"/>
  <c r="BD296" i="1" s="1"/>
  <c r="BF296" i="1" s="1"/>
  <c r="BH296" i="1" s="1"/>
  <c r="BJ296" i="1" s="1"/>
  <c r="BL296" i="1" s="1"/>
  <c r="BN296" i="1" s="1"/>
  <c r="AW605" i="1"/>
  <c r="AV606" i="1"/>
  <c r="AX606" i="1" s="1"/>
  <c r="AZ606" i="1" s="1"/>
  <c r="BB606" i="1" s="1"/>
  <c r="BD606" i="1" s="1"/>
  <c r="BF606" i="1" s="1"/>
  <c r="BH606" i="1" s="1"/>
  <c r="BJ606" i="1" s="1"/>
  <c r="BL606" i="1" s="1"/>
  <c r="BN606" i="1" s="1"/>
  <c r="AV438" i="1"/>
  <c r="AX438" i="1" s="1"/>
  <c r="AZ438" i="1" s="1"/>
  <c r="BB438" i="1" s="1"/>
  <c r="BD438" i="1" s="1"/>
  <c r="BF438" i="1" s="1"/>
  <c r="BH438" i="1" s="1"/>
  <c r="BJ438" i="1" s="1"/>
  <c r="BL438" i="1" s="1"/>
  <c r="BN438" i="1" s="1"/>
  <c r="AV432" i="1"/>
  <c r="AX440" i="1"/>
  <c r="AZ440" i="1" s="1"/>
  <c r="BB440" i="1" s="1"/>
  <c r="BD440" i="1" s="1"/>
  <c r="BF440" i="1" s="1"/>
  <c r="BH440" i="1" s="1"/>
  <c r="BJ440" i="1" s="1"/>
  <c r="BL440" i="1" s="1"/>
  <c r="BN440" i="1" s="1"/>
  <c r="AX272" i="1" l="1"/>
  <c r="AZ272" i="1" s="1"/>
  <c r="BB272" i="1" s="1"/>
  <c r="BD272" i="1" s="1"/>
  <c r="BF272" i="1" s="1"/>
  <c r="BH272" i="1" s="1"/>
  <c r="BJ272" i="1" s="1"/>
  <c r="BL272" i="1" s="1"/>
  <c r="BN272" i="1" s="1"/>
  <c r="AX434" i="1"/>
  <c r="AZ434" i="1" s="1"/>
  <c r="BB434" i="1" s="1"/>
  <c r="BD434" i="1" s="1"/>
  <c r="BF434" i="1" s="1"/>
  <c r="BH434" i="1" s="1"/>
  <c r="BJ434" i="1" s="1"/>
  <c r="BL434" i="1" s="1"/>
  <c r="BN434" i="1" s="1"/>
  <c r="AX436" i="1"/>
  <c r="AZ436" i="1" s="1"/>
  <c r="BB436" i="1" s="1"/>
  <c r="BD436" i="1" s="1"/>
  <c r="BF436" i="1" s="1"/>
  <c r="BH436" i="1" s="1"/>
  <c r="BJ436" i="1" s="1"/>
  <c r="BL436" i="1" s="1"/>
  <c r="BN436" i="1" s="1"/>
  <c r="AX295" i="1"/>
  <c r="AZ295" i="1" s="1"/>
  <c r="BB295" i="1" s="1"/>
  <c r="BD295" i="1" s="1"/>
  <c r="BF295" i="1" s="1"/>
  <c r="BH295" i="1" s="1"/>
  <c r="BJ295" i="1" s="1"/>
  <c r="BL295" i="1" s="1"/>
  <c r="BN295" i="1" s="1"/>
  <c r="AX172" i="1"/>
  <c r="AZ172" i="1" s="1"/>
  <c r="BB172" i="1" s="1"/>
  <c r="BD172" i="1" s="1"/>
  <c r="BF172" i="1" s="1"/>
  <c r="BH172" i="1" s="1"/>
  <c r="BJ172" i="1" s="1"/>
  <c r="BL172" i="1" s="1"/>
  <c r="BN172" i="1" s="1"/>
  <c r="AX63" i="1"/>
  <c r="AZ63" i="1" s="1"/>
  <c r="BB63" i="1" s="1"/>
  <c r="BD63" i="1" s="1"/>
  <c r="BF63" i="1" s="1"/>
  <c r="BH63" i="1" s="1"/>
  <c r="BJ63" i="1" s="1"/>
  <c r="BL63" i="1" s="1"/>
  <c r="BN63" i="1" s="1"/>
  <c r="AX432" i="1"/>
  <c r="AZ432" i="1" s="1"/>
  <c r="BB432" i="1" s="1"/>
  <c r="BD432" i="1" s="1"/>
  <c r="BF432" i="1" s="1"/>
  <c r="BH432" i="1" s="1"/>
  <c r="BJ432" i="1" s="1"/>
  <c r="BL432" i="1" s="1"/>
  <c r="BN432" i="1" s="1"/>
  <c r="AX433" i="1"/>
  <c r="AZ433" i="1" s="1"/>
  <c r="BB433" i="1" s="1"/>
  <c r="BD433" i="1" s="1"/>
  <c r="BF433" i="1" s="1"/>
  <c r="BH433" i="1" s="1"/>
  <c r="BJ433" i="1" s="1"/>
  <c r="BL433" i="1" s="1"/>
  <c r="BN433" i="1" s="1"/>
  <c r="AW788" i="1"/>
  <c r="AW786" i="1"/>
  <c r="AW784" i="1"/>
  <c r="AW782" i="1"/>
  <c r="AW777" i="1"/>
  <c r="AW776" i="1" s="1"/>
  <c r="AW772" i="1"/>
  <c r="AW771" i="1" s="1"/>
  <c r="AW769" i="1"/>
  <c r="AW768" i="1" s="1"/>
  <c r="AW765" i="1"/>
  <c r="AW764" i="1" s="1"/>
  <c r="AW761" i="1"/>
  <c r="AW759" i="1"/>
  <c r="AW757" i="1"/>
  <c r="AW756" i="1" s="1"/>
  <c r="AW752" i="1"/>
  <c r="AW751" i="1" s="1"/>
  <c r="AW748" i="1"/>
  <c r="AW747" i="1" s="1"/>
  <c r="AW746" i="1" s="1"/>
  <c r="AW744" i="1"/>
  <c r="AW743" i="1" s="1"/>
  <c r="AW736" i="1"/>
  <c r="AW734" i="1"/>
  <c r="AW733" i="1" s="1"/>
  <c r="AW731" i="1"/>
  <c r="AW727" i="1"/>
  <c r="AW723" i="1"/>
  <c r="AW719" i="1"/>
  <c r="AW716" i="1"/>
  <c r="AW715" i="1" s="1"/>
  <c r="AW711" i="1"/>
  <c r="AW710" i="1" s="1"/>
  <c r="AW707" i="1"/>
  <c r="AW704" i="1"/>
  <c r="AW701" i="1"/>
  <c r="AW698" i="1"/>
  <c r="AW695" i="1"/>
  <c r="AW692" i="1"/>
  <c r="AW690" i="1"/>
  <c r="AW685" i="1"/>
  <c r="AW684" i="1" s="1"/>
  <c r="AW681" i="1"/>
  <c r="AW680" i="1" s="1"/>
  <c r="AW679" i="1" s="1"/>
  <c r="AW677" i="1"/>
  <c r="AW676" i="1" s="1"/>
  <c r="AW675" i="1" s="1"/>
  <c r="AW671" i="1"/>
  <c r="AW670" i="1" s="1"/>
  <c r="AW668" i="1"/>
  <c r="AW667" i="1" s="1"/>
  <c r="AW664" i="1"/>
  <c r="AW663" i="1" s="1"/>
  <c r="AW661" i="1"/>
  <c r="AW660" i="1" s="1"/>
  <c r="AW656" i="1"/>
  <c r="AW655" i="1" s="1"/>
  <c r="AW650" i="1" s="1"/>
  <c r="AW649" i="1" s="1"/>
  <c r="AW648" i="1" s="1"/>
  <c r="AW652" i="1"/>
  <c r="AW651" i="1" s="1"/>
  <c r="AW646" i="1"/>
  <c r="AW645" i="1" s="1"/>
  <c r="AW643" i="1"/>
  <c r="AW642" i="1" s="1"/>
  <c r="AW636" i="1"/>
  <c r="AW635" i="1" s="1"/>
  <c r="AW633" i="1"/>
  <c r="AW632" i="1" s="1"/>
  <c r="AW630" i="1"/>
  <c r="AW629" i="1" s="1"/>
  <c r="AW627" i="1"/>
  <c r="AW626" i="1" s="1"/>
  <c r="AW622" i="1"/>
  <c r="AW619" i="1"/>
  <c r="AW616" i="1"/>
  <c r="AW613" i="1"/>
  <c r="AW611" i="1"/>
  <c r="AW609" i="1" s="1"/>
  <c r="AW600" i="1"/>
  <c r="AW598" i="1"/>
  <c r="AW592" i="1" s="1"/>
  <c r="AW596" i="1"/>
  <c r="AW593" i="1"/>
  <c r="AW590" i="1"/>
  <c r="AW586" i="1"/>
  <c r="AW585" i="1"/>
  <c r="AW580" i="1"/>
  <c r="AW578" i="1"/>
  <c r="AW577" i="1" s="1"/>
  <c r="AW576" i="1" s="1"/>
  <c r="AW567" i="1" s="1"/>
  <c r="AW568" i="1"/>
  <c r="AW562" i="1"/>
  <c r="AW559" i="1"/>
  <c r="AW543" i="1"/>
  <c r="AW540" i="1"/>
  <c r="AW539" i="1"/>
  <c r="AW537" i="1"/>
  <c r="AW536" i="1" s="1"/>
  <c r="AW529" i="1"/>
  <c r="AW528" i="1" s="1"/>
  <c r="AW526" i="1"/>
  <c r="AW525" i="1" s="1"/>
  <c r="AW523" i="1"/>
  <c r="AW520" i="1"/>
  <c r="AW517" i="1"/>
  <c r="AW515" i="1"/>
  <c r="AW513" i="1"/>
  <c r="AW510" i="1"/>
  <c r="AW508" i="1"/>
  <c r="AW506" i="1"/>
  <c r="AW504" i="1"/>
  <c r="AW501" i="1"/>
  <c r="AW496" i="1"/>
  <c r="AW495" i="1" s="1"/>
  <c r="AW493" i="1"/>
  <c r="AW491" i="1"/>
  <c r="AW485" i="1"/>
  <c r="AW483" i="1"/>
  <c r="AW481" i="1"/>
  <c r="AW479" i="1"/>
  <c r="AW475" i="1"/>
  <c r="AW473" i="1"/>
  <c r="AW471" i="1"/>
  <c r="AW469" i="1"/>
  <c r="AW466" i="1"/>
  <c r="AW463" i="1"/>
  <c r="AW461" i="1"/>
  <c r="AW457" i="1"/>
  <c r="AW454" i="1"/>
  <c r="AW452" i="1"/>
  <c r="AW450" i="1"/>
  <c r="AW445" i="1"/>
  <c r="AW444" i="1" s="1"/>
  <c r="AW428" i="1"/>
  <c r="AW426" i="1"/>
  <c r="AW424" i="1"/>
  <c r="AW423" i="1" s="1"/>
  <c r="AW420" i="1"/>
  <c r="AW419" i="1" s="1"/>
  <c r="AW417" i="1"/>
  <c r="AW416" i="1" s="1"/>
  <c r="AW413" i="1"/>
  <c r="AW411" i="1"/>
  <c r="AW410" i="1" s="1"/>
  <c r="AW407" i="1"/>
  <c r="AW398" i="1"/>
  <c r="AW397" i="1" s="1"/>
  <c r="AW395" i="1"/>
  <c r="AW393" i="1"/>
  <c r="AW389" i="1"/>
  <c r="AW386" i="1"/>
  <c r="AW380" i="1"/>
  <c r="AW379" i="1" s="1"/>
  <c r="AW375" i="1"/>
  <c r="AW374" i="1" s="1"/>
  <c r="AW370" i="1"/>
  <c r="AW368" i="1"/>
  <c r="AW366" i="1"/>
  <c r="AW364" i="1"/>
  <c r="AW362" i="1"/>
  <c r="AW360" i="1"/>
  <c r="AW358" i="1"/>
  <c r="AW356" i="1"/>
  <c r="AW350" i="1"/>
  <c r="AW348" i="1"/>
  <c r="AW345" i="1"/>
  <c r="AW341" i="1"/>
  <c r="AW337" i="1"/>
  <c r="AW333" i="1"/>
  <c r="AW329" i="1"/>
  <c r="AW328" i="1" s="1"/>
  <c r="AW324" i="1"/>
  <c r="AW323" i="1" s="1"/>
  <c r="AW320" i="1"/>
  <c r="AW319" i="1" s="1"/>
  <c r="AW317" i="1"/>
  <c r="AW316" i="1" s="1"/>
  <c r="AW314" i="1"/>
  <c r="AW313" i="1" s="1"/>
  <c r="AW311" i="1"/>
  <c r="AW310" i="1" s="1"/>
  <c r="AW308" i="1"/>
  <c r="AW307" i="1" s="1"/>
  <c r="AW304" i="1"/>
  <c r="AW302" i="1"/>
  <c r="AW299" i="1"/>
  <c r="AW298" i="1" s="1"/>
  <c r="AW293" i="1"/>
  <c r="AW291" i="1"/>
  <c r="AW290" i="1" s="1"/>
  <c r="AW270" i="1"/>
  <c r="AW269" i="1" s="1"/>
  <c r="AW264" i="1"/>
  <c r="AW260" i="1"/>
  <c r="AW257" i="1"/>
  <c r="AW256" i="1" s="1"/>
  <c r="AW253" i="1"/>
  <c r="AW252" i="1" s="1"/>
  <c r="AW250" i="1"/>
  <c r="AW249" i="1" s="1"/>
  <c r="AW247" i="1"/>
  <c r="AW246" i="1" s="1"/>
  <c r="AW244" i="1"/>
  <c r="AW243" i="1" s="1"/>
  <c r="AW238" i="1"/>
  <c r="AW237" i="1" s="1"/>
  <c r="AW234" i="1"/>
  <c r="AW232" i="1"/>
  <c r="AW229" i="1"/>
  <c r="AW228" i="1" s="1"/>
  <c r="AW226" i="1"/>
  <c r="AW225" i="1" s="1"/>
  <c r="AW223" i="1"/>
  <c r="AW221" i="1"/>
  <c r="AW219" i="1"/>
  <c r="AW214" i="1"/>
  <c r="AW212" i="1"/>
  <c r="AW210" i="1"/>
  <c r="AW203" i="1"/>
  <c r="AW202" i="1" s="1"/>
  <c r="AW200" i="1"/>
  <c r="AW199" i="1" s="1"/>
  <c r="AW197" i="1"/>
  <c r="AW196" i="1" s="1"/>
  <c r="AW193" i="1"/>
  <c r="AW191" i="1"/>
  <c r="AW187" i="1"/>
  <c r="AW186" i="1" s="1"/>
  <c r="AW184" i="1"/>
  <c r="AW183" i="1" s="1"/>
  <c r="AW181" i="1"/>
  <c r="AW179" i="1"/>
  <c r="AW170" i="1"/>
  <c r="AW169" i="1" s="1"/>
  <c r="AW166" i="1"/>
  <c r="AW164" i="1"/>
  <c r="AW162" i="1"/>
  <c r="AW158" i="1"/>
  <c r="AW156" i="1"/>
  <c r="AW154" i="1"/>
  <c r="AW150" i="1"/>
  <c r="AW149" i="1" s="1"/>
  <c r="AW148" i="1" s="1"/>
  <c r="AW145" i="1"/>
  <c r="AW144" i="1" s="1"/>
  <c r="AW141" i="1"/>
  <c r="AW140" i="1" s="1"/>
  <c r="AW139" i="1" s="1"/>
  <c r="AW136" i="1"/>
  <c r="AW134" i="1"/>
  <c r="AW132" i="1"/>
  <c r="AW130" i="1"/>
  <c r="AW119" i="1"/>
  <c r="AW117" i="1"/>
  <c r="AW111" i="1"/>
  <c r="AW109" i="1"/>
  <c r="AW106" i="1"/>
  <c r="AW99" i="1"/>
  <c r="AW97" i="1"/>
  <c r="AW95" i="1"/>
  <c r="AW92" i="1"/>
  <c r="AW89" i="1"/>
  <c r="AW84" i="1"/>
  <c r="AW82" i="1"/>
  <c r="AW80" i="1"/>
  <c r="AW74" i="1"/>
  <c r="AW70" i="1"/>
  <c r="AW66" i="1"/>
  <c r="AW59" i="1"/>
  <c r="AW57" i="1"/>
  <c r="AW55" i="1"/>
  <c r="AW52" i="1"/>
  <c r="AW48" i="1"/>
  <c r="AW45" i="1"/>
  <c r="AW41" i="1"/>
  <c r="AW37" i="1"/>
  <c r="AW31" i="1"/>
  <c r="AW161" i="1" l="1"/>
  <c r="AW231" i="1"/>
  <c r="AW178" i="1"/>
  <c r="AW449" i="1"/>
  <c r="AW767" i="1"/>
  <c r="AW129" i="1"/>
  <c r="AW216" i="1"/>
  <c r="AW422" i="1"/>
  <c r="AW503" i="1"/>
  <c r="AW561" i="1"/>
  <c r="AW659" i="1"/>
  <c r="AW658" i="1" s="1"/>
  <c r="AW301" i="1"/>
  <c r="AW297" i="1" s="1"/>
  <c r="AW689" i="1"/>
  <c r="AW683" i="1" s="1"/>
  <c r="AW781" i="1"/>
  <c r="AW153" i="1"/>
  <c r="AW152" i="1" s="1"/>
  <c r="AW385" i="1"/>
  <c r="AW209" i="1"/>
  <c r="AW30" i="1"/>
  <c r="AW332" i="1"/>
  <c r="AW322" i="1" s="1"/>
  <c r="AW406" i="1"/>
  <c r="AW456" i="1"/>
  <c r="AW489" i="1"/>
  <c r="AW750" i="1"/>
  <c r="AW190" i="1"/>
  <c r="AW306" i="1"/>
  <c r="AW289" i="1"/>
  <c r="AW604" i="1"/>
  <c r="AW344" i="1"/>
  <c r="AW343" i="1" s="1"/>
  <c r="AW65" i="1"/>
  <c r="AW143" i="1"/>
  <c r="AW259" i="1"/>
  <c r="AW477" i="1"/>
  <c r="AW558" i="1"/>
  <c r="AW718" i="1"/>
  <c r="AW160" i="1"/>
  <c r="AW625" i="1"/>
  <c r="AW641" i="1"/>
  <c r="AW640" i="1" s="1"/>
  <c r="AW532" i="1"/>
  <c r="AW531" i="1" s="1"/>
  <c r="AW583" i="1"/>
  <c r="AV484" i="1"/>
  <c r="AX484" i="1" s="1"/>
  <c r="AZ484" i="1" s="1"/>
  <c r="BB484" i="1" s="1"/>
  <c r="BD484" i="1" s="1"/>
  <c r="BF484" i="1" s="1"/>
  <c r="BH484" i="1" s="1"/>
  <c r="BJ484" i="1" s="1"/>
  <c r="BL484" i="1" s="1"/>
  <c r="BN484" i="1" s="1"/>
  <c r="AV486" i="1"/>
  <c r="AX486" i="1" s="1"/>
  <c r="AZ486" i="1" s="1"/>
  <c r="BB486" i="1" s="1"/>
  <c r="BD486" i="1" s="1"/>
  <c r="BF486" i="1" s="1"/>
  <c r="BH486" i="1" s="1"/>
  <c r="BJ486" i="1" s="1"/>
  <c r="BL486" i="1" s="1"/>
  <c r="BN486" i="1" s="1"/>
  <c r="AV421" i="1"/>
  <c r="AX421" i="1" s="1"/>
  <c r="AZ421" i="1" s="1"/>
  <c r="BB421" i="1" s="1"/>
  <c r="BD421" i="1" s="1"/>
  <c r="BF421" i="1" s="1"/>
  <c r="BH421" i="1" s="1"/>
  <c r="BJ421" i="1" s="1"/>
  <c r="BL421" i="1" s="1"/>
  <c r="BN421" i="1" s="1"/>
  <c r="AU420" i="1"/>
  <c r="AV420" i="1" s="1"/>
  <c r="AX420" i="1" s="1"/>
  <c r="AZ420" i="1" s="1"/>
  <c r="BB420" i="1" s="1"/>
  <c r="BD420" i="1" s="1"/>
  <c r="BF420" i="1" s="1"/>
  <c r="BH420" i="1" s="1"/>
  <c r="BJ420" i="1" s="1"/>
  <c r="BL420" i="1" s="1"/>
  <c r="BN420" i="1" s="1"/>
  <c r="AU419" i="1" l="1"/>
  <c r="AV419" i="1" s="1"/>
  <c r="AX419" i="1" s="1"/>
  <c r="AZ419" i="1" s="1"/>
  <c r="BB419" i="1" s="1"/>
  <c r="BD419" i="1" s="1"/>
  <c r="BF419" i="1" s="1"/>
  <c r="BH419" i="1" s="1"/>
  <c r="BJ419" i="1" s="1"/>
  <c r="BL419" i="1" s="1"/>
  <c r="BN419" i="1" s="1"/>
  <c r="AW443" i="1"/>
  <c r="AW557" i="1"/>
  <c r="AW548" i="1" s="1"/>
  <c r="AW384" i="1"/>
  <c r="AW177" i="1"/>
  <c r="AW138" i="1"/>
  <c r="AW29" i="1"/>
  <c r="AW582" i="1"/>
  <c r="AW468" i="1"/>
  <c r="AW522" i="1"/>
  <c r="AW519" i="1" s="1"/>
  <c r="AU471" i="1"/>
  <c r="AW790" i="1" l="1"/>
  <c r="AV369" i="1"/>
  <c r="AX369" i="1" s="1"/>
  <c r="AZ369" i="1" s="1"/>
  <c r="BB369" i="1" s="1"/>
  <c r="BD369" i="1" s="1"/>
  <c r="BF369" i="1" s="1"/>
  <c r="BH369" i="1" s="1"/>
  <c r="BJ369" i="1" s="1"/>
  <c r="BL369" i="1" s="1"/>
  <c r="BN369" i="1" s="1"/>
  <c r="AV371" i="1"/>
  <c r="AX371" i="1" s="1"/>
  <c r="AZ371" i="1" s="1"/>
  <c r="BB371" i="1" s="1"/>
  <c r="BD371" i="1" s="1"/>
  <c r="BF371" i="1" s="1"/>
  <c r="BH371" i="1" s="1"/>
  <c r="BJ371" i="1" s="1"/>
  <c r="BL371" i="1" s="1"/>
  <c r="BN371" i="1" s="1"/>
  <c r="AU370" i="1"/>
  <c r="AV370" i="1" s="1"/>
  <c r="AX370" i="1" s="1"/>
  <c r="AZ370" i="1" s="1"/>
  <c r="BB370" i="1" s="1"/>
  <c r="BD370" i="1" s="1"/>
  <c r="BF370" i="1" s="1"/>
  <c r="BH370" i="1" s="1"/>
  <c r="BJ370" i="1" s="1"/>
  <c r="BL370" i="1" s="1"/>
  <c r="BN370" i="1" s="1"/>
  <c r="AU368" i="1"/>
  <c r="AV368" i="1" s="1"/>
  <c r="AX368" i="1" s="1"/>
  <c r="AZ368" i="1" s="1"/>
  <c r="BB368" i="1" s="1"/>
  <c r="BD368" i="1" s="1"/>
  <c r="BF368" i="1" s="1"/>
  <c r="BH368" i="1" s="1"/>
  <c r="BJ368" i="1" s="1"/>
  <c r="BL368" i="1" s="1"/>
  <c r="BN368" i="1" s="1"/>
  <c r="AU389" i="1"/>
  <c r="AU485" i="1" l="1"/>
  <c r="AV485" i="1" s="1"/>
  <c r="AX485" i="1" s="1"/>
  <c r="AZ485" i="1" s="1"/>
  <c r="BB485" i="1" s="1"/>
  <c r="BD485" i="1" s="1"/>
  <c r="BF485" i="1" s="1"/>
  <c r="BH485" i="1" s="1"/>
  <c r="BJ485" i="1" s="1"/>
  <c r="BL485" i="1" s="1"/>
  <c r="BN485" i="1" s="1"/>
  <c r="AU483" i="1"/>
  <c r="AV483" i="1" s="1"/>
  <c r="AX483" i="1" s="1"/>
  <c r="AZ483" i="1" s="1"/>
  <c r="BB483" i="1" s="1"/>
  <c r="BD483" i="1" s="1"/>
  <c r="BF483" i="1" s="1"/>
  <c r="BH483" i="1" s="1"/>
  <c r="BJ483" i="1" s="1"/>
  <c r="BL483" i="1" s="1"/>
  <c r="BN483" i="1" s="1"/>
  <c r="AV91" i="1"/>
  <c r="AX91" i="1" s="1"/>
  <c r="AZ91" i="1" s="1"/>
  <c r="BB91" i="1" s="1"/>
  <c r="BD91" i="1" s="1"/>
  <c r="BF91" i="1" s="1"/>
  <c r="BH91" i="1" s="1"/>
  <c r="BJ91" i="1" s="1"/>
  <c r="BL91" i="1" s="1"/>
  <c r="BN91" i="1" s="1"/>
  <c r="AU74" i="1"/>
  <c r="AV34" i="1"/>
  <c r="AX34" i="1" s="1"/>
  <c r="AZ34" i="1" s="1"/>
  <c r="BB34" i="1" s="1"/>
  <c r="BD34" i="1" s="1"/>
  <c r="BF34" i="1" s="1"/>
  <c r="BH34" i="1" s="1"/>
  <c r="BJ34" i="1" s="1"/>
  <c r="BL34" i="1" s="1"/>
  <c r="BN34" i="1" s="1"/>
  <c r="AU33" i="1"/>
  <c r="AV33" i="1" s="1"/>
  <c r="AX33" i="1" s="1"/>
  <c r="AZ33" i="1" s="1"/>
  <c r="BB33" i="1" s="1"/>
  <c r="BD33" i="1" s="1"/>
  <c r="BF33" i="1" s="1"/>
  <c r="BH33" i="1" s="1"/>
  <c r="AV46" i="1"/>
  <c r="AX46" i="1" s="1"/>
  <c r="AZ46" i="1" s="1"/>
  <c r="BB46" i="1" s="1"/>
  <c r="BD46" i="1" s="1"/>
  <c r="BF46" i="1" s="1"/>
  <c r="BH46" i="1" s="1"/>
  <c r="BJ46" i="1" s="1"/>
  <c r="BL46" i="1" s="1"/>
  <c r="BN46" i="1" s="1"/>
  <c r="AV47" i="1"/>
  <c r="AX47" i="1" s="1"/>
  <c r="AZ47" i="1" s="1"/>
  <c r="BB47" i="1" s="1"/>
  <c r="BD47" i="1" s="1"/>
  <c r="BF47" i="1" s="1"/>
  <c r="BH47" i="1" s="1"/>
  <c r="BJ47" i="1" s="1"/>
  <c r="BL47" i="1" s="1"/>
  <c r="BN47" i="1" s="1"/>
  <c r="AU45" i="1"/>
  <c r="AV45" i="1" s="1"/>
  <c r="AX45" i="1" s="1"/>
  <c r="AZ45" i="1" s="1"/>
  <c r="BB45" i="1" s="1"/>
  <c r="BD45" i="1" s="1"/>
  <c r="BF45" i="1" s="1"/>
  <c r="BH45" i="1" s="1"/>
  <c r="BJ45" i="1" s="1"/>
  <c r="BL45" i="1" s="1"/>
  <c r="BN45" i="1" s="1"/>
  <c r="AV32" i="1"/>
  <c r="AX32" i="1" s="1"/>
  <c r="AZ32" i="1" s="1"/>
  <c r="BB32" i="1" s="1"/>
  <c r="BD32" i="1" s="1"/>
  <c r="BF32" i="1" s="1"/>
  <c r="BH32" i="1" s="1"/>
  <c r="BJ32" i="1" s="1"/>
  <c r="BL32" i="1" s="1"/>
  <c r="BN32" i="1" s="1"/>
  <c r="AU31" i="1"/>
  <c r="AV31" i="1" s="1"/>
  <c r="AX31" i="1" s="1"/>
  <c r="AZ31" i="1" s="1"/>
  <c r="BB31" i="1" s="1"/>
  <c r="BD31" i="1" s="1"/>
  <c r="BF31" i="1" s="1"/>
  <c r="BH31" i="1" s="1"/>
  <c r="BJ31" i="1" s="1"/>
  <c r="BL31" i="1" s="1"/>
  <c r="BN31" i="1" s="1"/>
  <c r="AV271" i="1" l="1"/>
  <c r="AX271" i="1" s="1"/>
  <c r="AZ271" i="1" s="1"/>
  <c r="BB271" i="1" s="1"/>
  <c r="BD271" i="1" s="1"/>
  <c r="BF271" i="1" s="1"/>
  <c r="BH271" i="1" s="1"/>
  <c r="BJ271" i="1" s="1"/>
  <c r="BL271" i="1" s="1"/>
  <c r="BN271" i="1" s="1"/>
  <c r="AU270" i="1"/>
  <c r="AU269" i="1" s="1"/>
  <c r="AV269" i="1" s="1"/>
  <c r="AX269" i="1" s="1"/>
  <c r="AZ269" i="1" s="1"/>
  <c r="BB269" i="1" s="1"/>
  <c r="BD269" i="1" s="1"/>
  <c r="BF269" i="1" s="1"/>
  <c r="BH269" i="1" s="1"/>
  <c r="BJ269" i="1" s="1"/>
  <c r="BL269" i="1" s="1"/>
  <c r="BN269" i="1" s="1"/>
  <c r="AV258" i="1"/>
  <c r="AX258" i="1" s="1"/>
  <c r="AZ258" i="1" s="1"/>
  <c r="BB258" i="1" s="1"/>
  <c r="BD258" i="1" s="1"/>
  <c r="BF258" i="1" s="1"/>
  <c r="BH258" i="1" s="1"/>
  <c r="BJ258" i="1" s="1"/>
  <c r="BL258" i="1" s="1"/>
  <c r="BN258" i="1" s="1"/>
  <c r="AU257" i="1"/>
  <c r="AU256" i="1" s="1"/>
  <c r="AV256" i="1" s="1"/>
  <c r="AX256" i="1" s="1"/>
  <c r="AZ256" i="1" s="1"/>
  <c r="BB256" i="1" s="1"/>
  <c r="BD256" i="1" s="1"/>
  <c r="BF256" i="1" s="1"/>
  <c r="BH256" i="1" s="1"/>
  <c r="BJ256" i="1" s="1"/>
  <c r="BL256" i="1" s="1"/>
  <c r="BN256" i="1" s="1"/>
  <c r="AV198" i="1"/>
  <c r="AX198" i="1" s="1"/>
  <c r="AZ198" i="1" s="1"/>
  <c r="BB198" i="1" s="1"/>
  <c r="BD198" i="1" s="1"/>
  <c r="BF198" i="1" s="1"/>
  <c r="BH198" i="1" s="1"/>
  <c r="BJ198" i="1" s="1"/>
  <c r="BL198" i="1" s="1"/>
  <c r="BN198" i="1" s="1"/>
  <c r="AU197" i="1"/>
  <c r="AV197" i="1" s="1"/>
  <c r="AX197" i="1" s="1"/>
  <c r="AZ197" i="1" s="1"/>
  <c r="BB197" i="1" s="1"/>
  <c r="BD197" i="1" s="1"/>
  <c r="BF197" i="1" s="1"/>
  <c r="BH197" i="1" s="1"/>
  <c r="BJ197" i="1" s="1"/>
  <c r="BL197" i="1" s="1"/>
  <c r="BN197" i="1" s="1"/>
  <c r="AU424" i="1"/>
  <c r="AU423" i="1" s="1"/>
  <c r="AV155" i="1"/>
  <c r="AX155" i="1" s="1"/>
  <c r="AZ155" i="1" s="1"/>
  <c r="BB155" i="1" s="1"/>
  <c r="BD155" i="1" s="1"/>
  <c r="BF155" i="1" s="1"/>
  <c r="BH155" i="1" s="1"/>
  <c r="BJ155" i="1" s="1"/>
  <c r="BL155" i="1" s="1"/>
  <c r="BN155" i="1" s="1"/>
  <c r="AU154" i="1"/>
  <c r="AV154" i="1" s="1"/>
  <c r="AX154" i="1" s="1"/>
  <c r="AZ154" i="1" s="1"/>
  <c r="BB154" i="1" s="1"/>
  <c r="BD154" i="1" s="1"/>
  <c r="BF154" i="1" s="1"/>
  <c r="BH154" i="1" s="1"/>
  <c r="BJ154" i="1" s="1"/>
  <c r="BL154" i="1" s="1"/>
  <c r="BN154" i="1" s="1"/>
  <c r="AU788" i="1"/>
  <c r="AU786" i="1"/>
  <c r="AU784" i="1"/>
  <c r="AU782" i="1"/>
  <c r="AU777" i="1"/>
  <c r="AU776" i="1" s="1"/>
  <c r="AU772" i="1"/>
  <c r="AU771" i="1" s="1"/>
  <c r="AU769" i="1"/>
  <c r="AU768" i="1" s="1"/>
  <c r="AU765" i="1"/>
  <c r="AU764" i="1" s="1"/>
  <c r="AU761" i="1"/>
  <c r="AU759" i="1"/>
  <c r="AU757" i="1"/>
  <c r="AU756" i="1" s="1"/>
  <c r="AU752" i="1"/>
  <c r="AU751" i="1" s="1"/>
  <c r="AU748" i="1"/>
  <c r="AU747" i="1" s="1"/>
  <c r="AU746" i="1" s="1"/>
  <c r="AU744" i="1"/>
  <c r="AU743" i="1" s="1"/>
  <c r="AU736" i="1"/>
  <c r="AU734" i="1"/>
  <c r="AU733" i="1" s="1"/>
  <c r="AU731" i="1"/>
  <c r="AU727" i="1"/>
  <c r="AU723" i="1"/>
  <c r="AU719" i="1"/>
  <c r="AU716" i="1"/>
  <c r="AU715" i="1" s="1"/>
  <c r="AU711" i="1"/>
  <c r="AU710" i="1" s="1"/>
  <c r="AU707" i="1"/>
  <c r="AU704" i="1"/>
  <c r="AU701" i="1"/>
  <c r="AU698" i="1"/>
  <c r="AU695" i="1"/>
  <c r="AU692" i="1"/>
  <c r="AU690" i="1"/>
  <c r="AU685" i="1"/>
  <c r="AU684" i="1" s="1"/>
  <c r="AU681" i="1"/>
  <c r="AU680" i="1" s="1"/>
  <c r="AU679" i="1" s="1"/>
  <c r="AU677" i="1"/>
  <c r="AU676" i="1" s="1"/>
  <c r="AU675" i="1" s="1"/>
  <c r="AU671" i="1"/>
  <c r="AU670" i="1" s="1"/>
  <c r="AU668" i="1"/>
  <c r="AU667" i="1" s="1"/>
  <c r="AU664" i="1"/>
  <c r="AU663" i="1" s="1"/>
  <c r="AU661" i="1"/>
  <c r="AU660" i="1" s="1"/>
  <c r="AU656" i="1"/>
  <c r="AU655" i="1" s="1"/>
  <c r="AU650" i="1" s="1"/>
  <c r="AU649" i="1" s="1"/>
  <c r="AU648" i="1" s="1"/>
  <c r="AU652" i="1"/>
  <c r="AU651" i="1" s="1"/>
  <c r="AU646" i="1"/>
  <c r="AU645" i="1" s="1"/>
  <c r="AU643" i="1"/>
  <c r="AU642" i="1" s="1"/>
  <c r="AU636" i="1"/>
  <c r="AU635" i="1" s="1"/>
  <c r="AU633" i="1"/>
  <c r="AU632" i="1" s="1"/>
  <c r="AU630" i="1"/>
  <c r="AU629" i="1" s="1"/>
  <c r="AU627" i="1"/>
  <c r="AU626" i="1" s="1"/>
  <c r="AU622" i="1"/>
  <c r="AU619" i="1"/>
  <c r="AU616" i="1"/>
  <c r="AU613" i="1"/>
  <c r="AU611" i="1"/>
  <c r="AU609" i="1" s="1"/>
  <c r="AU605" i="1"/>
  <c r="AU600" i="1"/>
  <c r="AU598" i="1"/>
  <c r="AU592" i="1" s="1"/>
  <c r="AU596" i="1"/>
  <c r="AU593" i="1"/>
  <c r="AU590" i="1"/>
  <c r="AU586" i="1"/>
  <c r="AU585" i="1"/>
  <c r="AU580" i="1"/>
  <c r="AU578" i="1"/>
  <c r="AU577" i="1" s="1"/>
  <c r="AU576" i="1" s="1"/>
  <c r="AU567" i="1" s="1"/>
  <c r="AU568" i="1"/>
  <c r="AU562" i="1"/>
  <c r="AU559" i="1"/>
  <c r="AU558" i="1" s="1"/>
  <c r="AU543" i="1"/>
  <c r="AU540" i="1"/>
  <c r="AU539" i="1"/>
  <c r="AU537" i="1"/>
  <c r="AU529" i="1"/>
  <c r="AU528" i="1" s="1"/>
  <c r="AU526" i="1"/>
  <c r="AU525" i="1" s="1"/>
  <c r="AU523" i="1"/>
  <c r="AU520" i="1"/>
  <c r="AU517" i="1"/>
  <c r="AU515" i="1"/>
  <c r="AU513" i="1"/>
  <c r="AU510" i="1"/>
  <c r="AU508" i="1"/>
  <c r="AU506" i="1"/>
  <c r="AU504" i="1"/>
  <c r="AU501" i="1"/>
  <c r="AU496" i="1"/>
  <c r="AU493" i="1"/>
  <c r="AU491" i="1"/>
  <c r="AU481" i="1"/>
  <c r="AU479" i="1"/>
  <c r="AU477" i="1" s="1"/>
  <c r="AU468" i="1" s="1"/>
  <c r="AU475" i="1"/>
  <c r="AU473" i="1"/>
  <c r="AU469" i="1"/>
  <c r="AU466" i="1"/>
  <c r="AU463" i="1"/>
  <c r="AU461" i="1"/>
  <c r="AU457" i="1"/>
  <c r="AU454" i="1"/>
  <c r="AU452" i="1"/>
  <c r="AU450" i="1"/>
  <c r="AU445" i="1"/>
  <c r="AU444" i="1" s="1"/>
  <c r="AU428" i="1"/>
  <c r="AU426" i="1"/>
  <c r="AU417" i="1"/>
  <c r="AU416" i="1" s="1"/>
  <c r="AU413" i="1"/>
  <c r="AU411" i="1"/>
  <c r="AU410" i="1" s="1"/>
  <c r="AU407" i="1"/>
  <c r="AU398" i="1"/>
  <c r="AU397" i="1" s="1"/>
  <c r="AU395" i="1"/>
  <c r="AU393" i="1"/>
  <c r="AU386" i="1"/>
  <c r="AU380" i="1"/>
  <c r="AU379" i="1" s="1"/>
  <c r="AU375" i="1"/>
  <c r="AU374" i="1" s="1"/>
  <c r="AU366" i="1"/>
  <c r="AU364" i="1"/>
  <c r="AU362" i="1"/>
  <c r="AU360" i="1"/>
  <c r="AU358" i="1"/>
  <c r="AU356" i="1"/>
  <c r="AU350" i="1"/>
  <c r="AU348" i="1"/>
  <c r="AU345" i="1"/>
  <c r="AU341" i="1"/>
  <c r="AU337" i="1"/>
  <c r="AU333" i="1"/>
  <c r="AU329" i="1"/>
  <c r="AU328" i="1" s="1"/>
  <c r="AU324" i="1"/>
  <c r="AU323" i="1" s="1"/>
  <c r="AU320" i="1"/>
  <c r="AU319" i="1" s="1"/>
  <c r="AU317" i="1"/>
  <c r="AU316" i="1" s="1"/>
  <c r="AU314" i="1"/>
  <c r="AU313" i="1" s="1"/>
  <c r="AU311" i="1"/>
  <c r="AU310" i="1" s="1"/>
  <c r="AU308" i="1"/>
  <c r="AU307" i="1" s="1"/>
  <c r="AU304" i="1"/>
  <c r="AU302" i="1"/>
  <c r="AU299" i="1"/>
  <c r="AU298" i="1" s="1"/>
  <c r="AU293" i="1"/>
  <c r="AU291" i="1"/>
  <c r="AU264" i="1"/>
  <c r="AU260" i="1"/>
  <c r="AU253" i="1"/>
  <c r="AU252" i="1" s="1"/>
  <c r="AU250" i="1"/>
  <c r="AU249" i="1" s="1"/>
  <c r="AU247" i="1"/>
  <c r="AU246" i="1" s="1"/>
  <c r="AU244" i="1"/>
  <c r="AU243" i="1" s="1"/>
  <c r="AU238" i="1"/>
  <c r="AU237" i="1" s="1"/>
  <c r="AU234" i="1"/>
  <c r="AU232" i="1"/>
  <c r="AU229" i="1"/>
  <c r="AU228" i="1" s="1"/>
  <c r="AU226" i="1"/>
  <c r="AU225" i="1" s="1"/>
  <c r="AU223" i="1"/>
  <c r="AU221" i="1"/>
  <c r="AU219" i="1"/>
  <c r="AU214" i="1"/>
  <c r="AU212" i="1"/>
  <c r="AU210" i="1"/>
  <c r="AU203" i="1"/>
  <c r="AU202" i="1" s="1"/>
  <c r="AU200" i="1"/>
  <c r="AU199" i="1" s="1"/>
  <c r="AU193" i="1"/>
  <c r="AU191" i="1"/>
  <c r="AU187" i="1"/>
  <c r="AU186" i="1" s="1"/>
  <c r="AU184" i="1"/>
  <c r="AU183" i="1" s="1"/>
  <c r="AU181" i="1"/>
  <c r="AU179" i="1"/>
  <c r="AU170" i="1"/>
  <c r="AU169" i="1" s="1"/>
  <c r="AU166" i="1"/>
  <c r="AU164" i="1"/>
  <c r="AU162" i="1"/>
  <c r="AU158" i="1"/>
  <c r="AU156" i="1"/>
  <c r="AU150" i="1"/>
  <c r="AU149" i="1" s="1"/>
  <c r="AU148" i="1" s="1"/>
  <c r="AU145" i="1"/>
  <c r="AU144" i="1" s="1"/>
  <c r="AU143" i="1" s="1"/>
  <c r="AU141" i="1"/>
  <c r="AU140" i="1" s="1"/>
  <c r="AU139" i="1" s="1"/>
  <c r="AU136" i="1"/>
  <c r="AU134" i="1"/>
  <c r="AU132" i="1"/>
  <c r="AU130" i="1"/>
  <c r="AU119" i="1"/>
  <c r="AU117" i="1"/>
  <c r="AU111" i="1"/>
  <c r="AU109" i="1"/>
  <c r="AU106" i="1"/>
  <c r="AU99" i="1"/>
  <c r="AU97" i="1"/>
  <c r="AU95" i="1"/>
  <c r="AU92" i="1"/>
  <c r="AU89" i="1"/>
  <c r="AU84" i="1"/>
  <c r="AU82" i="1"/>
  <c r="AU80" i="1"/>
  <c r="AU70" i="1"/>
  <c r="AU66" i="1"/>
  <c r="AU59" i="1"/>
  <c r="AU57" i="1"/>
  <c r="AU55" i="1"/>
  <c r="AU52" i="1"/>
  <c r="AU48" i="1"/>
  <c r="AU41" i="1"/>
  <c r="AU37" i="1"/>
  <c r="AU456" i="1" l="1"/>
  <c r="AU190" i="1"/>
  <c r="AU290" i="1"/>
  <c r="AU289" i="1" s="1"/>
  <c r="AU344" i="1"/>
  <c r="AU343" i="1" s="1"/>
  <c r="AU449" i="1"/>
  <c r="AU178" i="1"/>
  <c r="AU30" i="1"/>
  <c r="AU625" i="1"/>
  <c r="AU332" i="1"/>
  <c r="AU781" i="1"/>
  <c r="AU153" i="1"/>
  <c r="AU152" i="1" s="1"/>
  <c r="AU138" i="1" s="1"/>
  <c r="AU489" i="1"/>
  <c r="AU561" i="1"/>
  <c r="AU557" i="1" s="1"/>
  <c r="AU718" i="1"/>
  <c r="AV257" i="1"/>
  <c r="AX257" i="1" s="1"/>
  <c r="AZ257" i="1" s="1"/>
  <c r="BB257" i="1" s="1"/>
  <c r="BD257" i="1" s="1"/>
  <c r="BF257" i="1" s="1"/>
  <c r="BH257" i="1" s="1"/>
  <c r="BJ257" i="1" s="1"/>
  <c r="BL257" i="1" s="1"/>
  <c r="BN257" i="1" s="1"/>
  <c r="AV270" i="1"/>
  <c r="AX270" i="1" s="1"/>
  <c r="AZ270" i="1" s="1"/>
  <c r="BB270" i="1" s="1"/>
  <c r="BD270" i="1" s="1"/>
  <c r="BF270" i="1" s="1"/>
  <c r="BH270" i="1" s="1"/>
  <c r="BJ270" i="1" s="1"/>
  <c r="BL270" i="1" s="1"/>
  <c r="BN270" i="1" s="1"/>
  <c r="AU532" i="1"/>
  <c r="AU522" i="1" s="1"/>
  <c r="AU604" i="1"/>
  <c r="AU129" i="1"/>
  <c r="AU161" i="1"/>
  <c r="AU160" i="1" s="1"/>
  <c r="AU209" i="1"/>
  <c r="AU422" i="1"/>
  <c r="AU750" i="1"/>
  <c r="AU216" i="1"/>
  <c r="AU322" i="1"/>
  <c r="AU196" i="1"/>
  <c r="AV196" i="1" s="1"/>
  <c r="AX196" i="1" s="1"/>
  <c r="AZ196" i="1" s="1"/>
  <c r="BB196" i="1" s="1"/>
  <c r="BD196" i="1" s="1"/>
  <c r="BF196" i="1" s="1"/>
  <c r="BH196" i="1" s="1"/>
  <c r="BJ196" i="1" s="1"/>
  <c r="BL196" i="1" s="1"/>
  <c r="BN196" i="1" s="1"/>
  <c r="AU65" i="1"/>
  <c r="AU385" i="1"/>
  <c r="AU536" i="1"/>
  <c r="AU689" i="1"/>
  <c r="AU683" i="1" s="1"/>
  <c r="AU301" i="1"/>
  <c r="AU297" i="1" s="1"/>
  <c r="AU406" i="1"/>
  <c r="AU641" i="1"/>
  <c r="AU640" i="1" s="1"/>
  <c r="AU231" i="1"/>
  <c r="AU583" i="1"/>
  <c r="AU259" i="1"/>
  <c r="AU503" i="1"/>
  <c r="AU659" i="1"/>
  <c r="AU658" i="1" s="1"/>
  <c r="AU767" i="1"/>
  <c r="AU306" i="1"/>
  <c r="AU495" i="1"/>
  <c r="AT474" i="1"/>
  <c r="AV474" i="1" s="1"/>
  <c r="AX474" i="1" s="1"/>
  <c r="AZ474" i="1" s="1"/>
  <c r="BB474" i="1" s="1"/>
  <c r="BD474" i="1" s="1"/>
  <c r="BF474" i="1" s="1"/>
  <c r="BH474" i="1" s="1"/>
  <c r="BJ474" i="1" s="1"/>
  <c r="BL474" i="1" s="1"/>
  <c r="BN474" i="1" s="1"/>
  <c r="AS473" i="1"/>
  <c r="AT473" i="1" s="1"/>
  <c r="AV473" i="1" s="1"/>
  <c r="AX473" i="1" s="1"/>
  <c r="AZ473" i="1" s="1"/>
  <c r="BB473" i="1" s="1"/>
  <c r="BD473" i="1" s="1"/>
  <c r="BF473" i="1" s="1"/>
  <c r="BH473" i="1" s="1"/>
  <c r="BJ473" i="1" s="1"/>
  <c r="BL473" i="1" s="1"/>
  <c r="BN473" i="1" s="1"/>
  <c r="AU582" i="1" l="1"/>
  <c r="AU384" i="1"/>
  <c r="AU531" i="1"/>
  <c r="AU519" i="1" s="1"/>
  <c r="AU177" i="1"/>
  <c r="AU29" i="1"/>
  <c r="AU548" i="1"/>
  <c r="AU443" i="1"/>
  <c r="AT470" i="1"/>
  <c r="AV470" i="1" s="1"/>
  <c r="AX470" i="1" s="1"/>
  <c r="AZ470" i="1" s="1"/>
  <c r="BB470" i="1" s="1"/>
  <c r="BD470" i="1" s="1"/>
  <c r="BF470" i="1" s="1"/>
  <c r="BH470" i="1" s="1"/>
  <c r="BJ470" i="1" s="1"/>
  <c r="BL470" i="1" s="1"/>
  <c r="BN470" i="1" s="1"/>
  <c r="AS469" i="1"/>
  <c r="AT469" i="1" s="1"/>
  <c r="AV469" i="1" s="1"/>
  <c r="AX469" i="1" s="1"/>
  <c r="AZ469" i="1" s="1"/>
  <c r="BB469" i="1" s="1"/>
  <c r="BD469" i="1" s="1"/>
  <c r="BF469" i="1" s="1"/>
  <c r="BH469" i="1" s="1"/>
  <c r="BJ469" i="1" s="1"/>
  <c r="BL469" i="1" s="1"/>
  <c r="BN469" i="1" s="1"/>
  <c r="AT521" i="1"/>
  <c r="AV521" i="1" s="1"/>
  <c r="AX521" i="1" s="1"/>
  <c r="AZ521" i="1" s="1"/>
  <c r="BB521" i="1" s="1"/>
  <c r="BD521" i="1" s="1"/>
  <c r="BF521" i="1" s="1"/>
  <c r="BH521" i="1" s="1"/>
  <c r="BJ521" i="1" s="1"/>
  <c r="BL521" i="1" s="1"/>
  <c r="BN521" i="1" s="1"/>
  <c r="AS520" i="1"/>
  <c r="AT520" i="1" s="1"/>
  <c r="AV520" i="1" s="1"/>
  <c r="AX520" i="1" s="1"/>
  <c r="AZ520" i="1" s="1"/>
  <c r="BB520" i="1" s="1"/>
  <c r="BD520" i="1" s="1"/>
  <c r="BF520" i="1" s="1"/>
  <c r="BH520" i="1" s="1"/>
  <c r="BL520" i="1" s="1"/>
  <c r="BN520" i="1" s="1"/>
  <c r="AS788" i="1"/>
  <c r="AS786" i="1"/>
  <c r="AS784" i="1"/>
  <c r="AS782" i="1"/>
  <c r="AS777" i="1"/>
  <c r="AS776" i="1" s="1"/>
  <c r="AS772" i="1"/>
  <c r="AS771" i="1" s="1"/>
  <c r="AS769" i="1"/>
  <c r="AS768" i="1" s="1"/>
  <c r="AS765" i="1"/>
  <c r="AS764" i="1" s="1"/>
  <c r="AS761" i="1"/>
  <c r="AS759" i="1"/>
  <c r="AS757" i="1"/>
  <c r="AS756" i="1" s="1"/>
  <c r="AS752" i="1"/>
  <c r="AS751" i="1" s="1"/>
  <c r="AS748" i="1"/>
  <c r="AS747" i="1" s="1"/>
  <c r="AS746" i="1" s="1"/>
  <c r="AS744" i="1"/>
  <c r="AS743" i="1" s="1"/>
  <c r="AS736" i="1"/>
  <c r="AS734" i="1"/>
  <c r="AS733" i="1" s="1"/>
  <c r="AS731" i="1"/>
  <c r="AS727" i="1"/>
  <c r="AS723" i="1"/>
  <c r="AS719" i="1"/>
  <c r="AS716" i="1"/>
  <c r="AS715" i="1" s="1"/>
  <c r="AS711" i="1"/>
  <c r="AS707" i="1"/>
  <c r="AS704" i="1"/>
  <c r="AS701" i="1"/>
  <c r="AS698" i="1"/>
  <c r="AS695" i="1"/>
  <c r="AS692" i="1"/>
  <c r="AS690" i="1"/>
  <c r="AS685" i="1"/>
  <c r="AS681" i="1"/>
  <c r="AS680" i="1" s="1"/>
  <c r="AS677" i="1"/>
  <c r="AS671" i="1"/>
  <c r="AS670" i="1" s="1"/>
  <c r="AS668" i="1"/>
  <c r="AS667" i="1" s="1"/>
  <c r="AS664" i="1"/>
  <c r="AS661" i="1"/>
  <c r="AS660" i="1" s="1"/>
  <c r="AS656" i="1"/>
  <c r="AS655" i="1" s="1"/>
  <c r="AS652" i="1"/>
  <c r="AS651" i="1" s="1"/>
  <c r="AS646" i="1"/>
  <c r="AS645" i="1" s="1"/>
  <c r="AS643" i="1"/>
  <c r="AS636" i="1"/>
  <c r="AS635" i="1" s="1"/>
  <c r="AS633" i="1"/>
  <c r="AS630" i="1"/>
  <c r="AS629" i="1" s="1"/>
  <c r="AS627" i="1"/>
  <c r="AS622" i="1"/>
  <c r="AS619" i="1"/>
  <c r="AS616" i="1"/>
  <c r="AS613" i="1"/>
  <c r="AS611" i="1"/>
  <c r="AS609" i="1" s="1"/>
  <c r="AS605" i="1"/>
  <c r="AS600" i="1"/>
  <c r="AS598" i="1"/>
  <c r="AS596" i="1"/>
  <c r="AS593" i="1"/>
  <c r="AS590" i="1"/>
  <c r="AS586" i="1"/>
  <c r="AS585" i="1"/>
  <c r="AS580" i="1"/>
  <c r="AS578" i="1"/>
  <c r="AS568" i="1"/>
  <c r="AS562" i="1"/>
  <c r="AS559" i="1"/>
  <c r="AS558" i="1" s="1"/>
  <c r="AS543" i="1"/>
  <c r="AS540" i="1"/>
  <c r="AS539" i="1"/>
  <c r="AS537" i="1"/>
  <c r="AS529" i="1"/>
  <c r="AS528" i="1" s="1"/>
  <c r="AS526" i="1"/>
  <c r="AS523" i="1"/>
  <c r="AS517" i="1"/>
  <c r="AS515" i="1"/>
  <c r="AS513" i="1"/>
  <c r="AS510" i="1"/>
  <c r="AS508" i="1"/>
  <c r="AS506" i="1"/>
  <c r="AS504" i="1"/>
  <c r="AS501" i="1"/>
  <c r="AS496" i="1"/>
  <c r="AS493" i="1"/>
  <c r="AS491" i="1"/>
  <c r="AS481" i="1"/>
  <c r="AS479" i="1"/>
  <c r="AS477" i="1" s="1"/>
  <c r="AS468" i="1" s="1"/>
  <c r="AT468" i="1" s="1"/>
  <c r="AV468" i="1" s="1"/>
  <c r="AX468" i="1" s="1"/>
  <c r="AZ468" i="1" s="1"/>
  <c r="BB468" i="1" s="1"/>
  <c r="BD468" i="1" s="1"/>
  <c r="BF468" i="1" s="1"/>
  <c r="BH468" i="1" s="1"/>
  <c r="BJ468" i="1" s="1"/>
  <c r="BL468" i="1" s="1"/>
  <c r="BN468" i="1" s="1"/>
  <c r="AS475" i="1"/>
  <c r="AS466" i="1"/>
  <c r="AS463" i="1"/>
  <c r="AS461" i="1"/>
  <c r="AS457" i="1"/>
  <c r="AS454" i="1"/>
  <c r="AS450" i="1"/>
  <c r="AS445" i="1"/>
  <c r="AS428" i="1"/>
  <c r="AS426" i="1"/>
  <c r="AS417" i="1"/>
  <c r="AS416" i="1" s="1"/>
  <c r="AS413" i="1"/>
  <c r="AS411" i="1"/>
  <c r="AS410" i="1" s="1"/>
  <c r="AS407" i="1"/>
  <c r="AS398" i="1"/>
  <c r="AS397" i="1" s="1"/>
  <c r="AS395" i="1"/>
  <c r="AS393" i="1"/>
  <c r="AS389" i="1"/>
  <c r="AS386" i="1"/>
  <c r="AS380" i="1"/>
  <c r="AS379" i="1" s="1"/>
  <c r="AS375" i="1"/>
  <c r="AS374" i="1" s="1"/>
  <c r="AS366" i="1"/>
  <c r="AS364" i="1"/>
  <c r="AS362" i="1"/>
  <c r="AS360" i="1"/>
  <c r="AS358" i="1"/>
  <c r="AS356" i="1"/>
  <c r="AS350" i="1"/>
  <c r="AS348" i="1"/>
  <c r="AS345" i="1"/>
  <c r="AS341" i="1"/>
  <c r="AS337" i="1"/>
  <c r="AS333" i="1"/>
  <c r="AS329" i="1"/>
  <c r="AS328" i="1" s="1"/>
  <c r="AS324" i="1"/>
  <c r="AS320" i="1"/>
  <c r="AS319" i="1" s="1"/>
  <c r="AS317" i="1"/>
  <c r="AS316" i="1" s="1"/>
  <c r="AS314" i="1"/>
  <c r="AS313" i="1" s="1"/>
  <c r="AS311" i="1"/>
  <c r="AS310" i="1" s="1"/>
  <c r="AS308" i="1"/>
  <c r="AS307" i="1" s="1"/>
  <c r="AS304" i="1"/>
  <c r="AS302" i="1"/>
  <c r="AS299" i="1"/>
  <c r="AS298" i="1" s="1"/>
  <c r="AS293" i="1"/>
  <c r="AS291" i="1"/>
  <c r="AS264" i="1"/>
  <c r="AS260" i="1"/>
  <c r="AS253" i="1"/>
  <c r="AS252" i="1" s="1"/>
  <c r="AS250" i="1"/>
  <c r="AS249" i="1" s="1"/>
  <c r="AS247" i="1"/>
  <c r="AS246" i="1" s="1"/>
  <c r="AS244" i="1"/>
  <c r="AS243" i="1" s="1"/>
  <c r="AS238" i="1"/>
  <c r="AS237" i="1" s="1"/>
  <c r="AS234" i="1"/>
  <c r="AS232" i="1"/>
  <c r="AS229" i="1"/>
  <c r="AS226" i="1"/>
  <c r="AS225" i="1" s="1"/>
  <c r="AS223" i="1"/>
  <c r="AS221" i="1"/>
  <c r="AS219" i="1"/>
  <c r="AS214" i="1"/>
  <c r="AS212" i="1"/>
  <c r="AS210" i="1"/>
  <c r="AS203" i="1"/>
  <c r="AS200" i="1"/>
  <c r="AS199" i="1" s="1"/>
  <c r="AS193" i="1"/>
  <c r="AS191" i="1"/>
  <c r="AS187" i="1"/>
  <c r="AS186" i="1" s="1"/>
  <c r="AS184" i="1"/>
  <c r="AS183" i="1" s="1"/>
  <c r="AS181" i="1"/>
  <c r="AS179" i="1"/>
  <c r="AS170" i="1"/>
  <c r="AS169" i="1" s="1"/>
  <c r="AS166" i="1"/>
  <c r="AS164" i="1"/>
  <c r="AS162" i="1"/>
  <c r="AS158" i="1"/>
  <c r="AS156" i="1"/>
  <c r="AS150" i="1"/>
  <c r="AS149" i="1" s="1"/>
  <c r="AS148" i="1" s="1"/>
  <c r="AS145" i="1"/>
  <c r="AS144" i="1" s="1"/>
  <c r="AS143" i="1" s="1"/>
  <c r="AS141" i="1"/>
  <c r="AS136" i="1"/>
  <c r="AS134" i="1"/>
  <c r="AS132" i="1"/>
  <c r="AS130" i="1"/>
  <c r="AS119" i="1"/>
  <c r="AS117" i="1"/>
  <c r="AS111" i="1"/>
  <c r="AS109" i="1"/>
  <c r="AS106" i="1"/>
  <c r="AS99" i="1"/>
  <c r="AS97" i="1"/>
  <c r="AS95" i="1"/>
  <c r="AS92" i="1"/>
  <c r="AS89" i="1"/>
  <c r="AS84" i="1"/>
  <c r="AS82" i="1"/>
  <c r="AS80" i="1"/>
  <c r="AS70" i="1"/>
  <c r="AS66" i="1"/>
  <c r="AS59" i="1"/>
  <c r="AS57" i="1"/>
  <c r="AS55" i="1"/>
  <c r="AS52" i="1"/>
  <c r="AS48" i="1"/>
  <c r="AS41" i="1"/>
  <c r="AS37" i="1"/>
  <c r="AU790" i="1" l="1"/>
  <c r="AS561" i="1"/>
  <c r="AS557" i="1" s="1"/>
  <c r="AS178" i="1"/>
  <c r="AS231" i="1"/>
  <c r="AS406" i="1"/>
  <c r="AS489" i="1"/>
  <c r="AS503" i="1"/>
  <c r="AS532" i="1"/>
  <c r="AS522" i="1" s="1"/>
  <c r="AS129" i="1"/>
  <c r="AS190" i="1"/>
  <c r="AS456" i="1"/>
  <c r="AS781" i="1"/>
  <c r="AS767" i="1"/>
  <c r="AS750" i="1"/>
  <c r="AS689" i="1"/>
  <c r="AS679" i="1"/>
  <c r="AS663" i="1"/>
  <c r="AS659" i="1" s="1"/>
  <c r="AS604" i="1"/>
  <c r="AS259" i="1"/>
  <c r="AS161" i="1"/>
  <c r="AS160" i="1" s="1"/>
  <c r="AS153" i="1"/>
  <c r="AS30" i="1"/>
  <c r="AS444" i="1"/>
  <c r="AS140" i="1"/>
  <c r="AS323" i="1"/>
  <c r="AS385" i="1"/>
  <c r="AS422" i="1"/>
  <c r="AS626" i="1"/>
  <c r="AS718" i="1"/>
  <c r="AS202" i="1"/>
  <c r="AS216" i="1"/>
  <c r="AS228" i="1"/>
  <c r="AS290" i="1"/>
  <c r="AS306" i="1"/>
  <c r="AS344" i="1"/>
  <c r="AS452" i="1"/>
  <c r="AS536" i="1"/>
  <c r="AS577" i="1"/>
  <c r="AS592" i="1"/>
  <c r="AS583" i="1"/>
  <c r="AS642" i="1"/>
  <c r="AS65" i="1"/>
  <c r="AS209" i="1"/>
  <c r="AS301" i="1"/>
  <c r="AS332" i="1"/>
  <c r="AS495" i="1"/>
  <c r="AS525" i="1"/>
  <c r="AS632" i="1"/>
  <c r="AS650" i="1"/>
  <c r="AS676" i="1"/>
  <c r="AS684" i="1"/>
  <c r="AS710" i="1"/>
  <c r="AQ158" i="1"/>
  <c r="AR158" i="1" s="1"/>
  <c r="AT158" i="1" s="1"/>
  <c r="AV158" i="1" s="1"/>
  <c r="AX158" i="1" s="1"/>
  <c r="AZ158" i="1" s="1"/>
  <c r="BB158" i="1" s="1"/>
  <c r="BD158" i="1" s="1"/>
  <c r="BF158" i="1" s="1"/>
  <c r="BH158" i="1" s="1"/>
  <c r="BJ158" i="1" s="1"/>
  <c r="BL158" i="1" s="1"/>
  <c r="BN158" i="1" s="1"/>
  <c r="AR159" i="1"/>
  <c r="AT159" i="1" s="1"/>
  <c r="AV159" i="1" s="1"/>
  <c r="AX159" i="1" s="1"/>
  <c r="AZ159" i="1" s="1"/>
  <c r="BB159" i="1" s="1"/>
  <c r="BD159" i="1" s="1"/>
  <c r="BF159" i="1" s="1"/>
  <c r="BH159" i="1" s="1"/>
  <c r="BJ159" i="1" s="1"/>
  <c r="BL159" i="1" s="1"/>
  <c r="BN159" i="1" s="1"/>
  <c r="AS297" i="1" l="1"/>
  <c r="AS152" i="1"/>
  <c r="AS649" i="1"/>
  <c r="AS576" i="1"/>
  <c r="AS289" i="1"/>
  <c r="AS29" i="1"/>
  <c r="AS675" i="1"/>
  <c r="AS658" i="1"/>
  <c r="AS582" i="1"/>
  <c r="AS322" i="1"/>
  <c r="AS683" i="1"/>
  <c r="AS343" i="1"/>
  <c r="AS625" i="1"/>
  <c r="AS548" i="1"/>
  <c r="AS177" i="1"/>
  <c r="AS641" i="1"/>
  <c r="AS449" i="1"/>
  <c r="AS384" i="1"/>
  <c r="AS139" i="1"/>
  <c r="AS531" i="1"/>
  <c r="AS519" i="1" s="1"/>
  <c r="AQ260" i="1"/>
  <c r="AQ264" i="1"/>
  <c r="AR264" i="1" s="1"/>
  <c r="AT264" i="1" s="1"/>
  <c r="AV264" i="1" s="1"/>
  <c r="AX264" i="1" s="1"/>
  <c r="AZ264" i="1" s="1"/>
  <c r="BB264" i="1" s="1"/>
  <c r="BD264" i="1" s="1"/>
  <c r="BF264" i="1" s="1"/>
  <c r="BH264" i="1" s="1"/>
  <c r="BJ264" i="1" s="1"/>
  <c r="BL264" i="1" s="1"/>
  <c r="BN264" i="1" s="1"/>
  <c r="AR265" i="1"/>
  <c r="AT265" i="1" s="1"/>
  <c r="AV265" i="1" s="1"/>
  <c r="AX265" i="1" s="1"/>
  <c r="AZ265" i="1" s="1"/>
  <c r="BB265" i="1" s="1"/>
  <c r="BD265" i="1" s="1"/>
  <c r="BF265" i="1" s="1"/>
  <c r="BH265" i="1" s="1"/>
  <c r="BJ265" i="1" s="1"/>
  <c r="BL265" i="1" s="1"/>
  <c r="BN265" i="1" s="1"/>
  <c r="AQ259" i="1" l="1"/>
  <c r="AS138" i="1"/>
  <c r="AS567" i="1"/>
  <c r="AS648" i="1"/>
  <c r="AS640" i="1"/>
  <c r="AS443" i="1"/>
  <c r="AR783" i="1"/>
  <c r="AT783" i="1" s="1"/>
  <c r="AV783" i="1" s="1"/>
  <c r="AX783" i="1" s="1"/>
  <c r="AZ783" i="1" s="1"/>
  <c r="BB783" i="1" s="1"/>
  <c r="BD783" i="1" s="1"/>
  <c r="BF783" i="1" s="1"/>
  <c r="BH783" i="1" s="1"/>
  <c r="BJ783" i="1" s="1"/>
  <c r="BL783" i="1" s="1"/>
  <c r="BN783" i="1" s="1"/>
  <c r="AQ782" i="1"/>
  <c r="AR782" i="1" s="1"/>
  <c r="AT782" i="1" s="1"/>
  <c r="AV782" i="1" s="1"/>
  <c r="AX782" i="1" s="1"/>
  <c r="AZ782" i="1" s="1"/>
  <c r="BB782" i="1" s="1"/>
  <c r="BD782" i="1" s="1"/>
  <c r="BF782" i="1" s="1"/>
  <c r="BH782" i="1" s="1"/>
  <c r="BJ782" i="1" s="1"/>
  <c r="BL782" i="1" s="1"/>
  <c r="BN782" i="1" s="1"/>
  <c r="AR594" i="1"/>
  <c r="AT594" i="1" s="1"/>
  <c r="AV594" i="1" s="1"/>
  <c r="AX594" i="1" s="1"/>
  <c r="AZ594" i="1" s="1"/>
  <c r="BB594" i="1" s="1"/>
  <c r="BD594" i="1" s="1"/>
  <c r="BF594" i="1" s="1"/>
  <c r="BH594" i="1" s="1"/>
  <c r="BJ594" i="1" s="1"/>
  <c r="BL594" i="1" s="1"/>
  <c r="BN594" i="1" s="1"/>
  <c r="AQ593" i="1"/>
  <c r="AS790" i="1" l="1"/>
  <c r="AQ757" i="1"/>
  <c r="AQ704" i="1"/>
  <c r="AQ445" i="1"/>
  <c r="AQ444" i="1" s="1"/>
  <c r="AQ66" i="1"/>
  <c r="AQ106" i="1"/>
  <c r="I108" i="1"/>
  <c r="K108" i="1" s="1"/>
  <c r="M108" i="1" s="1"/>
  <c r="O108" i="1" s="1"/>
  <c r="Q108" i="1" s="1"/>
  <c r="S108" i="1" s="1"/>
  <c r="U108" i="1" s="1"/>
  <c r="W108" i="1" s="1"/>
  <c r="AQ613" i="1"/>
  <c r="AQ600" i="1"/>
  <c r="AQ611" i="1"/>
  <c r="AP261" i="1"/>
  <c r="AR261" i="1" s="1"/>
  <c r="AT261" i="1" s="1"/>
  <c r="AV261" i="1" s="1"/>
  <c r="AX261" i="1" s="1"/>
  <c r="AZ261" i="1" s="1"/>
  <c r="BB261" i="1" s="1"/>
  <c r="BD261" i="1" s="1"/>
  <c r="BF261" i="1" s="1"/>
  <c r="BH261" i="1" s="1"/>
  <c r="BJ261" i="1" s="1"/>
  <c r="BL261" i="1" s="1"/>
  <c r="BN261" i="1" s="1"/>
  <c r="AO260" i="1"/>
  <c r="AO259" i="1" s="1"/>
  <c r="AP259" i="1" s="1"/>
  <c r="AN260" i="1"/>
  <c r="I157" i="1"/>
  <c r="Z157" i="1" s="1"/>
  <c r="AB157" i="1" s="1"/>
  <c r="AD157" i="1" s="1"/>
  <c r="AF157" i="1" s="1"/>
  <c r="AH157" i="1" s="1"/>
  <c r="AJ157" i="1" s="1"/>
  <c r="AL157" i="1" s="1"/>
  <c r="AN157" i="1" s="1"/>
  <c r="AP157" i="1" s="1"/>
  <c r="AR157" i="1" s="1"/>
  <c r="AT157" i="1" s="1"/>
  <c r="AV157" i="1" s="1"/>
  <c r="AX157" i="1" s="1"/>
  <c r="AZ157" i="1" s="1"/>
  <c r="BB157" i="1" s="1"/>
  <c r="BD157" i="1" s="1"/>
  <c r="BF157" i="1" s="1"/>
  <c r="BH157" i="1" s="1"/>
  <c r="BJ157" i="1" s="1"/>
  <c r="BL157" i="1" s="1"/>
  <c r="BN157" i="1" s="1"/>
  <c r="AQ156" i="1"/>
  <c r="AO156" i="1"/>
  <c r="AO153" i="1" s="1"/>
  <c r="AO152" i="1" s="1"/>
  <c r="AM156" i="1"/>
  <c r="AM153" i="1" s="1"/>
  <c r="AM152" i="1" s="1"/>
  <c r="AK156" i="1"/>
  <c r="AK153" i="1" s="1"/>
  <c r="AK152" i="1" s="1"/>
  <c r="AI156" i="1"/>
  <c r="AI153" i="1" s="1"/>
  <c r="AI152" i="1" s="1"/>
  <c r="AG156" i="1"/>
  <c r="AG153" i="1" s="1"/>
  <c r="AG152" i="1" s="1"/>
  <c r="AE156" i="1"/>
  <c r="AE153" i="1" s="1"/>
  <c r="AE152" i="1" s="1"/>
  <c r="AC156" i="1"/>
  <c r="AC153" i="1" s="1"/>
  <c r="AC152" i="1" s="1"/>
  <c r="X156" i="1"/>
  <c r="X153" i="1" s="1"/>
  <c r="X152" i="1" s="1"/>
  <c r="P156" i="1"/>
  <c r="P153" i="1" s="1"/>
  <c r="P152" i="1" s="1"/>
  <c r="G156" i="1"/>
  <c r="G153" i="1" s="1"/>
  <c r="T152" i="1"/>
  <c r="AQ162" i="1"/>
  <c r="AO162" i="1"/>
  <c r="AM162" i="1"/>
  <c r="AK162" i="1"/>
  <c r="AI162" i="1"/>
  <c r="AG162" i="1"/>
  <c r="AE162" i="1"/>
  <c r="AC162" i="1"/>
  <c r="X162" i="1"/>
  <c r="T162" i="1"/>
  <c r="R162" i="1"/>
  <c r="P162" i="1"/>
  <c r="N162" i="1"/>
  <c r="L162" i="1"/>
  <c r="J162" i="1"/>
  <c r="G162" i="1"/>
  <c r="I151" i="1"/>
  <c r="K151" i="1" s="1"/>
  <c r="M151" i="1" s="1"/>
  <c r="O151" i="1" s="1"/>
  <c r="Q151" i="1" s="1"/>
  <c r="S151" i="1" s="1"/>
  <c r="U151" i="1" s="1"/>
  <c r="W151" i="1" s="1"/>
  <c r="AQ153" i="1" l="1"/>
  <c r="AQ152" i="1" s="1"/>
  <c r="AP260" i="1"/>
  <c r="AR260" i="1" s="1"/>
  <c r="AT260" i="1" s="1"/>
  <c r="AV260" i="1" s="1"/>
  <c r="AX260" i="1" s="1"/>
  <c r="AZ260" i="1" s="1"/>
  <c r="BB260" i="1" s="1"/>
  <c r="BD260" i="1" s="1"/>
  <c r="BF260" i="1" s="1"/>
  <c r="BH260" i="1" s="1"/>
  <c r="BJ260" i="1" s="1"/>
  <c r="BL260" i="1" s="1"/>
  <c r="BN260" i="1" s="1"/>
  <c r="AR259" i="1"/>
  <c r="AT259" i="1" s="1"/>
  <c r="AV259" i="1" s="1"/>
  <c r="AX259" i="1" s="1"/>
  <c r="AZ259" i="1" s="1"/>
  <c r="BB259" i="1" s="1"/>
  <c r="BD259" i="1" s="1"/>
  <c r="BF259" i="1" s="1"/>
  <c r="BH259" i="1" s="1"/>
  <c r="BJ259" i="1" s="1"/>
  <c r="BL259" i="1" s="1"/>
  <c r="BN259" i="1" s="1"/>
  <c r="K157" i="1"/>
  <c r="M157" i="1" s="1"/>
  <c r="O157" i="1" s="1"/>
  <c r="Q157" i="1" s="1"/>
  <c r="S157" i="1" s="1"/>
  <c r="U157" i="1" s="1"/>
  <c r="W157" i="1" s="1"/>
  <c r="Z108" i="1"/>
  <c r="AB108" i="1" s="1"/>
  <c r="AD108" i="1" s="1"/>
  <c r="AF108" i="1" s="1"/>
  <c r="AH108" i="1" s="1"/>
  <c r="AJ108" i="1" s="1"/>
  <c r="AL108" i="1" s="1"/>
  <c r="AN108" i="1" s="1"/>
  <c r="AP108" i="1" s="1"/>
  <c r="AR108" i="1" s="1"/>
  <c r="AT108" i="1" s="1"/>
  <c r="AV108" i="1" s="1"/>
  <c r="AX108" i="1" s="1"/>
  <c r="AZ108" i="1" s="1"/>
  <c r="BB108" i="1" s="1"/>
  <c r="BD108" i="1" s="1"/>
  <c r="BF108" i="1" s="1"/>
  <c r="BH108" i="1" s="1"/>
  <c r="BJ108" i="1" s="1"/>
  <c r="BL108" i="1" s="1"/>
  <c r="BN108" i="1" s="1"/>
  <c r="G152" i="1"/>
  <c r="I152" i="1" s="1"/>
  <c r="I153" i="1"/>
  <c r="I156" i="1"/>
  <c r="Z151" i="1"/>
  <c r="AB151" i="1" s="1"/>
  <c r="AD151" i="1" s="1"/>
  <c r="AF151" i="1" s="1"/>
  <c r="AH151" i="1" s="1"/>
  <c r="AJ151" i="1" s="1"/>
  <c r="AL151" i="1" s="1"/>
  <c r="AN151" i="1" s="1"/>
  <c r="AP151" i="1" s="1"/>
  <c r="AR151" i="1" s="1"/>
  <c r="AT151" i="1" s="1"/>
  <c r="AV151" i="1" s="1"/>
  <c r="AX151" i="1" s="1"/>
  <c r="AZ151" i="1" s="1"/>
  <c r="BB151" i="1" s="1"/>
  <c r="BD151" i="1" s="1"/>
  <c r="BF151" i="1" s="1"/>
  <c r="BH151" i="1" s="1"/>
  <c r="BJ151" i="1" s="1"/>
  <c r="BL151" i="1" s="1"/>
  <c r="BN151" i="1" s="1"/>
  <c r="AQ407" i="1"/>
  <c r="AQ719" i="1"/>
  <c r="K152" i="1" l="1"/>
  <c r="M152" i="1" s="1"/>
  <c r="O152" i="1" s="1"/>
  <c r="Q152" i="1" s="1"/>
  <c r="S152" i="1" s="1"/>
  <c r="U152" i="1" s="1"/>
  <c r="Z152" i="1"/>
  <c r="AB152" i="1" s="1"/>
  <c r="AD152" i="1" s="1"/>
  <c r="AF152" i="1" s="1"/>
  <c r="AH152" i="1" s="1"/>
  <c r="AJ152" i="1" s="1"/>
  <c r="AL152" i="1" s="1"/>
  <c r="AN152" i="1" s="1"/>
  <c r="AP152" i="1" s="1"/>
  <c r="AR152" i="1" s="1"/>
  <c r="AT152" i="1" s="1"/>
  <c r="AV152" i="1" s="1"/>
  <c r="AX152" i="1" s="1"/>
  <c r="AZ152" i="1" s="1"/>
  <c r="BB152" i="1" s="1"/>
  <c r="BD152" i="1" s="1"/>
  <c r="BF152" i="1" s="1"/>
  <c r="BH152" i="1" s="1"/>
  <c r="BJ152" i="1" s="1"/>
  <c r="BL152" i="1" s="1"/>
  <c r="BN152" i="1" s="1"/>
  <c r="K156" i="1"/>
  <c r="M156" i="1" s="1"/>
  <c r="O156" i="1" s="1"/>
  <c r="Q156" i="1" s="1"/>
  <c r="Z156" i="1"/>
  <c r="AB156" i="1" s="1"/>
  <c r="AD156" i="1" s="1"/>
  <c r="AF156" i="1" s="1"/>
  <c r="AH156" i="1" s="1"/>
  <c r="AJ156" i="1" s="1"/>
  <c r="AL156" i="1" s="1"/>
  <c r="AN156" i="1" s="1"/>
  <c r="AP156" i="1" s="1"/>
  <c r="AR156" i="1" s="1"/>
  <c r="AT156" i="1" s="1"/>
  <c r="AV156" i="1" s="1"/>
  <c r="AX156" i="1" s="1"/>
  <c r="AZ156" i="1" s="1"/>
  <c r="BB156" i="1" s="1"/>
  <c r="BD156" i="1" s="1"/>
  <c r="BF156" i="1" s="1"/>
  <c r="BH156" i="1" s="1"/>
  <c r="BJ156" i="1" s="1"/>
  <c r="BL156" i="1" s="1"/>
  <c r="BN156" i="1" s="1"/>
  <c r="Z153" i="1"/>
  <c r="AB153" i="1" s="1"/>
  <c r="AD153" i="1" s="1"/>
  <c r="AF153" i="1" s="1"/>
  <c r="AH153" i="1" s="1"/>
  <c r="AJ153" i="1" s="1"/>
  <c r="AL153" i="1" s="1"/>
  <c r="AN153" i="1" s="1"/>
  <c r="AP153" i="1" s="1"/>
  <c r="AR153" i="1" s="1"/>
  <c r="AT153" i="1" s="1"/>
  <c r="AV153" i="1" s="1"/>
  <c r="AX153" i="1" s="1"/>
  <c r="AZ153" i="1" s="1"/>
  <c r="BB153" i="1" s="1"/>
  <c r="BD153" i="1" s="1"/>
  <c r="BF153" i="1" s="1"/>
  <c r="BH153" i="1" s="1"/>
  <c r="BJ153" i="1" s="1"/>
  <c r="BL153" i="1" s="1"/>
  <c r="BN153" i="1" s="1"/>
  <c r="K153" i="1"/>
  <c r="M153" i="1" s="1"/>
  <c r="O153" i="1" s="1"/>
  <c r="Q153" i="1" s="1"/>
  <c r="S153" i="1" s="1"/>
  <c r="U153" i="1" s="1"/>
  <c r="W153" i="1" s="1"/>
  <c r="W152" i="1" s="1"/>
  <c r="AQ769" i="1"/>
  <c r="AQ765" i="1"/>
  <c r="AQ764" i="1" s="1"/>
  <c r="AQ731" i="1"/>
  <c r="AQ788" i="1"/>
  <c r="AQ786" i="1"/>
  <c r="AQ734" i="1"/>
  <c r="AQ733" i="1" s="1"/>
  <c r="AQ716" i="1"/>
  <c r="AQ715" i="1" s="1"/>
  <c r="AQ681" i="1"/>
  <c r="AQ680" i="1" s="1"/>
  <c r="AQ679" i="1" s="1"/>
  <c r="AQ668" i="1"/>
  <c r="AQ664" i="1"/>
  <c r="AQ663" i="1" s="1"/>
  <c r="AQ630" i="1"/>
  <c r="AQ636" i="1"/>
  <c r="AQ633" i="1"/>
  <c r="AR147" i="1"/>
  <c r="AT147" i="1" s="1"/>
  <c r="AV147" i="1" s="1"/>
  <c r="AX147" i="1" s="1"/>
  <c r="AZ147" i="1" s="1"/>
  <c r="BB147" i="1" s="1"/>
  <c r="BD147" i="1" s="1"/>
  <c r="BF147" i="1" s="1"/>
  <c r="BH147" i="1" s="1"/>
  <c r="BJ147" i="1" s="1"/>
  <c r="BL147" i="1" s="1"/>
  <c r="BN147" i="1" s="1"/>
  <c r="AQ37" i="1" l="1"/>
  <c r="AQ41" i="1"/>
  <c r="AQ48" i="1"/>
  <c r="AQ52" i="1"/>
  <c r="AQ55" i="1"/>
  <c r="AQ57" i="1"/>
  <c r="AQ59" i="1"/>
  <c r="AQ70" i="1"/>
  <c r="AQ74" i="1"/>
  <c r="AQ80" i="1"/>
  <c r="AQ82" i="1"/>
  <c r="AQ84" i="1"/>
  <c r="AP86" i="1"/>
  <c r="AR86" i="1" s="1"/>
  <c r="AT86" i="1" s="1"/>
  <c r="AV86" i="1" s="1"/>
  <c r="AX86" i="1" s="1"/>
  <c r="AZ86" i="1" s="1"/>
  <c r="BB86" i="1" s="1"/>
  <c r="BD86" i="1" s="1"/>
  <c r="BF86" i="1" s="1"/>
  <c r="BH86" i="1" s="1"/>
  <c r="BJ86" i="1" s="1"/>
  <c r="BL86" i="1" s="1"/>
  <c r="BN86" i="1" s="1"/>
  <c r="AQ89" i="1"/>
  <c r="AQ92" i="1"/>
  <c r="AQ95" i="1"/>
  <c r="AQ97" i="1"/>
  <c r="AQ99" i="1"/>
  <c r="AQ109" i="1"/>
  <c r="AQ111" i="1"/>
  <c r="AQ117" i="1"/>
  <c r="AQ119" i="1"/>
  <c r="AQ130" i="1"/>
  <c r="AQ132" i="1"/>
  <c r="AQ134" i="1"/>
  <c r="AQ136" i="1"/>
  <c r="AQ141" i="1"/>
  <c r="AQ140" i="1" s="1"/>
  <c r="AQ139" i="1" s="1"/>
  <c r="AQ145" i="1"/>
  <c r="AQ144" i="1" s="1"/>
  <c r="AQ143" i="1" s="1"/>
  <c r="AQ150" i="1"/>
  <c r="AQ149" i="1" s="1"/>
  <c r="AQ148" i="1" s="1"/>
  <c r="AQ164" i="1"/>
  <c r="AQ166" i="1"/>
  <c r="AQ170" i="1"/>
  <c r="AQ169" i="1" s="1"/>
  <c r="AQ179" i="1"/>
  <c r="AQ181" i="1"/>
  <c r="AQ184" i="1"/>
  <c r="AQ183" i="1" s="1"/>
  <c r="AQ187" i="1"/>
  <c r="AQ186" i="1" s="1"/>
  <c r="AQ191" i="1"/>
  <c r="AP192" i="1"/>
  <c r="AR192" i="1" s="1"/>
  <c r="AT192" i="1" s="1"/>
  <c r="AV192" i="1" s="1"/>
  <c r="AX192" i="1" s="1"/>
  <c r="AZ192" i="1" s="1"/>
  <c r="BB192" i="1" s="1"/>
  <c r="BD192" i="1" s="1"/>
  <c r="BF192" i="1" s="1"/>
  <c r="BH192" i="1" s="1"/>
  <c r="BJ192" i="1" s="1"/>
  <c r="BL192" i="1" s="1"/>
  <c r="BN192" i="1" s="1"/>
  <c r="AQ193" i="1"/>
  <c r="AQ200" i="1"/>
  <c r="AQ199" i="1" s="1"/>
  <c r="AQ203" i="1"/>
  <c r="AQ202" i="1" s="1"/>
  <c r="AP204" i="1"/>
  <c r="AR204" i="1" s="1"/>
  <c r="AT204" i="1" s="1"/>
  <c r="AV204" i="1" s="1"/>
  <c r="AX204" i="1" s="1"/>
  <c r="AZ204" i="1" s="1"/>
  <c r="BB204" i="1" s="1"/>
  <c r="BD204" i="1" s="1"/>
  <c r="BF204" i="1" s="1"/>
  <c r="BH204" i="1" s="1"/>
  <c r="BJ204" i="1" s="1"/>
  <c r="BL204" i="1" s="1"/>
  <c r="BN204" i="1" s="1"/>
  <c r="AQ210" i="1"/>
  <c r="AQ212" i="1"/>
  <c r="AQ214" i="1"/>
  <c r="AQ219" i="1"/>
  <c r="AQ221" i="1"/>
  <c r="AQ223" i="1"/>
  <c r="AQ226" i="1"/>
  <c r="AQ225" i="1" s="1"/>
  <c r="AQ229" i="1"/>
  <c r="AQ228" i="1" s="1"/>
  <c r="AQ232" i="1"/>
  <c r="AQ234" i="1"/>
  <c r="AQ238" i="1"/>
  <c r="AQ237" i="1" s="1"/>
  <c r="AQ244" i="1"/>
  <c r="AQ243" i="1" s="1"/>
  <c r="AQ247" i="1"/>
  <c r="AQ246" i="1" s="1"/>
  <c r="AQ250" i="1"/>
  <c r="AQ249" i="1" s="1"/>
  <c r="AQ253" i="1"/>
  <c r="AQ252" i="1" s="1"/>
  <c r="AP254" i="1"/>
  <c r="AR254" i="1" s="1"/>
  <c r="AT254" i="1" s="1"/>
  <c r="AV254" i="1" s="1"/>
  <c r="AX254" i="1" s="1"/>
  <c r="AZ254" i="1" s="1"/>
  <c r="BB254" i="1" s="1"/>
  <c r="BD254" i="1" s="1"/>
  <c r="BF254" i="1" s="1"/>
  <c r="BH254" i="1" s="1"/>
  <c r="BJ254" i="1" s="1"/>
  <c r="BL254" i="1" s="1"/>
  <c r="BN254" i="1" s="1"/>
  <c r="AQ291" i="1"/>
  <c r="AQ293" i="1"/>
  <c r="AQ299" i="1"/>
  <c r="AQ298" i="1" s="1"/>
  <c r="AQ302" i="1"/>
  <c r="AQ304" i="1"/>
  <c r="AQ308" i="1"/>
  <c r="AQ307" i="1" s="1"/>
  <c r="AQ311" i="1"/>
  <c r="AQ310" i="1" s="1"/>
  <c r="AQ314" i="1"/>
  <c r="AQ313" i="1" s="1"/>
  <c r="AQ317" i="1"/>
  <c r="AQ316" i="1" s="1"/>
  <c r="AQ320" i="1"/>
  <c r="AQ319" i="1" s="1"/>
  <c r="AQ324" i="1"/>
  <c r="AQ323" i="1" s="1"/>
  <c r="AQ329" i="1"/>
  <c r="AQ328" i="1" s="1"/>
  <c r="AQ333" i="1"/>
  <c r="AQ337" i="1"/>
  <c r="AQ341" i="1"/>
  <c r="AQ345" i="1"/>
  <c r="AQ348" i="1"/>
  <c r="AQ350" i="1"/>
  <c r="AQ356" i="1"/>
  <c r="AQ358" i="1"/>
  <c r="AQ360" i="1"/>
  <c r="AP362" i="1"/>
  <c r="AQ362" i="1"/>
  <c r="AR363" i="1"/>
  <c r="AT363" i="1" s="1"/>
  <c r="AV363" i="1" s="1"/>
  <c r="AX363" i="1" s="1"/>
  <c r="AZ363" i="1" s="1"/>
  <c r="BB363" i="1" s="1"/>
  <c r="BD363" i="1" s="1"/>
  <c r="BF363" i="1" s="1"/>
  <c r="BH363" i="1" s="1"/>
  <c r="BJ363" i="1" s="1"/>
  <c r="BL363" i="1" s="1"/>
  <c r="BN363" i="1" s="1"/>
  <c r="AQ364" i="1"/>
  <c r="AQ366" i="1"/>
  <c r="AQ375" i="1"/>
  <c r="AQ374" i="1" s="1"/>
  <c r="AQ380" i="1"/>
  <c r="AQ379" i="1" s="1"/>
  <c r="AQ386" i="1"/>
  <c r="AQ389" i="1"/>
  <c r="AQ393" i="1"/>
  <c r="AQ395" i="1"/>
  <c r="AQ398" i="1"/>
  <c r="AQ397" i="1" s="1"/>
  <c r="AQ411" i="1"/>
  <c r="AQ410" i="1" s="1"/>
  <c r="AQ413" i="1"/>
  <c r="AQ417" i="1"/>
  <c r="AQ416" i="1" s="1"/>
  <c r="AQ426" i="1"/>
  <c r="AQ428" i="1"/>
  <c r="AQ450" i="1"/>
  <c r="AQ454" i="1"/>
  <c r="AQ453" i="1" s="1"/>
  <c r="AQ452" i="1" s="1"/>
  <c r="AQ457" i="1"/>
  <c r="AQ461" i="1"/>
  <c r="AQ463" i="1"/>
  <c r="AQ466" i="1"/>
  <c r="AQ475" i="1"/>
  <c r="AQ479" i="1"/>
  <c r="AQ477" i="1" s="1"/>
  <c r="AQ468" i="1" s="1"/>
  <c r="AQ481" i="1"/>
  <c r="AQ491" i="1"/>
  <c r="AQ493" i="1"/>
  <c r="AQ496" i="1"/>
  <c r="AQ495" i="1" s="1"/>
  <c r="AQ501" i="1"/>
  <c r="AQ504" i="1"/>
  <c r="AQ506" i="1"/>
  <c r="AQ508" i="1"/>
  <c r="AQ510" i="1"/>
  <c r="AQ513" i="1"/>
  <c r="AQ515" i="1"/>
  <c r="AQ517" i="1"/>
  <c r="AQ523" i="1"/>
  <c r="AQ526" i="1"/>
  <c r="AQ525" i="1" s="1"/>
  <c r="AQ529" i="1"/>
  <c r="AQ528" i="1" s="1"/>
  <c r="AQ537" i="1"/>
  <c r="AQ536" i="1" s="1"/>
  <c r="AQ539" i="1"/>
  <c r="AQ540" i="1"/>
  <c r="AQ543" i="1"/>
  <c r="AQ559" i="1"/>
  <c r="AQ558" i="1" s="1"/>
  <c r="AQ562" i="1"/>
  <c r="AQ568" i="1"/>
  <c r="AQ578" i="1"/>
  <c r="AQ577" i="1" s="1"/>
  <c r="AQ576" i="1" s="1"/>
  <c r="AQ567" i="1" s="1"/>
  <c r="AQ580" i="1"/>
  <c r="AQ585" i="1"/>
  <c r="AQ586" i="1"/>
  <c r="AQ590" i="1"/>
  <c r="AQ596" i="1"/>
  <c r="AQ598" i="1"/>
  <c r="AQ592" i="1" s="1"/>
  <c r="AQ605" i="1"/>
  <c r="AQ609" i="1"/>
  <c r="AQ619" i="1"/>
  <c r="AQ616" i="1" s="1"/>
  <c r="AQ622" i="1"/>
  <c r="AQ627" i="1"/>
  <c r="AQ626" i="1" s="1"/>
  <c r="AQ629" i="1"/>
  <c r="AQ632" i="1"/>
  <c r="AQ635" i="1"/>
  <c r="AQ643" i="1"/>
  <c r="AQ642" i="1" s="1"/>
  <c r="AQ646" i="1"/>
  <c r="AQ645" i="1" s="1"/>
  <c r="AQ652" i="1"/>
  <c r="AQ651" i="1" s="1"/>
  <c r="AQ656" i="1"/>
  <c r="AQ655" i="1" s="1"/>
  <c r="AQ650" i="1" s="1"/>
  <c r="AQ649" i="1" s="1"/>
  <c r="AQ648" i="1" s="1"/>
  <c r="AQ661" i="1"/>
  <c r="AQ660" i="1" s="1"/>
  <c r="AQ667" i="1"/>
  <c r="AQ677" i="1"/>
  <c r="AQ676" i="1" s="1"/>
  <c r="AQ675" i="1" s="1"/>
  <c r="AQ671" i="1" s="1"/>
  <c r="AQ670" i="1" s="1"/>
  <c r="AQ685" i="1"/>
  <c r="AQ684" i="1" s="1"/>
  <c r="AQ690" i="1"/>
  <c r="AQ692" i="1"/>
  <c r="AQ695" i="1"/>
  <c r="AQ698" i="1"/>
  <c r="AQ701" i="1"/>
  <c r="AQ707" i="1"/>
  <c r="AQ711" i="1"/>
  <c r="AQ710" i="1" s="1"/>
  <c r="AQ723" i="1"/>
  <c r="AQ727" i="1"/>
  <c r="AQ736" i="1"/>
  <c r="AQ744" i="1"/>
  <c r="AQ743" i="1" s="1"/>
  <c r="AQ748" i="1"/>
  <c r="AQ747" i="1" s="1"/>
  <c r="AQ746" i="1" s="1"/>
  <c r="AQ752" i="1"/>
  <c r="AQ751" i="1" s="1"/>
  <c r="AQ756" i="1"/>
  <c r="AQ759" i="1"/>
  <c r="AQ761" i="1"/>
  <c r="AQ768" i="1"/>
  <c r="AQ772" i="1"/>
  <c r="AQ771" i="1" s="1"/>
  <c r="AQ777" i="1"/>
  <c r="AQ776" i="1" s="1"/>
  <c r="AQ784" i="1"/>
  <c r="AQ781" i="1" s="1"/>
  <c r="AQ190" i="1" l="1"/>
  <c r="AQ718" i="1"/>
  <c r="AQ161" i="1"/>
  <c r="AQ160" i="1" s="1"/>
  <c r="AQ625" i="1"/>
  <c r="AQ604" i="1"/>
  <c r="AQ449" i="1"/>
  <c r="AQ503" i="1"/>
  <c r="AQ209" i="1"/>
  <c r="AQ178" i="1"/>
  <c r="AQ561" i="1"/>
  <c r="AQ557" i="1" s="1"/>
  <c r="AQ548" i="1" s="1"/>
  <c r="AQ750" i="1"/>
  <c r="AQ332" i="1"/>
  <c r="AQ322" i="1" s="1"/>
  <c r="AQ231" i="1"/>
  <c r="AQ583" i="1"/>
  <c r="AQ489" i="1"/>
  <c r="AQ301" i="1"/>
  <c r="AQ297" i="1" s="1"/>
  <c r="AQ216" i="1"/>
  <c r="AR362" i="1"/>
  <c r="AT362" i="1" s="1"/>
  <c r="AV362" i="1" s="1"/>
  <c r="AX362" i="1" s="1"/>
  <c r="AZ362" i="1" s="1"/>
  <c r="BB362" i="1" s="1"/>
  <c r="BD362" i="1" s="1"/>
  <c r="BF362" i="1" s="1"/>
  <c r="BH362" i="1" s="1"/>
  <c r="BJ362" i="1" s="1"/>
  <c r="BL362" i="1" s="1"/>
  <c r="BN362" i="1" s="1"/>
  <c r="AQ30" i="1"/>
  <c r="AQ290" i="1"/>
  <c r="AQ289" i="1" s="1"/>
  <c r="AQ138" i="1"/>
  <c r="AQ65" i="1"/>
  <c r="AQ406" i="1"/>
  <c r="AQ129" i="1"/>
  <c r="AQ659" i="1"/>
  <c r="AQ658" i="1" s="1"/>
  <c r="AQ422" i="1"/>
  <c r="AQ385" i="1"/>
  <c r="AQ767" i="1"/>
  <c r="AQ641" i="1"/>
  <c r="AQ640" i="1" s="1"/>
  <c r="AQ689" i="1"/>
  <c r="AQ683" i="1" s="1"/>
  <c r="AQ456" i="1"/>
  <c r="AQ306" i="1"/>
  <c r="AQ532" i="1"/>
  <c r="AQ531" i="1" s="1"/>
  <c r="AQ344" i="1"/>
  <c r="AQ343" i="1" s="1"/>
  <c r="H37" i="1"/>
  <c r="J37" i="1"/>
  <c r="L37" i="1"/>
  <c r="N37" i="1"/>
  <c r="I38" i="1"/>
  <c r="K38" i="1" s="1"/>
  <c r="M38" i="1" s="1"/>
  <c r="I39" i="1"/>
  <c r="K39" i="1" s="1"/>
  <c r="M39" i="1" s="1"/>
  <c r="I40" i="1"/>
  <c r="H41" i="1"/>
  <c r="J41" i="1"/>
  <c r="L41" i="1"/>
  <c r="N41" i="1"/>
  <c r="I42" i="1"/>
  <c r="K42" i="1" s="1"/>
  <c r="M42" i="1" s="1"/>
  <c r="I43" i="1"/>
  <c r="K43" i="1" s="1"/>
  <c r="M43" i="1" s="1"/>
  <c r="I44" i="1"/>
  <c r="K44" i="1" s="1"/>
  <c r="M44" i="1" s="1"/>
  <c r="H48" i="1"/>
  <c r="J48" i="1"/>
  <c r="L48" i="1"/>
  <c r="N48" i="1"/>
  <c r="I49" i="1"/>
  <c r="K49" i="1" s="1"/>
  <c r="M49" i="1" s="1"/>
  <c r="I50" i="1"/>
  <c r="K50" i="1" s="1"/>
  <c r="M50" i="1" s="1"/>
  <c r="I51" i="1"/>
  <c r="K51" i="1" s="1"/>
  <c r="M51" i="1" s="1"/>
  <c r="H52" i="1"/>
  <c r="J52" i="1"/>
  <c r="L52" i="1"/>
  <c r="N52" i="1"/>
  <c r="I53" i="1"/>
  <c r="K53" i="1" s="1"/>
  <c r="M53" i="1" s="1"/>
  <c r="I54" i="1"/>
  <c r="K54" i="1" s="1"/>
  <c r="M54" i="1" s="1"/>
  <c r="H55" i="1"/>
  <c r="J55" i="1"/>
  <c r="L55" i="1"/>
  <c r="N55" i="1"/>
  <c r="I56" i="1"/>
  <c r="K56" i="1" s="1"/>
  <c r="M56" i="1" s="1"/>
  <c r="L66" i="1"/>
  <c r="N66" i="1"/>
  <c r="I67" i="1"/>
  <c r="K67" i="1" s="1"/>
  <c r="M67" i="1" s="1"/>
  <c r="I68" i="1"/>
  <c r="K68" i="1" s="1"/>
  <c r="M68" i="1" s="1"/>
  <c r="I69" i="1"/>
  <c r="K69" i="1" s="1"/>
  <c r="M69" i="1" s="1"/>
  <c r="H70" i="1"/>
  <c r="J70" i="1"/>
  <c r="L70" i="1"/>
  <c r="N70" i="1"/>
  <c r="I71" i="1"/>
  <c r="K71" i="1" s="1"/>
  <c r="M71" i="1" s="1"/>
  <c r="I72" i="1"/>
  <c r="K72" i="1" s="1"/>
  <c r="M72" i="1" s="1"/>
  <c r="I73" i="1"/>
  <c r="K73" i="1" s="1"/>
  <c r="M73" i="1" s="1"/>
  <c r="H74" i="1"/>
  <c r="J74" i="1"/>
  <c r="L74" i="1"/>
  <c r="N74" i="1"/>
  <c r="M75" i="1"/>
  <c r="I76" i="1"/>
  <c r="K76" i="1" s="1"/>
  <c r="M76" i="1" s="1"/>
  <c r="I79" i="1"/>
  <c r="K79" i="1" s="1"/>
  <c r="M79" i="1" s="1"/>
  <c r="H84" i="1"/>
  <c r="J84" i="1"/>
  <c r="L84" i="1"/>
  <c r="N84" i="1"/>
  <c r="I85" i="1"/>
  <c r="K85" i="1" s="1"/>
  <c r="M85" i="1" s="1"/>
  <c r="I87" i="1"/>
  <c r="K87" i="1" s="1"/>
  <c r="M87" i="1" s="1"/>
  <c r="I88" i="1"/>
  <c r="K88" i="1" s="1"/>
  <c r="M88" i="1" s="1"/>
  <c r="I89" i="1"/>
  <c r="H92" i="1"/>
  <c r="J92" i="1"/>
  <c r="L92" i="1"/>
  <c r="N92" i="1"/>
  <c r="I93" i="1"/>
  <c r="H95" i="1"/>
  <c r="J95" i="1"/>
  <c r="L95" i="1"/>
  <c r="N95" i="1"/>
  <c r="I96" i="1"/>
  <c r="K96" i="1" s="1"/>
  <c r="M96" i="1" s="1"/>
  <c r="H97" i="1"/>
  <c r="J97" i="1"/>
  <c r="L97" i="1"/>
  <c r="N97" i="1"/>
  <c r="I98" i="1"/>
  <c r="H99" i="1"/>
  <c r="J99" i="1"/>
  <c r="L99" i="1"/>
  <c r="N99" i="1"/>
  <c r="I100" i="1"/>
  <c r="I99" i="1" s="1"/>
  <c r="H106" i="1"/>
  <c r="I107" i="1"/>
  <c r="K107" i="1" s="1"/>
  <c r="M107" i="1" s="1"/>
  <c r="H111" i="1"/>
  <c r="J111" i="1"/>
  <c r="L111" i="1"/>
  <c r="N111" i="1"/>
  <c r="I116" i="1"/>
  <c r="K116" i="1" s="1"/>
  <c r="M116" i="1" s="1"/>
  <c r="H141" i="1"/>
  <c r="H140" i="1" s="1"/>
  <c r="H139" i="1" s="1"/>
  <c r="J141" i="1"/>
  <c r="J140" i="1" s="1"/>
  <c r="J139" i="1" s="1"/>
  <c r="L141" i="1"/>
  <c r="L140" i="1" s="1"/>
  <c r="L139" i="1" s="1"/>
  <c r="N141" i="1"/>
  <c r="N140" i="1" s="1"/>
  <c r="N139" i="1" s="1"/>
  <c r="I142" i="1"/>
  <c r="K142" i="1" s="1"/>
  <c r="M142" i="1" s="1"/>
  <c r="H145" i="1"/>
  <c r="H144" i="1" s="1"/>
  <c r="H143" i="1" s="1"/>
  <c r="J145" i="1"/>
  <c r="J144" i="1" s="1"/>
  <c r="J143" i="1" s="1"/>
  <c r="L145" i="1"/>
  <c r="L144" i="1" s="1"/>
  <c r="L143" i="1" s="1"/>
  <c r="N145" i="1"/>
  <c r="N144" i="1" s="1"/>
  <c r="N143" i="1" s="1"/>
  <c r="I146" i="1"/>
  <c r="K146" i="1" s="1"/>
  <c r="M146" i="1" s="1"/>
  <c r="K147" i="1"/>
  <c r="M147" i="1" s="1"/>
  <c r="I163" i="1"/>
  <c r="K163" i="1" s="1"/>
  <c r="M163" i="1" s="1"/>
  <c r="H164" i="1"/>
  <c r="J164" i="1"/>
  <c r="J161" i="1" s="1"/>
  <c r="L164" i="1"/>
  <c r="L161" i="1" s="1"/>
  <c r="N164" i="1"/>
  <c r="N161" i="1" s="1"/>
  <c r="I165" i="1"/>
  <c r="K165" i="1" s="1"/>
  <c r="M165" i="1" s="1"/>
  <c r="I167" i="1"/>
  <c r="K167" i="1" s="1"/>
  <c r="M167" i="1" s="1"/>
  <c r="I168" i="1"/>
  <c r="H170" i="1"/>
  <c r="H169" i="1" s="1"/>
  <c r="J170" i="1"/>
  <c r="J169" i="1" s="1"/>
  <c r="L170" i="1"/>
  <c r="L169" i="1" s="1"/>
  <c r="N170" i="1"/>
  <c r="N169" i="1" s="1"/>
  <c r="I171" i="1"/>
  <c r="K171" i="1" s="1"/>
  <c r="M171" i="1" s="1"/>
  <c r="H179" i="1"/>
  <c r="J179" i="1"/>
  <c r="L179" i="1"/>
  <c r="N179" i="1"/>
  <c r="I180" i="1"/>
  <c r="K180" i="1" s="1"/>
  <c r="M180" i="1" s="1"/>
  <c r="H181" i="1"/>
  <c r="J181" i="1"/>
  <c r="L181" i="1"/>
  <c r="N181" i="1"/>
  <c r="I182" i="1"/>
  <c r="K182" i="1" s="1"/>
  <c r="M182" i="1" s="1"/>
  <c r="H187" i="1"/>
  <c r="H186" i="1" s="1"/>
  <c r="J187" i="1"/>
  <c r="J186" i="1" s="1"/>
  <c r="L187" i="1"/>
  <c r="L186" i="1" s="1"/>
  <c r="N187" i="1"/>
  <c r="N186" i="1" s="1"/>
  <c r="I188" i="1"/>
  <c r="I189" i="1"/>
  <c r="K189" i="1" s="1"/>
  <c r="M189" i="1" s="1"/>
  <c r="I200" i="1"/>
  <c r="I199" i="1" s="1"/>
  <c r="K202" i="1"/>
  <c r="L202" i="1"/>
  <c r="N205" i="1"/>
  <c r="I206" i="1"/>
  <c r="M206" i="1"/>
  <c r="M205" i="1" s="1"/>
  <c r="N207" i="1"/>
  <c r="I208" i="1"/>
  <c r="M208" i="1"/>
  <c r="M207" i="1" s="1"/>
  <c r="H210" i="1"/>
  <c r="J210" i="1"/>
  <c r="L210" i="1"/>
  <c r="N210" i="1"/>
  <c r="I211" i="1"/>
  <c r="K211" i="1" s="1"/>
  <c r="M211" i="1" s="1"/>
  <c r="H212" i="1"/>
  <c r="J212" i="1"/>
  <c r="L212" i="1"/>
  <c r="N212" i="1"/>
  <c r="I213" i="1"/>
  <c r="K213" i="1" s="1"/>
  <c r="M213" i="1" s="1"/>
  <c r="H214" i="1"/>
  <c r="J214" i="1"/>
  <c r="L214" i="1"/>
  <c r="N214" i="1"/>
  <c r="I215" i="1"/>
  <c r="K215" i="1" s="1"/>
  <c r="M215" i="1" s="1"/>
  <c r="H221" i="1"/>
  <c r="J221" i="1"/>
  <c r="L221" i="1"/>
  <c r="N221" i="1"/>
  <c r="I222" i="1"/>
  <c r="K222" i="1" s="1"/>
  <c r="M222" i="1" s="1"/>
  <c r="H223" i="1"/>
  <c r="J223" i="1"/>
  <c r="L223" i="1"/>
  <c r="N223" i="1"/>
  <c r="I224" i="1"/>
  <c r="K224" i="1" s="1"/>
  <c r="M224" i="1" s="1"/>
  <c r="H226" i="1"/>
  <c r="H225" i="1" s="1"/>
  <c r="J226" i="1"/>
  <c r="J225" i="1" s="1"/>
  <c r="L226" i="1"/>
  <c r="L225" i="1" s="1"/>
  <c r="N226" i="1"/>
  <c r="N225" i="1" s="1"/>
  <c r="I227" i="1"/>
  <c r="K227" i="1" s="1"/>
  <c r="M227" i="1" s="1"/>
  <c r="H229" i="1"/>
  <c r="H228" i="1" s="1"/>
  <c r="J229" i="1"/>
  <c r="J228" i="1" s="1"/>
  <c r="L229" i="1"/>
  <c r="L228" i="1" s="1"/>
  <c r="N229" i="1"/>
  <c r="N228" i="1" s="1"/>
  <c r="I230" i="1"/>
  <c r="K230" i="1" s="1"/>
  <c r="M230" i="1" s="1"/>
  <c r="H232" i="1"/>
  <c r="J232" i="1"/>
  <c r="L232" i="1"/>
  <c r="N232" i="1"/>
  <c r="I233" i="1"/>
  <c r="K233" i="1" s="1"/>
  <c r="M233" i="1" s="1"/>
  <c r="H234" i="1"/>
  <c r="J234" i="1"/>
  <c r="L234" i="1"/>
  <c r="N234" i="1"/>
  <c r="I235" i="1"/>
  <c r="I236" i="1"/>
  <c r="K236" i="1" s="1"/>
  <c r="M236" i="1" s="1"/>
  <c r="H238" i="1"/>
  <c r="H237" i="1" s="1"/>
  <c r="J238" i="1"/>
  <c r="J237" i="1" s="1"/>
  <c r="L238" i="1"/>
  <c r="L237" i="1" s="1"/>
  <c r="N238" i="1"/>
  <c r="N237" i="1" s="1"/>
  <c r="I239" i="1"/>
  <c r="K239" i="1" s="1"/>
  <c r="M239" i="1" s="1"/>
  <c r="I240" i="1"/>
  <c r="N240" i="1"/>
  <c r="I241" i="1"/>
  <c r="L241" i="1"/>
  <c r="L240" i="1" s="1"/>
  <c r="I242" i="1"/>
  <c r="M242" i="1"/>
  <c r="M241" i="1" s="1"/>
  <c r="M240" i="1" s="1"/>
  <c r="H291" i="1"/>
  <c r="H290" i="1" s="1"/>
  <c r="H289" i="1" s="1"/>
  <c r="J291" i="1"/>
  <c r="J290" i="1" s="1"/>
  <c r="J289" i="1" s="1"/>
  <c r="L291" i="1"/>
  <c r="N291" i="1"/>
  <c r="N290" i="1" s="1"/>
  <c r="N289" i="1" s="1"/>
  <c r="I292" i="1"/>
  <c r="K292" i="1" s="1"/>
  <c r="M292" i="1" s="1"/>
  <c r="L293" i="1"/>
  <c r="I294" i="1"/>
  <c r="M294" i="1"/>
  <c r="M293" i="1" s="1"/>
  <c r="H299" i="1"/>
  <c r="H298" i="1" s="1"/>
  <c r="J299" i="1"/>
  <c r="J298" i="1" s="1"/>
  <c r="L299" i="1"/>
  <c r="L298" i="1" s="1"/>
  <c r="N299" i="1"/>
  <c r="N298" i="1" s="1"/>
  <c r="I300" i="1"/>
  <c r="K300" i="1" s="1"/>
  <c r="M300" i="1" s="1"/>
  <c r="H302" i="1"/>
  <c r="J302" i="1"/>
  <c r="L302" i="1"/>
  <c r="N302" i="1"/>
  <c r="I303" i="1"/>
  <c r="K303" i="1" s="1"/>
  <c r="M303" i="1" s="1"/>
  <c r="H304" i="1"/>
  <c r="J304" i="1"/>
  <c r="L304" i="1"/>
  <c r="N304" i="1"/>
  <c r="I305" i="1"/>
  <c r="K305" i="1" s="1"/>
  <c r="M305" i="1" s="1"/>
  <c r="H308" i="1"/>
  <c r="H307" i="1" s="1"/>
  <c r="J308" i="1"/>
  <c r="J307" i="1" s="1"/>
  <c r="L308" i="1"/>
  <c r="L307" i="1" s="1"/>
  <c r="N308" i="1"/>
  <c r="N307" i="1" s="1"/>
  <c r="I309" i="1"/>
  <c r="K309" i="1" s="1"/>
  <c r="M309" i="1" s="1"/>
  <c r="H311" i="1"/>
  <c r="H310" i="1" s="1"/>
  <c r="J311" i="1"/>
  <c r="J310" i="1" s="1"/>
  <c r="L311" i="1"/>
  <c r="L310" i="1" s="1"/>
  <c r="N311" i="1"/>
  <c r="N310" i="1" s="1"/>
  <c r="I312" i="1"/>
  <c r="K312" i="1" s="1"/>
  <c r="M312" i="1" s="1"/>
  <c r="H314" i="1"/>
  <c r="H313" i="1" s="1"/>
  <c r="J314" i="1"/>
  <c r="J313" i="1" s="1"/>
  <c r="L314" i="1"/>
  <c r="L313" i="1" s="1"/>
  <c r="N314" i="1"/>
  <c r="N313" i="1" s="1"/>
  <c r="I315" i="1"/>
  <c r="K315" i="1" s="1"/>
  <c r="M315" i="1" s="1"/>
  <c r="H317" i="1"/>
  <c r="H316" i="1" s="1"/>
  <c r="J317" i="1"/>
  <c r="J316" i="1" s="1"/>
  <c r="L317" i="1"/>
  <c r="L316" i="1" s="1"/>
  <c r="N317" i="1"/>
  <c r="N316" i="1" s="1"/>
  <c r="I318" i="1"/>
  <c r="K318" i="1" s="1"/>
  <c r="M318" i="1" s="1"/>
  <c r="H320" i="1"/>
  <c r="H319" i="1" s="1"/>
  <c r="J320" i="1"/>
  <c r="J319" i="1" s="1"/>
  <c r="L320" i="1"/>
  <c r="L319" i="1" s="1"/>
  <c r="N320" i="1"/>
  <c r="N319" i="1" s="1"/>
  <c r="I321" i="1"/>
  <c r="K321" i="1" s="1"/>
  <c r="M321" i="1" s="1"/>
  <c r="H324" i="1"/>
  <c r="H323" i="1" s="1"/>
  <c r="J324" i="1"/>
  <c r="J323" i="1" s="1"/>
  <c r="L324" i="1"/>
  <c r="L323" i="1" s="1"/>
  <c r="N324" i="1"/>
  <c r="N323" i="1" s="1"/>
  <c r="I325" i="1"/>
  <c r="K325" i="1" s="1"/>
  <c r="M325" i="1" s="1"/>
  <c r="I326" i="1"/>
  <c r="K326" i="1" s="1"/>
  <c r="M326" i="1" s="1"/>
  <c r="I327" i="1"/>
  <c r="K327" i="1" s="1"/>
  <c r="M327" i="1" s="1"/>
  <c r="H329" i="1"/>
  <c r="H328" i="1" s="1"/>
  <c r="J329" i="1"/>
  <c r="J328" i="1" s="1"/>
  <c r="L329" i="1"/>
  <c r="L328" i="1" s="1"/>
  <c r="N329" i="1"/>
  <c r="N328" i="1" s="1"/>
  <c r="I331" i="1"/>
  <c r="K331" i="1" s="1"/>
  <c r="M331" i="1" s="1"/>
  <c r="H333" i="1"/>
  <c r="J333" i="1"/>
  <c r="L333" i="1"/>
  <c r="N333" i="1"/>
  <c r="I334" i="1"/>
  <c r="K334" i="1" s="1"/>
  <c r="M334" i="1" s="1"/>
  <c r="I335" i="1"/>
  <c r="K335" i="1" s="1"/>
  <c r="M335" i="1" s="1"/>
  <c r="I336" i="1"/>
  <c r="K336" i="1" s="1"/>
  <c r="M336" i="1" s="1"/>
  <c r="H337" i="1"/>
  <c r="J337" i="1"/>
  <c r="L337" i="1"/>
  <c r="N337" i="1"/>
  <c r="I338" i="1"/>
  <c r="K338" i="1" s="1"/>
  <c r="M338" i="1" s="1"/>
  <c r="I339" i="1"/>
  <c r="K339" i="1" s="1"/>
  <c r="M339" i="1" s="1"/>
  <c r="I340" i="1"/>
  <c r="K340" i="1" s="1"/>
  <c r="M340" i="1" s="1"/>
  <c r="H341" i="1"/>
  <c r="J341" i="1"/>
  <c r="L341" i="1"/>
  <c r="N341" i="1"/>
  <c r="I342" i="1"/>
  <c r="K342" i="1" s="1"/>
  <c r="M342" i="1" s="1"/>
  <c r="H345" i="1"/>
  <c r="J345" i="1"/>
  <c r="L345" i="1"/>
  <c r="N345" i="1"/>
  <c r="I346" i="1"/>
  <c r="K346" i="1" s="1"/>
  <c r="M346" i="1" s="1"/>
  <c r="I347" i="1"/>
  <c r="K347" i="1" s="1"/>
  <c r="M347" i="1" s="1"/>
  <c r="I348" i="1"/>
  <c r="K348" i="1" s="1"/>
  <c r="M348" i="1" s="1"/>
  <c r="H350" i="1"/>
  <c r="J350" i="1"/>
  <c r="L350" i="1"/>
  <c r="N350" i="1"/>
  <c r="I351" i="1"/>
  <c r="K351" i="1" s="1"/>
  <c r="M351" i="1" s="1"/>
  <c r="I352" i="1"/>
  <c r="K352" i="1" s="1"/>
  <c r="M352" i="1" s="1"/>
  <c r="I353" i="1"/>
  <c r="J353" i="1"/>
  <c r="L353" i="1"/>
  <c r="N353" i="1"/>
  <c r="I354" i="1"/>
  <c r="K354" i="1" s="1"/>
  <c r="M354" i="1" s="1"/>
  <c r="I355" i="1"/>
  <c r="J355" i="1"/>
  <c r="L355" i="1"/>
  <c r="N355" i="1"/>
  <c r="I357" i="1"/>
  <c r="K357" i="1" s="1"/>
  <c r="M357" i="1" s="1"/>
  <c r="H375" i="1"/>
  <c r="H374" i="1" s="1"/>
  <c r="J375" i="1"/>
  <c r="J374" i="1" s="1"/>
  <c r="L375" i="1"/>
  <c r="L374" i="1" s="1"/>
  <c r="N375" i="1"/>
  <c r="N374" i="1" s="1"/>
  <c r="I376" i="1"/>
  <c r="K376" i="1" s="1"/>
  <c r="M376" i="1" s="1"/>
  <c r="I377" i="1"/>
  <c r="K377" i="1" s="1"/>
  <c r="M377" i="1" s="1"/>
  <c r="I378" i="1"/>
  <c r="K378" i="1" s="1"/>
  <c r="M378" i="1" s="1"/>
  <c r="H380" i="1"/>
  <c r="H379" i="1" s="1"/>
  <c r="J380" i="1"/>
  <c r="J379" i="1" s="1"/>
  <c r="L380" i="1"/>
  <c r="L379" i="1" s="1"/>
  <c r="N380" i="1"/>
  <c r="N379" i="1" s="1"/>
  <c r="I381" i="1"/>
  <c r="K381" i="1" s="1"/>
  <c r="M381" i="1" s="1"/>
  <c r="I382" i="1"/>
  <c r="K382" i="1" s="1"/>
  <c r="M382" i="1" s="1"/>
  <c r="I383" i="1"/>
  <c r="K383" i="1" s="1"/>
  <c r="M383" i="1" s="1"/>
  <c r="H386" i="1"/>
  <c r="J386" i="1"/>
  <c r="L386" i="1"/>
  <c r="N386" i="1"/>
  <c r="I387" i="1"/>
  <c r="K387" i="1" s="1"/>
  <c r="M387" i="1" s="1"/>
  <c r="I388" i="1"/>
  <c r="K388" i="1" s="1"/>
  <c r="M388" i="1" s="1"/>
  <c r="H389" i="1"/>
  <c r="J389" i="1"/>
  <c r="L389" i="1"/>
  <c r="N389" i="1"/>
  <c r="I390" i="1"/>
  <c r="K390" i="1" s="1"/>
  <c r="M390" i="1" s="1"/>
  <c r="I391" i="1"/>
  <c r="K391" i="1" s="1"/>
  <c r="M391" i="1" s="1"/>
  <c r="I392" i="1"/>
  <c r="K392" i="1" s="1"/>
  <c r="M392" i="1" s="1"/>
  <c r="H393" i="1"/>
  <c r="J393" i="1"/>
  <c r="L393" i="1"/>
  <c r="N393" i="1"/>
  <c r="I394" i="1"/>
  <c r="K394" i="1" s="1"/>
  <c r="M394" i="1" s="1"/>
  <c r="H395" i="1"/>
  <c r="J395" i="1"/>
  <c r="L395" i="1"/>
  <c r="N395" i="1"/>
  <c r="I396" i="1"/>
  <c r="K396" i="1" s="1"/>
  <c r="M396" i="1" s="1"/>
  <c r="H397" i="1"/>
  <c r="J397" i="1"/>
  <c r="L397" i="1"/>
  <c r="N397" i="1"/>
  <c r="I399" i="1"/>
  <c r="K399" i="1" s="1"/>
  <c r="M399" i="1" s="1"/>
  <c r="I400" i="1"/>
  <c r="I401" i="1"/>
  <c r="I402" i="1"/>
  <c r="K402" i="1" s="1"/>
  <c r="M402" i="1" s="1"/>
  <c r="I403" i="1"/>
  <c r="K403" i="1" s="1"/>
  <c r="M403" i="1" s="1"/>
  <c r="I404" i="1"/>
  <c r="K404" i="1" s="1"/>
  <c r="M404" i="1" s="1"/>
  <c r="H406" i="1"/>
  <c r="J406" i="1"/>
  <c r="L406" i="1"/>
  <c r="N406" i="1"/>
  <c r="H408" i="1"/>
  <c r="I408" i="1" s="1"/>
  <c r="J408" i="1"/>
  <c r="L408" i="1"/>
  <c r="N408" i="1"/>
  <c r="H410" i="1"/>
  <c r="I410" i="1" s="1"/>
  <c r="J410" i="1"/>
  <c r="L410" i="1"/>
  <c r="N410" i="1"/>
  <c r="H413" i="1"/>
  <c r="H412" i="1" s="1"/>
  <c r="I412" i="1" s="1"/>
  <c r="J413" i="1"/>
  <c r="J412" i="1" s="1"/>
  <c r="L413" i="1"/>
  <c r="L412" i="1" s="1"/>
  <c r="N413" i="1"/>
  <c r="N412" i="1" s="1"/>
  <c r="I417" i="1"/>
  <c r="I416" i="1" s="1"/>
  <c r="H422" i="1"/>
  <c r="J422" i="1"/>
  <c r="L422" i="1"/>
  <c r="N422" i="1"/>
  <c r="H427" i="1"/>
  <c r="I427" i="1" s="1"/>
  <c r="J427" i="1"/>
  <c r="J415" i="1" s="1"/>
  <c r="L427" i="1"/>
  <c r="N427" i="1"/>
  <c r="H429" i="1"/>
  <c r="I429" i="1" s="1"/>
  <c r="J429" i="1"/>
  <c r="L429" i="1"/>
  <c r="N429" i="1"/>
  <c r="H444" i="1"/>
  <c r="J444" i="1"/>
  <c r="J443" i="1" s="1"/>
  <c r="L444" i="1"/>
  <c r="L443" i="1" s="1"/>
  <c r="N444" i="1"/>
  <c r="N443" i="1" s="1"/>
  <c r="I446" i="1"/>
  <c r="K446" i="1" s="1"/>
  <c r="M446" i="1" s="1"/>
  <c r="I447" i="1"/>
  <c r="K447" i="1" s="1"/>
  <c r="M447" i="1" s="1"/>
  <c r="H449" i="1"/>
  <c r="J449" i="1"/>
  <c r="L449" i="1"/>
  <c r="N449" i="1"/>
  <c r="H451" i="1"/>
  <c r="I451" i="1" s="1"/>
  <c r="J451" i="1"/>
  <c r="L451" i="1"/>
  <c r="N451" i="1"/>
  <c r="J453" i="1"/>
  <c r="L453" i="1"/>
  <c r="N453" i="1"/>
  <c r="H454" i="1"/>
  <c r="H453" i="1" s="1"/>
  <c r="I453" i="1" s="1"/>
  <c r="I455" i="1"/>
  <c r="J456" i="1"/>
  <c r="L456" i="1"/>
  <c r="N456" i="1"/>
  <c r="H457" i="1"/>
  <c r="I458" i="1"/>
  <c r="J458" i="1"/>
  <c r="L458" i="1"/>
  <c r="N458" i="1"/>
  <c r="I459" i="1"/>
  <c r="K459" i="1" s="1"/>
  <c r="M459" i="1" s="1"/>
  <c r="J460" i="1"/>
  <c r="K460" i="1" s="1"/>
  <c r="L460" i="1"/>
  <c r="N460" i="1"/>
  <c r="H461" i="1"/>
  <c r="I462" i="1"/>
  <c r="J462" i="1"/>
  <c r="L462" i="1"/>
  <c r="N462" i="1"/>
  <c r="H463" i="1"/>
  <c r="I464" i="1"/>
  <c r="J464" i="1"/>
  <c r="L464" i="1"/>
  <c r="N464" i="1"/>
  <c r="H466" i="1"/>
  <c r="I466" i="1" s="1"/>
  <c r="J466" i="1"/>
  <c r="L466" i="1"/>
  <c r="N466" i="1"/>
  <c r="H468" i="1"/>
  <c r="I468" i="1" s="1"/>
  <c r="J468" i="1"/>
  <c r="L468" i="1"/>
  <c r="N468" i="1"/>
  <c r="I478" i="1"/>
  <c r="N478" i="1"/>
  <c r="I479" i="1"/>
  <c r="I481" i="1"/>
  <c r="H489" i="1"/>
  <c r="J489" i="1"/>
  <c r="L489" i="1"/>
  <c r="N489" i="1"/>
  <c r="H491" i="1"/>
  <c r="I491" i="1" s="1"/>
  <c r="J491" i="1"/>
  <c r="L491" i="1"/>
  <c r="N491" i="1"/>
  <c r="H493" i="1"/>
  <c r="I493" i="1" s="1"/>
  <c r="J493" i="1"/>
  <c r="L493" i="1"/>
  <c r="N493" i="1"/>
  <c r="H495" i="1"/>
  <c r="I495" i="1" s="1"/>
  <c r="J495" i="1"/>
  <c r="L495" i="1"/>
  <c r="N495" i="1"/>
  <c r="I497" i="1"/>
  <c r="K497" i="1" s="1"/>
  <c r="M497" i="1" s="1"/>
  <c r="I498" i="1"/>
  <c r="K498" i="1" s="1"/>
  <c r="M498" i="1" s="1"/>
  <c r="I501" i="1"/>
  <c r="H503" i="1"/>
  <c r="J503" i="1"/>
  <c r="L503" i="1"/>
  <c r="N503" i="1"/>
  <c r="H505" i="1"/>
  <c r="I505" i="1" s="1"/>
  <c r="J505" i="1"/>
  <c r="L505" i="1"/>
  <c r="N505" i="1"/>
  <c r="I506" i="1"/>
  <c r="I508" i="1"/>
  <c r="I510" i="1"/>
  <c r="H513" i="1"/>
  <c r="I513" i="1" s="1"/>
  <c r="J513" i="1"/>
  <c r="L513" i="1"/>
  <c r="N513" i="1"/>
  <c r="H515" i="1"/>
  <c r="I515" i="1" s="1"/>
  <c r="J515" i="1"/>
  <c r="L515" i="1"/>
  <c r="N515" i="1"/>
  <c r="H517" i="1"/>
  <c r="I517" i="1" s="1"/>
  <c r="J517" i="1"/>
  <c r="L517" i="1"/>
  <c r="N517" i="1"/>
  <c r="H523" i="1"/>
  <c r="H522" i="1" s="1"/>
  <c r="J523" i="1"/>
  <c r="J522" i="1" s="1"/>
  <c r="L523" i="1"/>
  <c r="L522" i="1" s="1"/>
  <c r="N523" i="1"/>
  <c r="N522" i="1" s="1"/>
  <c r="H526" i="1"/>
  <c r="H525" i="1" s="1"/>
  <c r="I525" i="1" s="1"/>
  <c r="J526" i="1"/>
  <c r="J525" i="1" s="1"/>
  <c r="L526" i="1"/>
  <c r="L525" i="1" s="1"/>
  <c r="N526" i="1"/>
  <c r="N525" i="1" s="1"/>
  <c r="H529" i="1"/>
  <c r="H528" i="1" s="1"/>
  <c r="I528" i="1" s="1"/>
  <c r="J529" i="1"/>
  <c r="J528" i="1" s="1"/>
  <c r="L529" i="1"/>
  <c r="L528" i="1" s="1"/>
  <c r="N529" i="1"/>
  <c r="N528" i="1" s="1"/>
  <c r="H532" i="1"/>
  <c r="J532" i="1"/>
  <c r="L532" i="1"/>
  <c r="N532" i="1"/>
  <c r="I534" i="1"/>
  <c r="K534" i="1" s="1"/>
  <c r="M534" i="1" s="1"/>
  <c r="I535" i="1"/>
  <c r="K535" i="1" s="1"/>
  <c r="M535" i="1" s="1"/>
  <c r="H536" i="1"/>
  <c r="I536" i="1" s="1"/>
  <c r="J536" i="1"/>
  <c r="L536" i="1"/>
  <c r="N536" i="1"/>
  <c r="H538" i="1"/>
  <c r="I538" i="1" s="1"/>
  <c r="J538" i="1"/>
  <c r="H541" i="1"/>
  <c r="H539" i="1" s="1"/>
  <c r="J541" i="1"/>
  <c r="J539" i="1" s="1"/>
  <c r="L541" i="1"/>
  <c r="L539" i="1" s="1"/>
  <c r="N541" i="1"/>
  <c r="N539" i="1" s="1"/>
  <c r="H543" i="1"/>
  <c r="I543" i="1" s="1"/>
  <c r="J543" i="1"/>
  <c r="L543" i="1"/>
  <c r="N543" i="1"/>
  <c r="I545" i="1"/>
  <c r="I546" i="1"/>
  <c r="I547" i="1"/>
  <c r="J558" i="1"/>
  <c r="J557" i="1" s="1"/>
  <c r="L558" i="1"/>
  <c r="L557" i="1" s="1"/>
  <c r="N558" i="1"/>
  <c r="N557" i="1" s="1"/>
  <c r="H561" i="1"/>
  <c r="J561" i="1"/>
  <c r="L561" i="1"/>
  <c r="N561" i="1"/>
  <c r="H563" i="1"/>
  <c r="I563" i="1" s="1"/>
  <c r="J563" i="1"/>
  <c r="L563" i="1"/>
  <c r="N563" i="1"/>
  <c r="I565" i="1"/>
  <c r="J565" i="1"/>
  <c r="L565" i="1"/>
  <c r="N565" i="1"/>
  <c r="I566" i="1"/>
  <c r="K566" i="1" s="1"/>
  <c r="M566" i="1" s="1"/>
  <c r="H577" i="1"/>
  <c r="H576" i="1" s="1"/>
  <c r="J577" i="1"/>
  <c r="J576" i="1" s="1"/>
  <c r="L577" i="1"/>
  <c r="L576" i="1" s="1"/>
  <c r="N577" i="1"/>
  <c r="N576" i="1" s="1"/>
  <c r="H579" i="1"/>
  <c r="I579" i="1" s="1"/>
  <c r="J579" i="1"/>
  <c r="L579" i="1"/>
  <c r="N579" i="1"/>
  <c r="J583" i="1"/>
  <c r="L583" i="1"/>
  <c r="N583" i="1"/>
  <c r="H585" i="1"/>
  <c r="I585" i="1" s="1"/>
  <c r="J585" i="1"/>
  <c r="L585" i="1"/>
  <c r="N585" i="1"/>
  <c r="H586" i="1"/>
  <c r="H583" i="1" s="1"/>
  <c r="I587" i="1"/>
  <c r="K587" i="1" s="1"/>
  <c r="M587" i="1" s="1"/>
  <c r="I588" i="1"/>
  <c r="J588" i="1"/>
  <c r="L588" i="1"/>
  <c r="N588" i="1"/>
  <c r="H590" i="1"/>
  <c r="I590" i="1" s="1"/>
  <c r="J590" i="1"/>
  <c r="L590" i="1"/>
  <c r="N590" i="1"/>
  <c r="H592" i="1"/>
  <c r="I592" i="1" s="1"/>
  <c r="J592" i="1"/>
  <c r="L592" i="1"/>
  <c r="N592" i="1"/>
  <c r="H599" i="1"/>
  <c r="I599" i="1" s="1"/>
  <c r="J599" i="1"/>
  <c r="L599" i="1"/>
  <c r="N599" i="1"/>
  <c r="H604" i="1"/>
  <c r="J604" i="1"/>
  <c r="L604" i="1"/>
  <c r="N604" i="1"/>
  <c r="H607" i="1"/>
  <c r="I607" i="1" s="1"/>
  <c r="J607" i="1"/>
  <c r="L607" i="1"/>
  <c r="N607" i="1"/>
  <c r="H609" i="1"/>
  <c r="I609" i="1" s="1"/>
  <c r="J609" i="1"/>
  <c r="L609" i="1"/>
  <c r="N609" i="1"/>
  <c r="H612" i="1"/>
  <c r="I612" i="1" s="1"/>
  <c r="J612" i="1"/>
  <c r="L612" i="1"/>
  <c r="N612" i="1"/>
  <c r="I614" i="1"/>
  <c r="K614" i="1" s="1"/>
  <c r="M614" i="1" s="1"/>
  <c r="I617" i="1"/>
  <c r="K617" i="1" s="1"/>
  <c r="M617" i="1" s="1"/>
  <c r="I620" i="1"/>
  <c r="K620" i="1" s="1"/>
  <c r="M620" i="1" s="1"/>
  <c r="I623" i="1"/>
  <c r="K623" i="1" s="1"/>
  <c r="M623" i="1" s="1"/>
  <c r="H626" i="1"/>
  <c r="H625" i="1" s="1"/>
  <c r="J626" i="1"/>
  <c r="J625" i="1" s="1"/>
  <c r="L626" i="1"/>
  <c r="L625" i="1" s="1"/>
  <c r="N626" i="1"/>
  <c r="N625" i="1" s="1"/>
  <c r="H629" i="1"/>
  <c r="H628" i="1" s="1"/>
  <c r="I628" i="1" s="1"/>
  <c r="J629" i="1"/>
  <c r="J628" i="1" s="1"/>
  <c r="L629" i="1"/>
  <c r="L628" i="1" s="1"/>
  <c r="N629" i="1"/>
  <c r="N628" i="1" s="1"/>
  <c r="H632" i="1"/>
  <c r="H631" i="1" s="1"/>
  <c r="I631" i="1" s="1"/>
  <c r="J632" i="1"/>
  <c r="J631" i="1" s="1"/>
  <c r="L632" i="1"/>
  <c r="L631" i="1" s="1"/>
  <c r="N632" i="1"/>
  <c r="N631" i="1" s="1"/>
  <c r="H635" i="1"/>
  <c r="H634" i="1" s="1"/>
  <c r="I634" i="1" s="1"/>
  <c r="J635" i="1"/>
  <c r="J634" i="1" s="1"/>
  <c r="L635" i="1"/>
  <c r="L634" i="1" s="1"/>
  <c r="N635" i="1"/>
  <c r="N634" i="1" s="1"/>
  <c r="I637" i="1"/>
  <c r="H642" i="1"/>
  <c r="H641" i="1" s="1"/>
  <c r="J642" i="1"/>
  <c r="J641" i="1" s="1"/>
  <c r="L642" i="1"/>
  <c r="L641" i="1" s="1"/>
  <c r="N642" i="1"/>
  <c r="N641" i="1" s="1"/>
  <c r="H645" i="1"/>
  <c r="H644" i="1" s="1"/>
  <c r="I644" i="1" s="1"/>
  <c r="J645" i="1"/>
  <c r="J644" i="1" s="1"/>
  <c r="L645" i="1"/>
  <c r="L644" i="1" s="1"/>
  <c r="N645" i="1"/>
  <c r="N644" i="1" s="1"/>
  <c r="H648" i="1"/>
  <c r="H647" i="1" s="1"/>
  <c r="I647" i="1" s="1"/>
  <c r="J648" i="1"/>
  <c r="J647" i="1" s="1"/>
  <c r="L648" i="1"/>
  <c r="L647" i="1" s="1"/>
  <c r="N648" i="1"/>
  <c r="N647" i="1" s="1"/>
  <c r="H656" i="1"/>
  <c r="H655" i="1" s="1"/>
  <c r="H650" i="1" s="1"/>
  <c r="I650" i="1" s="1"/>
  <c r="J656" i="1"/>
  <c r="J655" i="1" s="1"/>
  <c r="J650" i="1" s="1"/>
  <c r="L656" i="1"/>
  <c r="L655" i="1" s="1"/>
  <c r="L650" i="1" s="1"/>
  <c r="N656" i="1"/>
  <c r="N655" i="1" s="1"/>
  <c r="N650" i="1" s="1"/>
  <c r="H660" i="1"/>
  <c r="H659" i="1" s="1"/>
  <c r="J660" i="1"/>
  <c r="J659" i="1" s="1"/>
  <c r="L660" i="1"/>
  <c r="L659" i="1" s="1"/>
  <c r="N660" i="1"/>
  <c r="N659" i="1" s="1"/>
  <c r="H663" i="1"/>
  <c r="H662" i="1" s="1"/>
  <c r="I662" i="1" s="1"/>
  <c r="J663" i="1"/>
  <c r="J662" i="1" s="1"/>
  <c r="L663" i="1"/>
  <c r="L662" i="1" s="1"/>
  <c r="N663" i="1"/>
  <c r="N662" i="1" s="1"/>
  <c r="I665" i="1"/>
  <c r="K665" i="1" s="1"/>
  <c r="M665" i="1" s="1"/>
  <c r="H667" i="1"/>
  <c r="H666" i="1" s="1"/>
  <c r="I666" i="1" s="1"/>
  <c r="J667" i="1"/>
  <c r="J666" i="1" s="1"/>
  <c r="L667" i="1"/>
  <c r="L666" i="1" s="1"/>
  <c r="N667" i="1"/>
  <c r="N666" i="1" s="1"/>
  <c r="H670" i="1"/>
  <c r="H669" i="1" s="1"/>
  <c r="I669" i="1" s="1"/>
  <c r="J670" i="1"/>
  <c r="J669" i="1" s="1"/>
  <c r="L670" i="1"/>
  <c r="L669" i="1" s="1"/>
  <c r="N670" i="1"/>
  <c r="N669" i="1" s="1"/>
  <c r="I672" i="1"/>
  <c r="K672" i="1" s="1"/>
  <c r="M672" i="1" s="1"/>
  <c r="I673" i="1"/>
  <c r="K673" i="1" s="1"/>
  <c r="M673" i="1" s="1"/>
  <c r="H676" i="1"/>
  <c r="H675" i="1" s="1"/>
  <c r="H674" i="1" s="1"/>
  <c r="I674" i="1" s="1"/>
  <c r="J676" i="1"/>
  <c r="J675" i="1" s="1"/>
  <c r="J674" i="1" s="1"/>
  <c r="L676" i="1"/>
  <c r="L675" i="1" s="1"/>
  <c r="L674" i="1" s="1"/>
  <c r="N676" i="1"/>
  <c r="N675" i="1" s="1"/>
  <c r="N674" i="1" s="1"/>
  <c r="I678" i="1"/>
  <c r="K678" i="1" s="1"/>
  <c r="M678" i="1" s="1"/>
  <c r="I682" i="1"/>
  <c r="J684" i="1"/>
  <c r="J683" i="1" s="1"/>
  <c r="L684" i="1"/>
  <c r="L683" i="1" s="1"/>
  <c r="N684" i="1"/>
  <c r="N683" i="1" s="1"/>
  <c r="I686" i="1"/>
  <c r="K686" i="1" s="1"/>
  <c r="M686" i="1" s="1"/>
  <c r="I687" i="1"/>
  <c r="K687" i="1" s="1"/>
  <c r="M687" i="1" s="1"/>
  <c r="I688" i="1"/>
  <c r="J689" i="1"/>
  <c r="L689" i="1"/>
  <c r="N689" i="1"/>
  <c r="H690" i="1"/>
  <c r="I691" i="1"/>
  <c r="K691" i="1" s="1"/>
  <c r="M691" i="1" s="1"/>
  <c r="H692" i="1"/>
  <c r="I693" i="1"/>
  <c r="K693" i="1" s="1"/>
  <c r="M693" i="1" s="1"/>
  <c r="I694" i="1"/>
  <c r="K694" i="1" s="1"/>
  <c r="M694" i="1" s="1"/>
  <c r="H695" i="1"/>
  <c r="I696" i="1"/>
  <c r="K696" i="1" s="1"/>
  <c r="M696" i="1" s="1"/>
  <c r="I697" i="1"/>
  <c r="K697" i="1" s="1"/>
  <c r="M697" i="1" s="1"/>
  <c r="H698" i="1"/>
  <c r="I699" i="1"/>
  <c r="K699" i="1" s="1"/>
  <c r="M699" i="1" s="1"/>
  <c r="I700" i="1"/>
  <c r="J700" i="1"/>
  <c r="L700" i="1"/>
  <c r="N700" i="1"/>
  <c r="H701" i="1"/>
  <c r="I702" i="1"/>
  <c r="K702" i="1" s="1"/>
  <c r="M702" i="1" s="1"/>
  <c r="I703" i="1"/>
  <c r="K703" i="1" s="1"/>
  <c r="M703" i="1" s="1"/>
  <c r="I705" i="1"/>
  <c r="K705" i="1" s="1"/>
  <c r="M705" i="1" s="1"/>
  <c r="I706" i="1"/>
  <c r="K706" i="1" s="1"/>
  <c r="M706" i="1" s="1"/>
  <c r="H707" i="1"/>
  <c r="I708" i="1"/>
  <c r="K708" i="1" s="1"/>
  <c r="M708" i="1" s="1"/>
  <c r="I709" i="1"/>
  <c r="H710" i="1"/>
  <c r="J710" i="1"/>
  <c r="J709" i="1" s="1"/>
  <c r="L710" i="1"/>
  <c r="L709" i="1" s="1"/>
  <c r="N710" i="1"/>
  <c r="N709" i="1" s="1"/>
  <c r="I712" i="1"/>
  <c r="K712" i="1" s="1"/>
  <c r="M712" i="1" s="1"/>
  <c r="I713" i="1"/>
  <c r="K713" i="1" s="1"/>
  <c r="M713" i="1" s="1"/>
  <c r="I714" i="1"/>
  <c r="K714" i="1" s="1"/>
  <c r="M714" i="1" s="1"/>
  <c r="I720" i="1"/>
  <c r="K720" i="1" s="1"/>
  <c r="M720" i="1" s="1"/>
  <c r="I721" i="1"/>
  <c r="K721" i="1" s="1"/>
  <c r="M721" i="1" s="1"/>
  <c r="I722" i="1"/>
  <c r="J722" i="1"/>
  <c r="L722" i="1"/>
  <c r="N722" i="1"/>
  <c r="I724" i="1"/>
  <c r="K724" i="1" s="1"/>
  <c r="M724" i="1" s="1"/>
  <c r="I725" i="1"/>
  <c r="K725" i="1" s="1"/>
  <c r="M725" i="1" s="1"/>
  <c r="H726" i="1"/>
  <c r="I726" i="1" s="1"/>
  <c r="J726" i="1"/>
  <c r="L726" i="1"/>
  <c r="N726" i="1"/>
  <c r="I728" i="1"/>
  <c r="K728" i="1" s="1"/>
  <c r="M728" i="1" s="1"/>
  <c r="I729" i="1"/>
  <c r="K729" i="1" s="1"/>
  <c r="M729" i="1" s="1"/>
  <c r="H730" i="1"/>
  <c r="I730" i="1" s="1"/>
  <c r="J730" i="1"/>
  <c r="L730" i="1"/>
  <c r="N730" i="1"/>
  <c r="I732" i="1"/>
  <c r="K732" i="1" s="1"/>
  <c r="M732" i="1" s="1"/>
  <c r="H735" i="1"/>
  <c r="I735" i="1" s="1"/>
  <c r="J735" i="1"/>
  <c r="L735" i="1"/>
  <c r="N735" i="1"/>
  <c r="H743" i="1"/>
  <c r="H742" i="1" s="1"/>
  <c r="I742" i="1" s="1"/>
  <c r="J743" i="1"/>
  <c r="J742" i="1" s="1"/>
  <c r="L743" i="1"/>
  <c r="L742" i="1" s="1"/>
  <c r="N743" i="1"/>
  <c r="N742" i="1" s="1"/>
  <c r="H751" i="1"/>
  <c r="H750" i="1" s="1"/>
  <c r="J751" i="1"/>
  <c r="J750" i="1" s="1"/>
  <c r="L751" i="1"/>
  <c r="L750" i="1" s="1"/>
  <c r="N751" i="1"/>
  <c r="N750" i="1" s="1"/>
  <c r="I753" i="1"/>
  <c r="K753" i="1" s="1"/>
  <c r="M753" i="1" s="1"/>
  <c r="I754" i="1"/>
  <c r="K754" i="1" s="1"/>
  <c r="M754" i="1" s="1"/>
  <c r="H756" i="1"/>
  <c r="J756" i="1"/>
  <c r="L756" i="1"/>
  <c r="N756" i="1"/>
  <c r="H759" i="1"/>
  <c r="J759" i="1"/>
  <c r="L759" i="1"/>
  <c r="N759" i="1"/>
  <c r="H761" i="1"/>
  <c r="I761" i="1" s="1"/>
  <c r="J761" i="1"/>
  <c r="L761" i="1"/>
  <c r="N761" i="1"/>
  <c r="I763" i="1"/>
  <c r="K763" i="1" s="1"/>
  <c r="L764" i="1"/>
  <c r="L763" i="1" s="1"/>
  <c r="N764" i="1"/>
  <c r="M765" i="1"/>
  <c r="M764" i="1" s="1"/>
  <c r="M763" i="1" s="1"/>
  <c r="I766" i="1"/>
  <c r="H768" i="1"/>
  <c r="H767" i="1" s="1"/>
  <c r="J768" i="1"/>
  <c r="J767" i="1" s="1"/>
  <c r="L768" i="1"/>
  <c r="L767" i="1" s="1"/>
  <c r="N768" i="1"/>
  <c r="N767" i="1" s="1"/>
  <c r="I770" i="1"/>
  <c r="H771" i="1"/>
  <c r="J771" i="1"/>
  <c r="J770" i="1" s="1"/>
  <c r="L771" i="1"/>
  <c r="L770" i="1" s="1"/>
  <c r="N771" i="1"/>
  <c r="N770" i="1" s="1"/>
  <c r="I773" i="1"/>
  <c r="K773" i="1" s="1"/>
  <c r="M773" i="1" s="1"/>
  <c r="I774" i="1"/>
  <c r="K774" i="1" s="1"/>
  <c r="M774" i="1" s="1"/>
  <c r="H776" i="1"/>
  <c r="H775" i="1" s="1"/>
  <c r="I775" i="1" s="1"/>
  <c r="J776" i="1"/>
  <c r="J775" i="1" s="1"/>
  <c r="L776" i="1"/>
  <c r="L775" i="1" s="1"/>
  <c r="N776" i="1"/>
  <c r="N775" i="1" s="1"/>
  <c r="H781" i="1"/>
  <c r="J781" i="1"/>
  <c r="L781" i="1"/>
  <c r="N781" i="1"/>
  <c r="H785" i="1"/>
  <c r="I785" i="1" s="1"/>
  <c r="J785" i="1"/>
  <c r="L785" i="1"/>
  <c r="N785" i="1"/>
  <c r="H787" i="1"/>
  <c r="I787" i="1" s="1"/>
  <c r="J787" i="1"/>
  <c r="L787" i="1"/>
  <c r="N787" i="1"/>
  <c r="I789" i="1"/>
  <c r="AQ582" i="1" l="1"/>
  <c r="K599" i="1"/>
  <c r="M599" i="1" s="1"/>
  <c r="K590" i="1"/>
  <c r="K565" i="1"/>
  <c r="M565" i="1" s="1"/>
  <c r="K543" i="1"/>
  <c r="M543" i="1" s="1"/>
  <c r="K525" i="1"/>
  <c r="M525" i="1" s="1"/>
  <c r="AQ177" i="1"/>
  <c r="K726" i="1"/>
  <c r="M726" i="1" s="1"/>
  <c r="H301" i="1"/>
  <c r="H297" i="1" s="1"/>
  <c r="K579" i="1"/>
  <c r="M579" i="1" s="1"/>
  <c r="N301" i="1"/>
  <c r="N297" i="1" s="1"/>
  <c r="AQ384" i="1"/>
  <c r="K647" i="1"/>
  <c r="M647" i="1" s="1"/>
  <c r="L160" i="1"/>
  <c r="K99" i="1"/>
  <c r="M99" i="1" s="1"/>
  <c r="K785" i="1"/>
  <c r="M785" i="1" s="1"/>
  <c r="K464" i="1"/>
  <c r="M464" i="1" s="1"/>
  <c r="H178" i="1"/>
  <c r="J160" i="1"/>
  <c r="AQ443" i="1"/>
  <c r="H162" i="1"/>
  <c r="I162" i="1" s="1"/>
  <c r="H161" i="1"/>
  <c r="H160" i="1" s="1"/>
  <c r="H567" i="1"/>
  <c r="I567" i="1" s="1"/>
  <c r="N531" i="1"/>
  <c r="N519" i="1" s="1"/>
  <c r="K513" i="1"/>
  <c r="M513" i="1" s="1"/>
  <c r="N332" i="1"/>
  <c r="N322" i="1" s="1"/>
  <c r="H216" i="1"/>
  <c r="N160" i="1"/>
  <c r="AQ29" i="1"/>
  <c r="J138" i="1"/>
  <c r="L415" i="1"/>
  <c r="K730" i="1"/>
  <c r="M730" i="1" s="1"/>
  <c r="K429" i="1"/>
  <c r="M429" i="1" s="1"/>
  <c r="K761" i="1"/>
  <c r="M761" i="1" s="1"/>
  <c r="K709" i="1"/>
  <c r="M709" i="1" s="1"/>
  <c r="N688" i="1"/>
  <c r="N682" i="1" s="1"/>
  <c r="K669" i="1"/>
  <c r="M669" i="1" s="1"/>
  <c r="K585" i="1"/>
  <c r="M585" i="1" s="1"/>
  <c r="N567" i="1"/>
  <c r="K468" i="1"/>
  <c r="M468" i="1" s="1"/>
  <c r="K451" i="1"/>
  <c r="M451" i="1" s="1"/>
  <c r="K427" i="1"/>
  <c r="M427" i="1" s="1"/>
  <c r="H415" i="1"/>
  <c r="I415" i="1" s="1"/>
  <c r="K415" i="1" s="1"/>
  <c r="M415" i="1" s="1"/>
  <c r="J717" i="1"/>
  <c r="L658" i="1"/>
  <c r="L582" i="1"/>
  <c r="K536" i="1"/>
  <c r="M536" i="1" s="1"/>
  <c r="N231" i="1"/>
  <c r="N216" i="1"/>
  <c r="H779" i="1"/>
  <c r="I779" i="1" s="1"/>
  <c r="J455" i="1"/>
  <c r="K455" i="1" s="1"/>
  <c r="L455" i="1"/>
  <c r="L405" i="1"/>
  <c r="H344" i="1"/>
  <c r="H343" i="1" s="1"/>
  <c r="N779" i="1"/>
  <c r="K735" i="1"/>
  <c r="M735" i="1" s="1"/>
  <c r="N624" i="1"/>
  <c r="N622" i="1" s="1"/>
  <c r="N621" i="1" s="1"/>
  <c r="N619" i="1" s="1"/>
  <c r="N618" i="1" s="1"/>
  <c r="N616" i="1" s="1"/>
  <c r="N615" i="1" s="1"/>
  <c r="K609" i="1"/>
  <c r="M609" i="1" s="1"/>
  <c r="H582" i="1"/>
  <c r="L567" i="1"/>
  <c r="I541" i="1"/>
  <c r="K541" i="1" s="1"/>
  <c r="M541" i="1" s="1"/>
  <c r="K495" i="1"/>
  <c r="M495" i="1" s="1"/>
  <c r="K491" i="1"/>
  <c r="M491" i="1" s="1"/>
  <c r="L231" i="1"/>
  <c r="N202" i="1"/>
  <c r="J178" i="1"/>
  <c r="AQ522" i="1"/>
  <c r="AQ519" i="1" s="1"/>
  <c r="L779" i="1"/>
  <c r="H758" i="1"/>
  <c r="H755" i="1" s="1"/>
  <c r="I755" i="1" s="1"/>
  <c r="K662" i="1"/>
  <c r="M662" i="1" s="1"/>
  <c r="M590" i="1"/>
  <c r="J567" i="1"/>
  <c r="H405" i="1"/>
  <c r="I405" i="1" s="1"/>
  <c r="J779" i="1"/>
  <c r="K722" i="1"/>
  <c r="M722" i="1" s="1"/>
  <c r="K700" i="1"/>
  <c r="M700" i="1" s="1"/>
  <c r="L688" i="1"/>
  <c r="L682" i="1" s="1"/>
  <c r="J624" i="1"/>
  <c r="J622" i="1" s="1"/>
  <c r="J621" i="1" s="1"/>
  <c r="J619" i="1" s="1"/>
  <c r="J618" i="1" s="1"/>
  <c r="J616" i="1" s="1"/>
  <c r="J615" i="1" s="1"/>
  <c r="K458" i="1"/>
  <c r="M458" i="1" s="1"/>
  <c r="N415" i="1"/>
  <c r="N405" i="1"/>
  <c r="K355" i="1"/>
  <c r="M355" i="1" s="1"/>
  <c r="J209" i="1"/>
  <c r="L209" i="1"/>
  <c r="K100" i="1"/>
  <c r="M100" i="1" s="1"/>
  <c r="K770" i="1"/>
  <c r="M770" i="1" s="1"/>
  <c r="L385" i="1"/>
  <c r="N766" i="1"/>
  <c r="K631" i="1"/>
  <c r="M631" i="1" s="1"/>
  <c r="L624" i="1"/>
  <c r="L622" i="1" s="1"/>
  <c r="L621" i="1" s="1"/>
  <c r="L619" i="1" s="1"/>
  <c r="L618" i="1" s="1"/>
  <c r="L616" i="1" s="1"/>
  <c r="L615" i="1" s="1"/>
  <c r="K592" i="1"/>
  <c r="M592" i="1" s="1"/>
  <c r="K410" i="1"/>
  <c r="M410" i="1" s="1"/>
  <c r="L301" i="1"/>
  <c r="L297" i="1" s="1"/>
  <c r="K787" i="1"/>
  <c r="M787" i="1" s="1"/>
  <c r="L717" i="1"/>
  <c r="H689" i="1"/>
  <c r="H683" i="1" s="1"/>
  <c r="K634" i="1"/>
  <c r="M634" i="1" s="1"/>
  <c r="K515" i="1"/>
  <c r="M515" i="1" s="1"/>
  <c r="N500" i="1"/>
  <c r="N480" i="1"/>
  <c r="K466" i="1"/>
  <c r="M466" i="1" s="1"/>
  <c r="L332" i="1"/>
  <c r="L322" i="1" s="1"/>
  <c r="N138" i="1"/>
  <c r="N30" i="1"/>
  <c r="L500" i="1"/>
  <c r="K775" i="1"/>
  <c r="M775" i="1" s="1"/>
  <c r="J766" i="1"/>
  <c r="K766" i="1" s="1"/>
  <c r="N758" i="1"/>
  <c r="N755" i="1" s="1"/>
  <c r="N745" i="1" s="1"/>
  <c r="H658" i="1"/>
  <c r="I658" i="1" s="1"/>
  <c r="N640" i="1"/>
  <c r="J640" i="1"/>
  <c r="K412" i="1"/>
  <c r="M412" i="1" s="1"/>
  <c r="J405" i="1"/>
  <c r="H138" i="1"/>
  <c r="N717" i="1"/>
  <c r="N658" i="1"/>
  <c r="H640" i="1"/>
  <c r="I640" i="1" s="1"/>
  <c r="N582" i="1"/>
  <c r="K517" i="1"/>
  <c r="M517" i="1" s="1"/>
  <c r="K462" i="1"/>
  <c r="M462" i="1" s="1"/>
  <c r="M460" i="1"/>
  <c r="K408" i="1"/>
  <c r="M408" i="1" s="1"/>
  <c r="H385" i="1"/>
  <c r="J301" i="1"/>
  <c r="J297" i="1" s="1"/>
  <c r="J758" i="1"/>
  <c r="J755" i="1" s="1"/>
  <c r="J745" i="1" s="1"/>
  <c r="J658" i="1"/>
  <c r="L640" i="1"/>
  <c r="H624" i="1"/>
  <c r="I624" i="1" s="1"/>
  <c r="J582" i="1"/>
  <c r="H560" i="1"/>
  <c r="I560" i="1" s="1"/>
  <c r="H500" i="1"/>
  <c r="I500" i="1" s="1"/>
  <c r="J480" i="1"/>
  <c r="N455" i="1"/>
  <c r="J344" i="1"/>
  <c r="J343" i="1" s="1"/>
  <c r="H332" i="1"/>
  <c r="H322" i="1" s="1"/>
  <c r="J231" i="1"/>
  <c r="H209" i="1"/>
  <c r="N178" i="1"/>
  <c r="I164" i="1"/>
  <c r="K164" i="1" s="1"/>
  <c r="M164" i="1" s="1"/>
  <c r="I95" i="1"/>
  <c r="K95" i="1" s="1"/>
  <c r="M95" i="1" s="1"/>
  <c r="J30" i="1"/>
  <c r="L30" i="1"/>
  <c r="L758" i="1"/>
  <c r="L755" i="1" s="1"/>
  <c r="L745" i="1" s="1"/>
  <c r="J688" i="1"/>
  <c r="K688" i="1" s="1"/>
  <c r="J531" i="1"/>
  <c r="J519" i="1" s="1"/>
  <c r="J500" i="1"/>
  <c r="L480" i="1"/>
  <c r="H231" i="1"/>
  <c r="L216" i="1"/>
  <c r="J216" i="1"/>
  <c r="N209" i="1"/>
  <c r="M202" i="1"/>
  <c r="L178" i="1"/>
  <c r="L766" i="1"/>
  <c r="K742" i="1"/>
  <c r="M742" i="1" s="1"/>
  <c r="K674" i="1"/>
  <c r="M674" i="1" s="1"/>
  <c r="H717" i="1"/>
  <c r="I717" i="1" s="1"/>
  <c r="K650" i="1"/>
  <c r="M650" i="1" s="1"/>
  <c r="N344" i="1"/>
  <c r="N343" i="1" s="1"/>
  <c r="K666" i="1"/>
  <c r="M666" i="1" s="1"/>
  <c r="K644" i="1"/>
  <c r="M644" i="1" s="1"/>
  <c r="K628" i="1"/>
  <c r="M628" i="1" s="1"/>
  <c r="K607" i="1"/>
  <c r="M607" i="1" s="1"/>
  <c r="J448" i="1"/>
  <c r="J385" i="1"/>
  <c r="J384" i="1" s="1"/>
  <c r="H480" i="1"/>
  <c r="I480" i="1" s="1"/>
  <c r="K612" i="1"/>
  <c r="M612" i="1" s="1"/>
  <c r="N448" i="1"/>
  <c r="N385" i="1"/>
  <c r="I92" i="1"/>
  <c r="K92" i="1" s="1"/>
  <c r="M92" i="1" s="1"/>
  <c r="K93" i="1"/>
  <c r="M93" i="1" s="1"/>
  <c r="J65" i="1"/>
  <c r="K588" i="1"/>
  <c r="M588" i="1" s="1"/>
  <c r="L560" i="1"/>
  <c r="L548" i="1" s="1"/>
  <c r="K563" i="1"/>
  <c r="M563" i="1" s="1"/>
  <c r="L531" i="1"/>
  <c r="L519" i="1" s="1"/>
  <c r="H456" i="1"/>
  <c r="H443" i="1" s="1"/>
  <c r="K453" i="1"/>
  <c r="M453" i="1" s="1"/>
  <c r="L448" i="1"/>
  <c r="J306" i="1"/>
  <c r="L138" i="1"/>
  <c r="N560" i="1"/>
  <c r="N548" i="1" s="1"/>
  <c r="J560" i="1"/>
  <c r="J548" i="1" s="1"/>
  <c r="H531" i="1"/>
  <c r="I531" i="1" s="1"/>
  <c r="K528" i="1"/>
  <c r="M528" i="1" s="1"/>
  <c r="K505" i="1"/>
  <c r="M505" i="1" s="1"/>
  <c r="K493" i="1"/>
  <c r="M493" i="1" s="1"/>
  <c r="H448" i="1"/>
  <c r="I448" i="1" s="1"/>
  <c r="K353" i="1"/>
  <c r="M353" i="1" s="1"/>
  <c r="L344" i="1"/>
  <c r="L343" i="1" s="1"/>
  <c r="J332" i="1"/>
  <c r="J322" i="1" s="1"/>
  <c r="N306" i="1"/>
  <c r="H306" i="1"/>
  <c r="H65" i="1"/>
  <c r="L306" i="1"/>
  <c r="N65" i="1"/>
  <c r="I48" i="1"/>
  <c r="K48" i="1" s="1"/>
  <c r="M48" i="1" s="1"/>
  <c r="H30" i="1"/>
  <c r="L290" i="1"/>
  <c r="L289" i="1" s="1"/>
  <c r="I97" i="1"/>
  <c r="K97" i="1" s="1"/>
  <c r="M97" i="1" s="1"/>
  <c r="K98" i="1"/>
  <c r="M98" i="1" s="1"/>
  <c r="L65" i="1"/>
  <c r="G769" i="1"/>
  <c r="I769" i="1" s="1"/>
  <c r="K769" i="1" s="1"/>
  <c r="M769" i="1" s="1"/>
  <c r="G633" i="1"/>
  <c r="I633" i="1" s="1"/>
  <c r="K633" i="1" s="1"/>
  <c r="M633" i="1" s="1"/>
  <c r="I758" i="1" l="1"/>
  <c r="K758" i="1" s="1"/>
  <c r="M758" i="1" s="1"/>
  <c r="K624" i="1"/>
  <c r="M624" i="1" s="1"/>
  <c r="M455" i="1"/>
  <c r="N384" i="1"/>
  <c r="J601" i="1"/>
  <c r="J581" i="1" s="1"/>
  <c r="L601" i="1"/>
  <c r="L581" i="1" s="1"/>
  <c r="L384" i="1"/>
  <c r="K567" i="1"/>
  <c r="M567" i="1" s="1"/>
  <c r="H384" i="1"/>
  <c r="H622" i="1"/>
  <c r="H621" i="1" s="1"/>
  <c r="H619" i="1" s="1"/>
  <c r="H618" i="1" s="1"/>
  <c r="K658" i="1"/>
  <c r="M658" i="1" s="1"/>
  <c r="K779" i="1"/>
  <c r="M779" i="1" s="1"/>
  <c r="K405" i="1"/>
  <c r="M405" i="1" s="1"/>
  <c r="H548" i="1"/>
  <c r="I548" i="1" s="1"/>
  <c r="K548" i="1" s="1"/>
  <c r="M548" i="1" s="1"/>
  <c r="M766" i="1"/>
  <c r="H177" i="1"/>
  <c r="AQ790" i="1"/>
  <c r="K480" i="1"/>
  <c r="M480" i="1" s="1"/>
  <c r="K640" i="1"/>
  <c r="M640" i="1" s="1"/>
  <c r="K162" i="1"/>
  <c r="M162" i="1" s="1"/>
  <c r="O162" i="1" s="1"/>
  <c r="Q162" i="1" s="1"/>
  <c r="S162" i="1" s="1"/>
  <c r="U162" i="1" s="1"/>
  <c r="W162" i="1" s="1"/>
  <c r="K531" i="1"/>
  <c r="M531" i="1" s="1"/>
  <c r="L177" i="1"/>
  <c r="M688" i="1"/>
  <c r="J29" i="1"/>
  <c r="K717" i="1"/>
  <c r="M717" i="1" s="1"/>
  <c r="K755" i="1"/>
  <c r="M755" i="1" s="1"/>
  <c r="H745" i="1"/>
  <c r="I745" i="1" s="1"/>
  <c r="K745" i="1" s="1"/>
  <c r="M745" i="1" s="1"/>
  <c r="L29" i="1"/>
  <c r="N177" i="1"/>
  <c r="J431" i="1"/>
  <c r="K431" i="1" s="1"/>
  <c r="L431" i="1"/>
  <c r="J177" i="1"/>
  <c r="J682" i="1"/>
  <c r="K682" i="1" s="1"/>
  <c r="M682" i="1" s="1"/>
  <c r="K500" i="1"/>
  <c r="M500" i="1" s="1"/>
  <c r="N601" i="1"/>
  <c r="N581" i="1" s="1"/>
  <c r="N29" i="1"/>
  <c r="N431" i="1"/>
  <c r="K448" i="1"/>
  <c r="M448" i="1" s="1"/>
  <c r="H29" i="1"/>
  <c r="K560" i="1"/>
  <c r="M560" i="1" s="1"/>
  <c r="H519" i="1"/>
  <c r="I519" i="1" s="1"/>
  <c r="K519" i="1" s="1"/>
  <c r="M519" i="1" s="1"/>
  <c r="I621" i="1" l="1"/>
  <c r="K621" i="1" s="1"/>
  <c r="M621" i="1" s="1"/>
  <c r="L789" i="1"/>
  <c r="H790" i="1"/>
  <c r="M431" i="1"/>
  <c r="J789" i="1"/>
  <c r="K789" i="1" s="1"/>
  <c r="N789" i="1"/>
  <c r="I618" i="1"/>
  <c r="K618" i="1" s="1"/>
  <c r="M618" i="1" s="1"/>
  <c r="H616" i="1"/>
  <c r="H615" i="1" s="1"/>
  <c r="I615" i="1" s="1"/>
  <c r="K615" i="1" s="1"/>
  <c r="M615" i="1" s="1"/>
  <c r="H601" i="1"/>
  <c r="M789" i="1" l="1"/>
  <c r="I601" i="1"/>
  <c r="K601" i="1" s="1"/>
  <c r="M601" i="1" s="1"/>
  <c r="H581" i="1"/>
  <c r="I581" i="1" s="1"/>
  <c r="K581" i="1" s="1"/>
  <c r="M581" i="1" s="1"/>
  <c r="AO752" i="1" l="1"/>
  <c r="AO751" i="1" s="1"/>
  <c r="AN253" i="1"/>
  <c r="AO253" i="1"/>
  <c r="AO252" i="1" s="1"/>
  <c r="AP252" i="1" s="1"/>
  <c r="AR252" i="1" s="1"/>
  <c r="AT252" i="1" s="1"/>
  <c r="AV252" i="1" s="1"/>
  <c r="AX252" i="1" s="1"/>
  <c r="AZ252" i="1" s="1"/>
  <c r="BB252" i="1" s="1"/>
  <c r="BD252" i="1" s="1"/>
  <c r="BF252" i="1" s="1"/>
  <c r="BH252" i="1" s="1"/>
  <c r="BJ252" i="1" s="1"/>
  <c r="BL252" i="1" s="1"/>
  <c r="BN252" i="1" s="1"/>
  <c r="AO772" i="1"/>
  <c r="AO771" i="1" s="1"/>
  <c r="AO627" i="1"/>
  <c r="AO191" i="1"/>
  <c r="AN191" i="1"/>
  <c r="AN203" i="1"/>
  <c r="AO203" i="1"/>
  <c r="AP191" i="1" l="1"/>
  <c r="AR191" i="1" s="1"/>
  <c r="AT191" i="1" s="1"/>
  <c r="AV191" i="1" s="1"/>
  <c r="AX191" i="1" s="1"/>
  <c r="AZ191" i="1" s="1"/>
  <c r="BB191" i="1" s="1"/>
  <c r="BD191" i="1" s="1"/>
  <c r="BF191" i="1" s="1"/>
  <c r="BH191" i="1" s="1"/>
  <c r="BJ191" i="1" s="1"/>
  <c r="BL191" i="1" s="1"/>
  <c r="BN191" i="1" s="1"/>
  <c r="AP203" i="1"/>
  <c r="AR203" i="1" s="1"/>
  <c r="AT203" i="1" s="1"/>
  <c r="AV203" i="1" s="1"/>
  <c r="AX203" i="1" s="1"/>
  <c r="AZ203" i="1" s="1"/>
  <c r="BB203" i="1" s="1"/>
  <c r="BD203" i="1" s="1"/>
  <c r="BF203" i="1" s="1"/>
  <c r="BH203" i="1" s="1"/>
  <c r="BJ203" i="1" s="1"/>
  <c r="BL203" i="1" s="1"/>
  <c r="BN203" i="1" s="1"/>
  <c r="AP253" i="1"/>
  <c r="AR253" i="1" s="1"/>
  <c r="AT253" i="1" s="1"/>
  <c r="AV253" i="1" s="1"/>
  <c r="AX253" i="1" s="1"/>
  <c r="AZ253" i="1" s="1"/>
  <c r="BB253" i="1" s="1"/>
  <c r="BD253" i="1" s="1"/>
  <c r="BF253" i="1" s="1"/>
  <c r="BH253" i="1" s="1"/>
  <c r="BJ253" i="1" s="1"/>
  <c r="BL253" i="1" s="1"/>
  <c r="BN253" i="1" s="1"/>
  <c r="AO202" i="1"/>
  <c r="AO787" i="1"/>
  <c r="AO785" i="1"/>
  <c r="AO781" i="1"/>
  <c r="AO777" i="1"/>
  <c r="AO776" i="1" s="1"/>
  <c r="AO768" i="1"/>
  <c r="AO761" i="1"/>
  <c r="AO759" i="1"/>
  <c r="AO756" i="1"/>
  <c r="AO750" i="1"/>
  <c r="AO748" i="1"/>
  <c r="AO747" i="1" s="1"/>
  <c r="AO746" i="1" s="1"/>
  <c r="AO744" i="1"/>
  <c r="AO743" i="1" s="1"/>
  <c r="AO736" i="1"/>
  <c r="AO730" i="1"/>
  <c r="AO727" i="1" s="1"/>
  <c r="AO711" i="1"/>
  <c r="AO710" i="1" s="1"/>
  <c r="AO707" i="1"/>
  <c r="AO701" i="1"/>
  <c r="AO698" i="1"/>
  <c r="AO695" i="1"/>
  <c r="AO692" i="1"/>
  <c r="AO690" i="1"/>
  <c r="AO685" i="1"/>
  <c r="AO684" i="1" s="1"/>
  <c r="AO677" i="1"/>
  <c r="AO676" i="1" s="1"/>
  <c r="AO675" i="1" s="1"/>
  <c r="AO674" i="1" s="1"/>
  <c r="AO671" i="1" s="1"/>
  <c r="AO670" i="1" s="1"/>
  <c r="AO667" i="1"/>
  <c r="AO666" i="1" s="1"/>
  <c r="AO663" i="1"/>
  <c r="AO661" i="1"/>
  <c r="AO660" i="1" s="1"/>
  <c r="AO656" i="1"/>
  <c r="AO655" i="1" s="1"/>
  <c r="AO650" i="1" s="1"/>
  <c r="AO649" i="1" s="1"/>
  <c r="AO648" i="1" s="1"/>
  <c r="AO652" i="1"/>
  <c r="AO651" i="1" s="1"/>
  <c r="AO646" i="1"/>
  <c r="AO645" i="1" s="1"/>
  <c r="AO643" i="1"/>
  <c r="AO642" i="1" s="1"/>
  <c r="AO635" i="1"/>
  <c r="AO634" i="1" s="1"/>
  <c r="AO632" i="1"/>
  <c r="AO631" i="1" s="1"/>
  <c r="AO629" i="1"/>
  <c r="AO626" i="1"/>
  <c r="AO625" i="1" s="1"/>
  <c r="AO612" i="1"/>
  <c r="AO609" i="1"/>
  <c r="AO605" i="1"/>
  <c r="AO604" i="1" s="1"/>
  <c r="AO598" i="1"/>
  <c r="AO592" i="1" s="1"/>
  <c r="AO596" i="1"/>
  <c r="AO593" i="1"/>
  <c r="AO590" i="1"/>
  <c r="AO586" i="1"/>
  <c r="AO585" i="1"/>
  <c r="AO580" i="1"/>
  <c r="AO578" i="1"/>
  <c r="AO577" i="1" s="1"/>
  <c r="AO576" i="1" s="1"/>
  <c r="AO567" i="1" s="1"/>
  <c r="AO568" i="1"/>
  <c r="AO562" i="1"/>
  <c r="AO559" i="1"/>
  <c r="AO558" i="1" s="1"/>
  <c r="AO543" i="1"/>
  <c r="AO540" i="1"/>
  <c r="AO539" i="1"/>
  <c r="AO537" i="1"/>
  <c r="AO536" i="1" s="1"/>
  <c r="AO529" i="1"/>
  <c r="AO528" i="1" s="1"/>
  <c r="AO526" i="1"/>
  <c r="AO525" i="1" s="1"/>
  <c r="AO523" i="1"/>
  <c r="AO517" i="1"/>
  <c r="AO515" i="1"/>
  <c r="AO513" i="1"/>
  <c r="AO510" i="1"/>
  <c r="AO508" i="1"/>
  <c r="AO506" i="1"/>
  <c r="AO504" i="1"/>
  <c r="AO501" i="1"/>
  <c r="AO496" i="1"/>
  <c r="AO495" i="1" s="1"/>
  <c r="AO493" i="1"/>
  <c r="AO491" i="1"/>
  <c r="AO481" i="1"/>
  <c r="AO479" i="1"/>
  <c r="AO477" i="1" s="1"/>
  <c r="AO468" i="1" s="1"/>
  <c r="AO475" i="1"/>
  <c r="AO466" i="1"/>
  <c r="AO463" i="1"/>
  <c r="AO461" i="1"/>
  <c r="AO457" i="1"/>
  <c r="AO454" i="1"/>
  <c r="AO453" i="1" s="1"/>
  <c r="AO451" i="1"/>
  <c r="AO449" i="1"/>
  <c r="AO444" i="1"/>
  <c r="AO428" i="1"/>
  <c r="AO422" i="1" s="1"/>
  <c r="AO417" i="1"/>
  <c r="AO416" i="1" s="1"/>
  <c r="AO413" i="1"/>
  <c r="AO411" i="1"/>
  <c r="AO410" i="1" s="1"/>
  <c r="AO408" i="1"/>
  <c r="AO398" i="1"/>
  <c r="AO397" i="1" s="1"/>
  <c r="AO395" i="1"/>
  <c r="AO393" i="1"/>
  <c r="AO389" i="1"/>
  <c r="AO386" i="1"/>
  <c r="AO380" i="1"/>
  <c r="AO379" i="1" s="1"/>
  <c r="AO375" i="1"/>
  <c r="AO374" i="1" s="1"/>
  <c r="AO366" i="1"/>
  <c r="AO364" i="1"/>
  <c r="AO360" i="1"/>
  <c r="AO358" i="1"/>
  <c r="AO356" i="1"/>
  <c r="AO350" i="1"/>
  <c r="AO348" i="1"/>
  <c r="AO345" i="1"/>
  <c r="AO341" i="1"/>
  <c r="AO337" i="1"/>
  <c r="AO333" i="1"/>
  <c r="AO329" i="1"/>
  <c r="AO328" i="1" s="1"/>
  <c r="AO324" i="1"/>
  <c r="AO323" i="1" s="1"/>
  <c r="AO320" i="1"/>
  <c r="AO319" i="1" s="1"/>
  <c r="AO317" i="1"/>
  <c r="AO316" i="1" s="1"/>
  <c r="AO314" i="1"/>
  <c r="AO313" i="1" s="1"/>
  <c r="AO311" i="1"/>
  <c r="AO310" i="1" s="1"/>
  <c r="AO308" i="1"/>
  <c r="AO307" i="1" s="1"/>
  <c r="AO304" i="1"/>
  <c r="AO302" i="1"/>
  <c r="AO299" i="1"/>
  <c r="AO298" i="1" s="1"/>
  <c r="AO293" i="1"/>
  <c r="AO291" i="1"/>
  <c r="AO250" i="1"/>
  <c r="AO249" i="1" s="1"/>
  <c r="AO247" i="1"/>
  <c r="AO246" i="1" s="1"/>
  <c r="AO244" i="1"/>
  <c r="AO243" i="1" s="1"/>
  <c r="AO238" i="1"/>
  <c r="AO237" i="1" s="1"/>
  <c r="AO234" i="1"/>
  <c r="AO232" i="1"/>
  <c r="AO229" i="1"/>
  <c r="AO228" i="1" s="1"/>
  <c r="AO226" i="1"/>
  <c r="AO225" i="1" s="1"/>
  <c r="AO223" i="1"/>
  <c r="AO221" i="1"/>
  <c r="AO219" i="1"/>
  <c r="AO214" i="1"/>
  <c r="AO212" i="1"/>
  <c r="AO210" i="1"/>
  <c r="AO200" i="1"/>
  <c r="AO199" i="1" s="1"/>
  <c r="AO193" i="1"/>
  <c r="AO190" i="1" s="1"/>
  <c r="AO187" i="1"/>
  <c r="AO186" i="1" s="1"/>
  <c r="AO184" i="1"/>
  <c r="AO183" i="1" s="1"/>
  <c r="AO181" i="1"/>
  <c r="AO179" i="1"/>
  <c r="AO170" i="1"/>
  <c r="AO169" i="1" s="1"/>
  <c r="AO166" i="1"/>
  <c r="AO164" i="1"/>
  <c r="AO150" i="1"/>
  <c r="AO149" i="1" s="1"/>
  <c r="AO148" i="1" s="1"/>
  <c r="AO145" i="1"/>
  <c r="AO144" i="1" s="1"/>
  <c r="AO143" i="1" s="1"/>
  <c r="AO141" i="1"/>
  <c r="AO140" i="1" s="1"/>
  <c r="AO139" i="1" s="1"/>
  <c r="AO136" i="1"/>
  <c r="AO134" i="1"/>
  <c r="AO132" i="1"/>
  <c r="AO130" i="1"/>
  <c r="AO119" i="1"/>
  <c r="AO117" i="1"/>
  <c r="AO111" i="1"/>
  <c r="AO109" i="1"/>
  <c r="AO99" i="1"/>
  <c r="AO97" i="1"/>
  <c r="AO95" i="1"/>
  <c r="AO92" i="1"/>
  <c r="AO89" i="1"/>
  <c r="AO84" i="1"/>
  <c r="AO82" i="1"/>
  <c r="AO80" i="1"/>
  <c r="AO74" i="1"/>
  <c r="AO70" i="1"/>
  <c r="AO59" i="1"/>
  <c r="AO57" i="1"/>
  <c r="AO55" i="1"/>
  <c r="AO52" i="1"/>
  <c r="AO48" i="1"/>
  <c r="AO41" i="1"/>
  <c r="AO37" i="1"/>
  <c r="AO161" i="1" l="1"/>
  <c r="AO160" i="1" s="1"/>
  <c r="AO178" i="1"/>
  <c r="AO216" i="1"/>
  <c r="AO209" i="1"/>
  <c r="AO301" i="1"/>
  <c r="AO297" i="1" s="1"/>
  <c r="AO659" i="1"/>
  <c r="AO658" i="1" s="1"/>
  <c r="AO718" i="1"/>
  <c r="AO129" i="1"/>
  <c r="AO65" i="1"/>
  <c r="AO231" i="1"/>
  <c r="AO290" i="1"/>
  <c r="AO289" i="1" s="1"/>
  <c r="AO561" i="1"/>
  <c r="AO557" i="1" s="1"/>
  <c r="AO548" i="1" s="1"/>
  <c r="AO689" i="1"/>
  <c r="AO683" i="1" s="1"/>
  <c r="AO767" i="1"/>
  <c r="AO758" i="1"/>
  <c r="AO385" i="1"/>
  <c r="AO384" i="1" s="1"/>
  <c r="AO344" i="1"/>
  <c r="AO343" i="1" s="1"/>
  <c r="AO448" i="1"/>
  <c r="AO306" i="1"/>
  <c r="AO503" i="1"/>
  <c r="AO583" i="1"/>
  <c r="AO582" i="1" s="1"/>
  <c r="AO30" i="1"/>
  <c r="AO456" i="1"/>
  <c r="AO532" i="1"/>
  <c r="AO531" i="1" s="1"/>
  <c r="AO332" i="1"/>
  <c r="AO322" i="1" s="1"/>
  <c r="AO489" i="1"/>
  <c r="AO622" i="1"/>
  <c r="AO619" i="1" s="1"/>
  <c r="AO618" i="1" s="1"/>
  <c r="AO616" i="1" s="1"/>
  <c r="AO615" i="1" s="1"/>
  <c r="AO641" i="1"/>
  <c r="AO640" i="1" s="1"/>
  <c r="AO138" i="1"/>
  <c r="AO406" i="1"/>
  <c r="AO177" i="1" l="1"/>
  <c r="AO522" i="1"/>
  <c r="AO519" i="1" s="1"/>
  <c r="AO443" i="1"/>
  <c r="AO29" i="1"/>
  <c r="AM736" i="1"/>
  <c r="P735" i="1"/>
  <c r="R735" i="1"/>
  <c r="T735" i="1"/>
  <c r="X735" i="1"/>
  <c r="Y735" i="1"/>
  <c r="AA735" i="1"/>
  <c r="AC735" i="1"/>
  <c r="AE735" i="1"/>
  <c r="AG735" i="1"/>
  <c r="AI735" i="1"/>
  <c r="AK735" i="1"/>
  <c r="AO790" i="1" l="1"/>
  <c r="Z735" i="1"/>
  <c r="AB735" i="1" s="1"/>
  <c r="AD735" i="1" s="1"/>
  <c r="AF735" i="1" s="1"/>
  <c r="AH735" i="1" s="1"/>
  <c r="AJ735" i="1" s="1"/>
  <c r="AL735" i="1" s="1"/>
  <c r="AN735" i="1" s="1"/>
  <c r="AP735" i="1" s="1"/>
  <c r="AR735" i="1" s="1"/>
  <c r="AT735" i="1" s="1"/>
  <c r="AV735" i="1" s="1"/>
  <c r="AX735" i="1" s="1"/>
  <c r="AZ735" i="1" s="1"/>
  <c r="BB735" i="1" s="1"/>
  <c r="BD735" i="1" s="1"/>
  <c r="BF735" i="1" s="1"/>
  <c r="BH735" i="1" s="1"/>
  <c r="BJ735" i="1" s="1"/>
  <c r="BL735" i="1" s="1"/>
  <c r="BN735" i="1" s="1"/>
  <c r="O735" i="1"/>
  <c r="Q735" i="1" s="1"/>
  <c r="S735" i="1" s="1"/>
  <c r="U735" i="1" s="1"/>
  <c r="W735" i="1" s="1"/>
  <c r="AM777" i="1"/>
  <c r="AN778" i="1"/>
  <c r="AP778" i="1" s="1"/>
  <c r="AR778" i="1" s="1"/>
  <c r="AT778" i="1" s="1"/>
  <c r="AV778" i="1" s="1"/>
  <c r="AX778" i="1" s="1"/>
  <c r="AZ778" i="1" s="1"/>
  <c r="BB778" i="1" s="1"/>
  <c r="BD778" i="1" s="1"/>
  <c r="BF778" i="1" s="1"/>
  <c r="BH778" i="1" s="1"/>
  <c r="BJ778" i="1" s="1"/>
  <c r="BL778" i="1" s="1"/>
  <c r="BN778" i="1" s="1"/>
  <c r="AM366" i="1" l="1"/>
  <c r="AN366" i="1" s="1"/>
  <c r="AP366" i="1" s="1"/>
  <c r="AR366" i="1" s="1"/>
  <c r="AT366" i="1" s="1"/>
  <c r="AV366" i="1" s="1"/>
  <c r="AX366" i="1" s="1"/>
  <c r="AZ366" i="1" s="1"/>
  <c r="BB366" i="1" s="1"/>
  <c r="BD366" i="1" s="1"/>
  <c r="BF366" i="1" s="1"/>
  <c r="BH366" i="1" s="1"/>
  <c r="BJ366" i="1" s="1"/>
  <c r="BL366" i="1" s="1"/>
  <c r="BN366" i="1" s="1"/>
  <c r="AN367" i="1"/>
  <c r="AP367" i="1" s="1"/>
  <c r="AR367" i="1" s="1"/>
  <c r="AT367" i="1" s="1"/>
  <c r="AV367" i="1" s="1"/>
  <c r="AX367" i="1" s="1"/>
  <c r="AZ367" i="1" s="1"/>
  <c r="BB367" i="1" s="1"/>
  <c r="BD367" i="1" s="1"/>
  <c r="BF367" i="1" s="1"/>
  <c r="BH367" i="1" s="1"/>
  <c r="BJ367" i="1" s="1"/>
  <c r="BL367" i="1" s="1"/>
  <c r="BN367" i="1" s="1"/>
  <c r="AM358" i="1"/>
  <c r="AN358" i="1" s="1"/>
  <c r="AP358" i="1" s="1"/>
  <c r="AR358" i="1" s="1"/>
  <c r="AT358" i="1" s="1"/>
  <c r="AV358" i="1" s="1"/>
  <c r="AX358" i="1" s="1"/>
  <c r="AZ358" i="1" s="1"/>
  <c r="BB358" i="1" s="1"/>
  <c r="BD358" i="1" s="1"/>
  <c r="BF358" i="1" s="1"/>
  <c r="BH358" i="1" s="1"/>
  <c r="BJ358" i="1" s="1"/>
  <c r="BL358" i="1" s="1"/>
  <c r="BN358" i="1" s="1"/>
  <c r="AN359" i="1"/>
  <c r="AP359" i="1" s="1"/>
  <c r="AR359" i="1" s="1"/>
  <c r="AT359" i="1" s="1"/>
  <c r="AV359" i="1" s="1"/>
  <c r="AX359" i="1" s="1"/>
  <c r="AZ359" i="1" s="1"/>
  <c r="BB359" i="1" s="1"/>
  <c r="BD359" i="1" s="1"/>
  <c r="BF359" i="1" s="1"/>
  <c r="BH359" i="1" s="1"/>
  <c r="BJ359" i="1" s="1"/>
  <c r="BL359" i="1" s="1"/>
  <c r="BN359" i="1" s="1"/>
  <c r="AM787" i="1" l="1"/>
  <c r="AM785" i="1"/>
  <c r="AM781" i="1"/>
  <c r="AM776" i="1"/>
  <c r="AM771" i="1"/>
  <c r="AM768" i="1"/>
  <c r="AM761" i="1"/>
  <c r="AM759" i="1"/>
  <c r="AM756" i="1"/>
  <c r="AM751" i="1"/>
  <c r="AM750" i="1" s="1"/>
  <c r="AM748" i="1"/>
  <c r="AM747" i="1" s="1"/>
  <c r="AM746" i="1" s="1"/>
  <c r="AM744" i="1"/>
  <c r="AM743" i="1" s="1"/>
  <c r="AM730" i="1"/>
  <c r="AM727" i="1" s="1"/>
  <c r="AM718" i="1" s="1"/>
  <c r="AM711" i="1"/>
  <c r="AM707" i="1"/>
  <c r="AM701" i="1"/>
  <c r="AM698" i="1"/>
  <c r="AM695" i="1"/>
  <c r="AM692" i="1"/>
  <c r="AM690" i="1"/>
  <c r="AM685" i="1"/>
  <c r="AM677" i="1"/>
  <c r="AM676" i="1" s="1"/>
  <c r="AM667" i="1"/>
  <c r="AM666" i="1" s="1"/>
  <c r="AM663" i="1"/>
  <c r="AM661" i="1"/>
  <c r="AM660" i="1" s="1"/>
  <c r="AM656" i="1"/>
  <c r="AM652" i="1"/>
  <c r="AM651" i="1" s="1"/>
  <c r="AM646" i="1"/>
  <c r="AM645" i="1" s="1"/>
  <c r="AM643" i="1"/>
  <c r="AM642" i="1" s="1"/>
  <c r="AM635" i="1"/>
  <c r="AM634" i="1" s="1"/>
  <c r="AM632" i="1"/>
  <c r="AM629" i="1"/>
  <c r="AM626" i="1"/>
  <c r="AM625" i="1" s="1"/>
  <c r="AM612" i="1"/>
  <c r="AM609" i="1"/>
  <c r="AM605" i="1"/>
  <c r="AM598" i="1"/>
  <c r="AM592" i="1" s="1"/>
  <c r="AM596" i="1"/>
  <c r="AM593" i="1"/>
  <c r="AM590" i="1"/>
  <c r="AM586" i="1"/>
  <c r="AM585" i="1"/>
  <c r="AM580" i="1"/>
  <c r="AM578" i="1"/>
  <c r="AM568" i="1"/>
  <c r="AM562" i="1"/>
  <c r="AM559" i="1"/>
  <c r="AM558" i="1" s="1"/>
  <c r="AM543" i="1"/>
  <c r="AM540" i="1"/>
  <c r="AM539" i="1"/>
  <c r="AM537" i="1"/>
  <c r="AM529" i="1"/>
  <c r="AM528" i="1" s="1"/>
  <c r="AM526" i="1"/>
  <c r="AM525" i="1" s="1"/>
  <c r="AM523" i="1"/>
  <c r="AM517" i="1"/>
  <c r="AM515" i="1"/>
  <c r="AM513" i="1"/>
  <c r="AM510" i="1"/>
  <c r="AM508" i="1"/>
  <c r="AM506" i="1"/>
  <c r="AM504" i="1"/>
  <c r="AM501" i="1"/>
  <c r="AM496" i="1"/>
  <c r="AM495" i="1" s="1"/>
  <c r="AM493" i="1"/>
  <c r="AM491" i="1"/>
  <c r="AM481" i="1"/>
  <c r="AM479" i="1"/>
  <c r="AM477" i="1" s="1"/>
  <c r="AM468" i="1" s="1"/>
  <c r="AM475" i="1"/>
  <c r="AM466" i="1"/>
  <c r="AM463" i="1"/>
  <c r="AM461" i="1"/>
  <c r="AM457" i="1"/>
  <c r="AM454" i="1"/>
  <c r="AM453" i="1" s="1"/>
  <c r="AM451" i="1"/>
  <c r="AM449" i="1"/>
  <c r="AM444" i="1"/>
  <c r="AM428" i="1"/>
  <c r="AM417" i="1"/>
  <c r="AM416" i="1" s="1"/>
  <c r="AM413" i="1"/>
  <c r="AM411" i="1"/>
  <c r="AM408" i="1"/>
  <c r="AM398" i="1"/>
  <c r="AM397" i="1" s="1"/>
  <c r="AM395" i="1"/>
  <c r="AM393" i="1"/>
  <c r="AM389" i="1"/>
  <c r="AM386" i="1"/>
  <c r="AM380" i="1"/>
  <c r="AM379" i="1" s="1"/>
  <c r="AM375" i="1"/>
  <c r="AM374" i="1" s="1"/>
  <c r="AM364" i="1"/>
  <c r="AM360" i="1"/>
  <c r="AM356" i="1"/>
  <c r="AM350" i="1"/>
  <c r="AM348" i="1"/>
  <c r="AM345" i="1"/>
  <c r="AM341" i="1"/>
  <c r="AM337" i="1"/>
  <c r="AM333" i="1"/>
  <c r="AM329" i="1"/>
  <c r="AM328" i="1" s="1"/>
  <c r="AM324" i="1"/>
  <c r="AM323" i="1" s="1"/>
  <c r="AM320" i="1"/>
  <c r="AM317" i="1"/>
  <c r="AM316" i="1" s="1"/>
  <c r="AM314" i="1"/>
  <c r="AM313" i="1" s="1"/>
  <c r="AM311" i="1"/>
  <c r="AM310" i="1" s="1"/>
  <c r="AM308" i="1"/>
  <c r="AM304" i="1"/>
  <c r="AM302" i="1"/>
  <c r="AM299" i="1"/>
  <c r="AM298" i="1" s="1"/>
  <c r="AM293" i="1"/>
  <c r="AM291" i="1"/>
  <c r="AM250" i="1"/>
  <c r="AM247" i="1"/>
  <c r="AM246" i="1" s="1"/>
  <c r="AM244" i="1"/>
  <c r="AM243" i="1" s="1"/>
  <c r="AM238" i="1"/>
  <c r="AM237" i="1" s="1"/>
  <c r="AM234" i="1"/>
  <c r="AM232" i="1"/>
  <c r="AM229" i="1"/>
  <c r="AM226" i="1"/>
  <c r="AM225" i="1" s="1"/>
  <c r="AM223" i="1"/>
  <c r="AM221" i="1"/>
  <c r="AM219" i="1"/>
  <c r="AM214" i="1"/>
  <c r="AM212" i="1"/>
  <c r="AM210" i="1"/>
  <c r="AM200" i="1"/>
  <c r="AM199" i="1" s="1"/>
  <c r="AM193" i="1"/>
  <c r="AM187" i="1"/>
  <c r="AM186" i="1" s="1"/>
  <c r="AM184" i="1"/>
  <c r="AM183" i="1" s="1"/>
  <c r="AM181" i="1"/>
  <c r="AM179" i="1"/>
  <c r="AM170" i="1"/>
  <c r="AM169" i="1" s="1"/>
  <c r="AM166" i="1"/>
  <c r="AM164" i="1"/>
  <c r="AM150" i="1"/>
  <c r="AM145" i="1"/>
  <c r="AM141" i="1"/>
  <c r="AM136" i="1"/>
  <c r="AM134" i="1"/>
  <c r="AM132" i="1"/>
  <c r="AM130" i="1"/>
  <c r="AM119" i="1"/>
  <c r="AM117" i="1"/>
  <c r="AM111" i="1"/>
  <c r="AM109" i="1"/>
  <c r="AM99" i="1"/>
  <c r="AM97" i="1"/>
  <c r="AM95" i="1"/>
  <c r="AM92" i="1"/>
  <c r="AM89" i="1"/>
  <c r="AM84" i="1"/>
  <c r="AM82" i="1"/>
  <c r="AM80" i="1"/>
  <c r="AM74" i="1"/>
  <c r="AM70" i="1"/>
  <c r="AM59" i="1"/>
  <c r="AM57" i="1"/>
  <c r="AM55" i="1"/>
  <c r="AM52" i="1"/>
  <c r="AM48" i="1"/>
  <c r="AM41" i="1"/>
  <c r="AM37" i="1"/>
  <c r="AM161" i="1" l="1"/>
  <c r="AM160" i="1" s="1"/>
  <c r="AM290" i="1"/>
  <c r="AM289" i="1" s="1"/>
  <c r="AM301" i="1"/>
  <c r="AM297" i="1" s="1"/>
  <c r="AM231" i="1"/>
  <c r="AM385" i="1"/>
  <c r="AM456" i="1"/>
  <c r="AM344" i="1"/>
  <c r="AM536" i="1"/>
  <c r="AM532" i="1"/>
  <c r="AM522" i="1" s="1"/>
  <c r="AM503" i="1"/>
  <c r="AM178" i="1"/>
  <c r="AM583" i="1"/>
  <c r="AM582" i="1" s="1"/>
  <c r="AM758" i="1"/>
  <c r="AM631" i="1"/>
  <c r="AM684" i="1"/>
  <c r="AM129" i="1"/>
  <c r="AM190" i="1"/>
  <c r="AM30" i="1"/>
  <c r="AM144" i="1"/>
  <c r="AM149" i="1"/>
  <c r="AM332" i="1"/>
  <c r="AM216" i="1"/>
  <c r="AM228" i="1"/>
  <c r="AM319" i="1"/>
  <c r="AM489" i="1"/>
  <c r="AM65" i="1"/>
  <c r="AM140" i="1"/>
  <c r="AM209" i="1"/>
  <c r="AM307" i="1"/>
  <c r="AM561" i="1"/>
  <c r="AM604" i="1"/>
  <c r="AM628" i="1"/>
  <c r="AM689" i="1"/>
  <c r="AM410" i="1"/>
  <c r="AM675" i="1"/>
  <c r="AM249" i="1"/>
  <c r="AM710" i="1"/>
  <c r="AM406" i="1"/>
  <c r="AM422" i="1"/>
  <c r="AM448" i="1"/>
  <c r="AM577" i="1"/>
  <c r="AM641" i="1"/>
  <c r="AM655" i="1"/>
  <c r="AM767" i="1"/>
  <c r="AK136" i="1"/>
  <c r="AM531" i="1" l="1"/>
  <c r="AM519" i="1" s="1"/>
  <c r="AM443" i="1"/>
  <c r="AM322" i="1"/>
  <c r="AM755" i="1"/>
  <c r="AM640" i="1"/>
  <c r="AM650" i="1"/>
  <c r="AM576" i="1"/>
  <c r="AM306" i="1"/>
  <c r="AM139" i="1"/>
  <c r="AM177" i="1"/>
  <c r="AM143" i="1"/>
  <c r="AM343" i="1"/>
  <c r="AM29" i="1"/>
  <c r="AM384" i="1"/>
  <c r="AM674" i="1"/>
  <c r="AM624" i="1"/>
  <c r="AM557" i="1"/>
  <c r="AM683" i="1"/>
  <c r="AM148" i="1"/>
  <c r="AJ133" i="1"/>
  <c r="AL133" i="1" s="1"/>
  <c r="AN133" i="1" s="1"/>
  <c r="AP133" i="1" s="1"/>
  <c r="AR133" i="1" s="1"/>
  <c r="AT133" i="1" s="1"/>
  <c r="AV133" i="1" s="1"/>
  <c r="AX133" i="1" s="1"/>
  <c r="AZ133" i="1" s="1"/>
  <c r="BB133" i="1" s="1"/>
  <c r="BD133" i="1" s="1"/>
  <c r="BF133" i="1" s="1"/>
  <c r="BH133" i="1" s="1"/>
  <c r="BJ133" i="1" s="1"/>
  <c r="BL133" i="1" s="1"/>
  <c r="BN133" i="1" s="1"/>
  <c r="AJ132" i="1"/>
  <c r="AJ131" i="1"/>
  <c r="AL131" i="1" s="1"/>
  <c r="AN131" i="1" s="1"/>
  <c r="AP131" i="1" s="1"/>
  <c r="AR131" i="1" s="1"/>
  <c r="AT131" i="1" s="1"/>
  <c r="AV131" i="1" s="1"/>
  <c r="AX131" i="1" s="1"/>
  <c r="AZ131" i="1" s="1"/>
  <c r="BB131" i="1" s="1"/>
  <c r="BD131" i="1" s="1"/>
  <c r="BF131" i="1" s="1"/>
  <c r="BH131" i="1" s="1"/>
  <c r="BJ131" i="1" s="1"/>
  <c r="BL131" i="1" s="1"/>
  <c r="BN131" i="1" s="1"/>
  <c r="AJ130" i="1"/>
  <c r="AK132" i="1"/>
  <c r="AK130" i="1"/>
  <c r="AM548" i="1" l="1"/>
  <c r="AM671" i="1"/>
  <c r="AM567" i="1"/>
  <c r="AM622" i="1"/>
  <c r="AM138" i="1"/>
  <c r="AM649" i="1"/>
  <c r="AL132" i="1"/>
  <c r="AN132" i="1" s="1"/>
  <c r="AP132" i="1" s="1"/>
  <c r="AR132" i="1" s="1"/>
  <c r="AT132" i="1" s="1"/>
  <c r="AV132" i="1" s="1"/>
  <c r="AX132" i="1" s="1"/>
  <c r="AZ132" i="1" s="1"/>
  <c r="BB132" i="1" s="1"/>
  <c r="BD132" i="1" s="1"/>
  <c r="BF132" i="1" s="1"/>
  <c r="BH132" i="1" s="1"/>
  <c r="BJ132" i="1" s="1"/>
  <c r="BL132" i="1" s="1"/>
  <c r="BN132" i="1" s="1"/>
  <c r="AL130" i="1"/>
  <c r="AN130" i="1" s="1"/>
  <c r="AP130" i="1" s="1"/>
  <c r="AR130" i="1" s="1"/>
  <c r="AT130" i="1" s="1"/>
  <c r="AV130" i="1" s="1"/>
  <c r="AX130" i="1" s="1"/>
  <c r="AZ130" i="1" s="1"/>
  <c r="BB130" i="1" s="1"/>
  <c r="BD130" i="1" s="1"/>
  <c r="BF130" i="1" s="1"/>
  <c r="BH130" i="1" s="1"/>
  <c r="BJ130" i="1" s="1"/>
  <c r="BL130" i="1" s="1"/>
  <c r="BN130" i="1" s="1"/>
  <c r="AK605" i="1"/>
  <c r="AL610" i="1"/>
  <c r="AN610" i="1" s="1"/>
  <c r="AP610" i="1" s="1"/>
  <c r="AR610" i="1" s="1"/>
  <c r="AT610" i="1" s="1"/>
  <c r="AV610" i="1" s="1"/>
  <c r="AX610" i="1" s="1"/>
  <c r="AZ610" i="1" s="1"/>
  <c r="BB610" i="1" s="1"/>
  <c r="BD610" i="1" s="1"/>
  <c r="BF610" i="1" s="1"/>
  <c r="BH610" i="1" s="1"/>
  <c r="BJ610" i="1" s="1"/>
  <c r="BL610" i="1" s="1"/>
  <c r="BN610" i="1" s="1"/>
  <c r="AM648" i="1" l="1"/>
  <c r="AM621" i="1"/>
  <c r="AM670" i="1"/>
  <c r="AK787" i="1"/>
  <c r="AK785" i="1"/>
  <c r="AK781" i="1"/>
  <c r="AK777" i="1"/>
  <c r="AK776" i="1" s="1"/>
  <c r="AK771" i="1"/>
  <c r="AK768" i="1"/>
  <c r="AK761" i="1"/>
  <c r="AK759" i="1"/>
  <c r="AK756" i="1"/>
  <c r="AK751" i="1"/>
  <c r="AK750" i="1" s="1"/>
  <c r="AK748" i="1"/>
  <c r="AK747" i="1" s="1"/>
  <c r="AK746" i="1" s="1"/>
  <c r="AK744" i="1"/>
  <c r="AK743" i="1" s="1"/>
  <c r="AK730" i="1"/>
  <c r="AK727" i="1" s="1"/>
  <c r="AK718" i="1" s="1"/>
  <c r="AK711" i="1"/>
  <c r="AK710" i="1" s="1"/>
  <c r="AK707" i="1"/>
  <c r="AK701" i="1"/>
  <c r="AK698" i="1"/>
  <c r="AK695" i="1"/>
  <c r="AK692" i="1"/>
  <c r="AK690" i="1"/>
  <c r="AK685" i="1"/>
  <c r="AK684" i="1" s="1"/>
  <c r="AK677" i="1"/>
  <c r="AK676" i="1" s="1"/>
  <c r="AK675" i="1" s="1"/>
  <c r="AK674" i="1" s="1"/>
  <c r="AK671" i="1" s="1"/>
  <c r="AK670" i="1" s="1"/>
  <c r="AK667" i="1"/>
  <c r="AK666" i="1" s="1"/>
  <c r="AK663" i="1"/>
  <c r="AK661" i="1"/>
  <c r="AK660" i="1" s="1"/>
  <c r="AK656" i="1"/>
  <c r="AK655" i="1" s="1"/>
  <c r="AK650" i="1" s="1"/>
  <c r="AK649" i="1" s="1"/>
  <c r="AK648" i="1" s="1"/>
  <c r="AK652" i="1"/>
  <c r="AK651" i="1" s="1"/>
  <c r="AK646" i="1"/>
  <c r="AK645" i="1" s="1"/>
  <c r="AK643" i="1"/>
  <c r="AK642" i="1" s="1"/>
  <c r="AK635" i="1"/>
  <c r="AK634" i="1" s="1"/>
  <c r="AK632" i="1"/>
  <c r="AK631" i="1" s="1"/>
  <c r="AK629" i="1"/>
  <c r="AK628" i="1" s="1"/>
  <c r="AK626" i="1"/>
  <c r="AK625" i="1" s="1"/>
  <c r="AK612" i="1"/>
  <c r="AK609" i="1"/>
  <c r="AK604" i="1"/>
  <c r="AK598" i="1"/>
  <c r="AK592" i="1" s="1"/>
  <c r="AK596" i="1"/>
  <c r="AK593" i="1"/>
  <c r="AK590" i="1"/>
  <c r="AK586" i="1"/>
  <c r="AK585" i="1"/>
  <c r="AK580" i="1"/>
  <c r="AK578" i="1"/>
  <c r="AK577" i="1" s="1"/>
  <c r="AK576" i="1" s="1"/>
  <c r="AK567" i="1" s="1"/>
  <c r="AK568" i="1"/>
  <c r="AK562" i="1"/>
  <c r="AK559" i="1"/>
  <c r="AK558" i="1" s="1"/>
  <c r="AK543" i="1"/>
  <c r="AK540" i="1"/>
  <c r="AK539" i="1"/>
  <c r="AK537" i="1"/>
  <c r="AK536" i="1" s="1"/>
  <c r="AK529" i="1"/>
  <c r="AK528" i="1" s="1"/>
  <c r="AK526" i="1"/>
  <c r="AK525" i="1" s="1"/>
  <c r="AK523" i="1"/>
  <c r="AK517" i="1"/>
  <c r="AK515" i="1"/>
  <c r="AK513" i="1"/>
  <c r="AK510" i="1"/>
  <c r="AK508" i="1"/>
  <c r="AK506" i="1"/>
  <c r="AK504" i="1"/>
  <c r="AK501" i="1"/>
  <c r="AK496" i="1"/>
  <c r="AK493" i="1"/>
  <c r="AK491" i="1"/>
  <c r="AK481" i="1"/>
  <c r="AK479" i="1"/>
  <c r="AK477" i="1" s="1"/>
  <c r="AK468" i="1" s="1"/>
  <c r="AK475" i="1"/>
  <c r="AK466" i="1"/>
  <c r="AK463" i="1"/>
  <c r="AK461" i="1"/>
  <c r="AK457" i="1"/>
  <c r="AK454" i="1"/>
  <c r="AK453" i="1" s="1"/>
  <c r="AK451" i="1"/>
  <c r="AK449" i="1"/>
  <c r="AK444" i="1"/>
  <c r="AK428" i="1"/>
  <c r="AK422" i="1" s="1"/>
  <c r="AK417" i="1"/>
  <c r="AK416" i="1" s="1"/>
  <c r="AK413" i="1"/>
  <c r="AK411" i="1"/>
  <c r="AK410" i="1" s="1"/>
  <c r="AK408" i="1"/>
  <c r="AK398" i="1"/>
  <c r="AK397" i="1" s="1"/>
  <c r="AK395" i="1"/>
  <c r="AK393" i="1"/>
  <c r="AK389" i="1"/>
  <c r="AK386" i="1"/>
  <c r="AK380" i="1"/>
  <c r="AK379" i="1" s="1"/>
  <c r="AK375" i="1"/>
  <c r="AK374" i="1" s="1"/>
  <c r="AK364" i="1"/>
  <c r="AK360" i="1"/>
  <c r="AK356" i="1"/>
  <c r="AK350" i="1"/>
  <c r="AK348" i="1"/>
  <c r="AK345" i="1"/>
  <c r="AK341" i="1"/>
  <c r="AK337" i="1"/>
  <c r="AK333" i="1"/>
  <c r="AK329" i="1"/>
  <c r="AK328" i="1" s="1"/>
  <c r="AK324" i="1"/>
  <c r="AK323" i="1" s="1"/>
  <c r="AK320" i="1"/>
  <c r="AK319" i="1" s="1"/>
  <c r="AK317" i="1"/>
  <c r="AK316" i="1" s="1"/>
  <c r="AK314" i="1"/>
  <c r="AK313" i="1" s="1"/>
  <c r="AK311" i="1"/>
  <c r="AK310" i="1" s="1"/>
  <c r="AK308" i="1"/>
  <c r="AK307" i="1" s="1"/>
  <c r="AK304" i="1"/>
  <c r="AK302" i="1"/>
  <c r="AK299" i="1"/>
  <c r="AK298" i="1" s="1"/>
  <c r="AK293" i="1"/>
  <c r="AK291" i="1"/>
  <c r="AK250" i="1"/>
  <c r="AK249" i="1" s="1"/>
  <c r="AK247" i="1"/>
  <c r="AK246" i="1" s="1"/>
  <c r="AK244" i="1"/>
  <c r="AK243" i="1" s="1"/>
  <c r="AK238" i="1"/>
  <c r="AK237" i="1" s="1"/>
  <c r="AK234" i="1"/>
  <c r="AK232" i="1"/>
  <c r="AK229" i="1"/>
  <c r="AK228" i="1" s="1"/>
  <c r="AK226" i="1"/>
  <c r="AK225" i="1" s="1"/>
  <c r="AK223" i="1"/>
  <c r="AK221" i="1"/>
  <c r="AK219" i="1"/>
  <c r="AK214" i="1"/>
  <c r="AK212" i="1"/>
  <c r="AK210" i="1"/>
  <c r="AK200" i="1"/>
  <c r="AK199" i="1" s="1"/>
  <c r="AK193" i="1"/>
  <c r="AK190" i="1" s="1"/>
  <c r="AK187" i="1"/>
  <c r="AK186" i="1" s="1"/>
  <c r="AK184" i="1"/>
  <c r="AK183" i="1" s="1"/>
  <c r="AK181" i="1"/>
  <c r="AK179" i="1"/>
  <c r="AK170" i="1"/>
  <c r="AK169" i="1" s="1"/>
  <c r="AK166" i="1"/>
  <c r="AK164" i="1"/>
  <c r="AK150" i="1"/>
  <c r="AK149" i="1" s="1"/>
  <c r="AK148" i="1" s="1"/>
  <c r="AK145" i="1"/>
  <c r="AK144" i="1" s="1"/>
  <c r="AK143" i="1" s="1"/>
  <c r="AK141" i="1"/>
  <c r="AK140" i="1" s="1"/>
  <c r="AK139" i="1" s="1"/>
  <c r="AK134" i="1"/>
  <c r="AK119" i="1"/>
  <c r="AK117" i="1"/>
  <c r="AK111" i="1"/>
  <c r="AK109" i="1"/>
  <c r="AK99" i="1"/>
  <c r="AK97" i="1"/>
  <c r="AK95" i="1"/>
  <c r="AK92" i="1"/>
  <c r="AK89" i="1"/>
  <c r="AK84" i="1"/>
  <c r="AK82" i="1"/>
  <c r="AK80" i="1"/>
  <c r="AK74" i="1"/>
  <c r="AK70" i="1"/>
  <c r="AK59" i="1"/>
  <c r="AK57" i="1"/>
  <c r="AK55" i="1"/>
  <c r="AK52" i="1"/>
  <c r="AK48" i="1"/>
  <c r="AK41" i="1"/>
  <c r="AK37" i="1"/>
  <c r="AK161" i="1" l="1"/>
  <c r="AK160" i="1" s="1"/>
  <c r="AK406" i="1"/>
  <c r="AM619" i="1"/>
  <c r="AM659" i="1"/>
  <c r="AK290" i="1"/>
  <c r="AK289" i="1" s="1"/>
  <c r="AK758" i="1"/>
  <c r="AK755" i="1" s="1"/>
  <c r="AK209" i="1"/>
  <c r="AK231" i="1"/>
  <c r="AK301" i="1"/>
  <c r="AK297" i="1" s="1"/>
  <c r="AK344" i="1"/>
  <c r="AK343" i="1" s="1"/>
  <c r="AK385" i="1"/>
  <c r="AK384" i="1" s="1"/>
  <c r="AK456" i="1"/>
  <c r="AK583" i="1"/>
  <c r="AK582" i="1" s="1"/>
  <c r="AK689" i="1"/>
  <c r="AK683" i="1" s="1"/>
  <c r="AK767" i="1"/>
  <c r="AK216" i="1"/>
  <c r="AK503" i="1"/>
  <c r="AK659" i="1"/>
  <c r="AK658" i="1" s="1"/>
  <c r="AK129" i="1"/>
  <c r="AK178" i="1"/>
  <c r="AK495" i="1"/>
  <c r="AK489" i="1"/>
  <c r="AK332" i="1"/>
  <c r="AK322" i="1" s="1"/>
  <c r="AK448" i="1"/>
  <c r="AK561" i="1"/>
  <c r="AK557" i="1" s="1"/>
  <c r="AK548" i="1" s="1"/>
  <c r="AK641" i="1"/>
  <c r="AK640" i="1" s="1"/>
  <c r="AK532" i="1"/>
  <c r="AK522" i="1" s="1"/>
  <c r="AK306" i="1"/>
  <c r="AK65" i="1"/>
  <c r="AK30" i="1"/>
  <c r="AK138" i="1"/>
  <c r="AK624" i="1"/>
  <c r="AK622" i="1" s="1"/>
  <c r="AK621" i="1" s="1"/>
  <c r="AK619" i="1" s="1"/>
  <c r="AK618" i="1" s="1"/>
  <c r="AJ749" i="1"/>
  <c r="AL749" i="1" s="1"/>
  <c r="AN749" i="1" s="1"/>
  <c r="AP749" i="1" s="1"/>
  <c r="AR749" i="1" s="1"/>
  <c r="AT749" i="1" s="1"/>
  <c r="AV749" i="1" s="1"/>
  <c r="AX749" i="1" s="1"/>
  <c r="AZ749" i="1" s="1"/>
  <c r="BB749" i="1" s="1"/>
  <c r="BD749" i="1" s="1"/>
  <c r="BF749" i="1" s="1"/>
  <c r="BH749" i="1" s="1"/>
  <c r="BJ749" i="1" s="1"/>
  <c r="BL749" i="1" s="1"/>
  <c r="BN749" i="1" s="1"/>
  <c r="AI748" i="1"/>
  <c r="AJ748" i="1" s="1"/>
  <c r="AL748" i="1" s="1"/>
  <c r="AN748" i="1" s="1"/>
  <c r="AP748" i="1" s="1"/>
  <c r="AR748" i="1" s="1"/>
  <c r="AT748" i="1" s="1"/>
  <c r="AV748" i="1" s="1"/>
  <c r="AX748" i="1" s="1"/>
  <c r="AZ748" i="1" s="1"/>
  <c r="BB748" i="1" s="1"/>
  <c r="BD748" i="1" s="1"/>
  <c r="BF748" i="1" s="1"/>
  <c r="BH748" i="1" s="1"/>
  <c r="BJ748" i="1" s="1"/>
  <c r="BL748" i="1" s="1"/>
  <c r="BN748" i="1" s="1"/>
  <c r="AK531" i="1" l="1"/>
  <c r="AK519" i="1" s="1"/>
  <c r="AK443" i="1"/>
  <c r="AM618" i="1"/>
  <c r="AM658" i="1"/>
  <c r="AM790" i="1"/>
  <c r="AK177" i="1"/>
  <c r="AI747" i="1"/>
  <c r="AI746" i="1" s="1"/>
  <c r="AJ746" i="1" s="1"/>
  <c r="AL746" i="1" s="1"/>
  <c r="AN746" i="1" s="1"/>
  <c r="AP746" i="1" s="1"/>
  <c r="AR746" i="1" s="1"/>
  <c r="AT746" i="1" s="1"/>
  <c r="AV746" i="1" s="1"/>
  <c r="AX746" i="1" s="1"/>
  <c r="AZ746" i="1" s="1"/>
  <c r="BB746" i="1" s="1"/>
  <c r="BD746" i="1" s="1"/>
  <c r="BF746" i="1" s="1"/>
  <c r="BH746" i="1" s="1"/>
  <c r="BJ746" i="1" s="1"/>
  <c r="BL746" i="1" s="1"/>
  <c r="BN746" i="1" s="1"/>
  <c r="AK29" i="1"/>
  <c r="AK616" i="1"/>
  <c r="AK615" i="1" s="1"/>
  <c r="AJ361" i="1"/>
  <c r="AL361" i="1" s="1"/>
  <c r="AN361" i="1" s="1"/>
  <c r="AP361" i="1" s="1"/>
  <c r="AR361" i="1" s="1"/>
  <c r="AT361" i="1" s="1"/>
  <c r="AV361" i="1" s="1"/>
  <c r="AX361" i="1" s="1"/>
  <c r="AZ361" i="1" s="1"/>
  <c r="BB361" i="1" s="1"/>
  <c r="BD361" i="1" s="1"/>
  <c r="BF361" i="1" s="1"/>
  <c r="BH361" i="1" s="1"/>
  <c r="BJ361" i="1" s="1"/>
  <c r="BL361" i="1" s="1"/>
  <c r="BN361" i="1" s="1"/>
  <c r="AI360" i="1"/>
  <c r="AJ360" i="1" s="1"/>
  <c r="AL360" i="1" s="1"/>
  <c r="AN360" i="1" s="1"/>
  <c r="AP360" i="1" s="1"/>
  <c r="AR360" i="1" s="1"/>
  <c r="AT360" i="1" s="1"/>
  <c r="AV360" i="1" s="1"/>
  <c r="AX360" i="1" s="1"/>
  <c r="AZ360" i="1" s="1"/>
  <c r="BB360" i="1" s="1"/>
  <c r="BD360" i="1" s="1"/>
  <c r="BF360" i="1" s="1"/>
  <c r="BH360" i="1" s="1"/>
  <c r="BJ360" i="1" s="1"/>
  <c r="BL360" i="1" s="1"/>
  <c r="BN360" i="1" s="1"/>
  <c r="AK790" i="1" l="1"/>
  <c r="AJ747" i="1"/>
  <c r="AL747" i="1" s="1"/>
  <c r="AN747" i="1" s="1"/>
  <c r="AP747" i="1" s="1"/>
  <c r="AR747" i="1" s="1"/>
  <c r="AT747" i="1" s="1"/>
  <c r="AV747" i="1" s="1"/>
  <c r="AX747" i="1" s="1"/>
  <c r="AZ747" i="1" s="1"/>
  <c r="BB747" i="1" s="1"/>
  <c r="BD747" i="1" s="1"/>
  <c r="BF747" i="1" s="1"/>
  <c r="BH747" i="1" s="1"/>
  <c r="BJ747" i="1" s="1"/>
  <c r="BL747" i="1" s="1"/>
  <c r="BN747" i="1" s="1"/>
  <c r="AM616" i="1"/>
  <c r="AI580" i="1"/>
  <c r="AI479" i="1"/>
  <c r="AI411" i="1"/>
  <c r="AI406" i="1" s="1"/>
  <c r="AI428" i="1"/>
  <c r="AI422" i="1" s="1"/>
  <c r="AI92" i="1"/>
  <c r="AJ94" i="1"/>
  <c r="AL94" i="1" s="1"/>
  <c r="AN94" i="1" s="1"/>
  <c r="AP94" i="1" s="1"/>
  <c r="AR94" i="1" s="1"/>
  <c r="AT94" i="1" s="1"/>
  <c r="AV94" i="1" s="1"/>
  <c r="AX94" i="1" s="1"/>
  <c r="AZ94" i="1" s="1"/>
  <c r="BB94" i="1" s="1"/>
  <c r="BD94" i="1" s="1"/>
  <c r="BF94" i="1" s="1"/>
  <c r="BH94" i="1" s="1"/>
  <c r="BJ94" i="1" s="1"/>
  <c r="BL94" i="1" s="1"/>
  <c r="BN94" i="1" s="1"/>
  <c r="AI82" i="1"/>
  <c r="AJ653" i="1"/>
  <c r="AL653" i="1" s="1"/>
  <c r="AN653" i="1" s="1"/>
  <c r="AP653" i="1" s="1"/>
  <c r="AR653" i="1" s="1"/>
  <c r="AT653" i="1" s="1"/>
  <c r="AV653" i="1" s="1"/>
  <c r="AX653" i="1" s="1"/>
  <c r="AZ653" i="1" s="1"/>
  <c r="BB653" i="1" s="1"/>
  <c r="BD653" i="1" s="1"/>
  <c r="BF653" i="1" s="1"/>
  <c r="BH653" i="1" s="1"/>
  <c r="BJ653" i="1" s="1"/>
  <c r="BL653" i="1" s="1"/>
  <c r="BN653" i="1" s="1"/>
  <c r="AJ654" i="1"/>
  <c r="AL654" i="1" s="1"/>
  <c r="AN654" i="1" s="1"/>
  <c r="AP654" i="1" s="1"/>
  <c r="AR654" i="1" s="1"/>
  <c r="AT654" i="1" s="1"/>
  <c r="AV654" i="1" s="1"/>
  <c r="AX654" i="1" s="1"/>
  <c r="AZ654" i="1" s="1"/>
  <c r="BB654" i="1" s="1"/>
  <c r="BD654" i="1" s="1"/>
  <c r="BF654" i="1" s="1"/>
  <c r="BH654" i="1" s="1"/>
  <c r="BJ654" i="1" s="1"/>
  <c r="BL654" i="1" s="1"/>
  <c r="BN654" i="1" s="1"/>
  <c r="AI652" i="1"/>
  <c r="AI651" i="1" s="1"/>
  <c r="AJ651" i="1" s="1"/>
  <c r="AL651" i="1" s="1"/>
  <c r="AN651" i="1" s="1"/>
  <c r="AP651" i="1" s="1"/>
  <c r="AR651" i="1" s="1"/>
  <c r="AT651" i="1" s="1"/>
  <c r="AV651" i="1" s="1"/>
  <c r="AX651" i="1" s="1"/>
  <c r="AZ651" i="1" s="1"/>
  <c r="BB651" i="1" s="1"/>
  <c r="BD651" i="1" s="1"/>
  <c r="BF651" i="1" s="1"/>
  <c r="BH651" i="1" s="1"/>
  <c r="BJ651" i="1" s="1"/>
  <c r="BL651" i="1" s="1"/>
  <c r="BN651" i="1" s="1"/>
  <c r="AM615" i="1" l="1"/>
  <c r="AJ652" i="1"/>
  <c r="AL652" i="1" s="1"/>
  <c r="AN652" i="1" s="1"/>
  <c r="AP652" i="1" s="1"/>
  <c r="AR652" i="1" s="1"/>
  <c r="AT652" i="1" s="1"/>
  <c r="AV652" i="1" s="1"/>
  <c r="AX652" i="1" s="1"/>
  <c r="AZ652" i="1" s="1"/>
  <c r="BB652" i="1" s="1"/>
  <c r="BD652" i="1" s="1"/>
  <c r="BF652" i="1" s="1"/>
  <c r="BH652" i="1" s="1"/>
  <c r="BJ652" i="1" s="1"/>
  <c r="BL652" i="1" s="1"/>
  <c r="BN652" i="1" s="1"/>
  <c r="AI787" i="1"/>
  <c r="AI785" i="1"/>
  <c r="AI781" i="1"/>
  <c r="AI777" i="1"/>
  <c r="AI776" i="1" s="1"/>
  <c r="AI771" i="1"/>
  <c r="AI768" i="1"/>
  <c r="AI761" i="1"/>
  <c r="AI759" i="1"/>
  <c r="AI756" i="1"/>
  <c r="AI751" i="1"/>
  <c r="AI750" i="1" s="1"/>
  <c r="AI744" i="1"/>
  <c r="AI743" i="1" s="1"/>
  <c r="AI730" i="1"/>
  <c r="AI727" i="1" s="1"/>
  <c r="AI718" i="1" s="1"/>
  <c r="AI711" i="1"/>
  <c r="AI710" i="1" s="1"/>
  <c r="AI707" i="1"/>
  <c r="AI701" i="1"/>
  <c r="AI698" i="1"/>
  <c r="AI695" i="1"/>
  <c r="AI692" i="1"/>
  <c r="AI690" i="1"/>
  <c r="AI685" i="1"/>
  <c r="AI684" i="1" s="1"/>
  <c r="AI677" i="1"/>
  <c r="AI676" i="1" s="1"/>
  <c r="AI675" i="1" s="1"/>
  <c r="AI674" i="1" s="1"/>
  <c r="AI671" i="1" s="1"/>
  <c r="AI670" i="1" s="1"/>
  <c r="AI667" i="1"/>
  <c r="AI666" i="1" s="1"/>
  <c r="AI663" i="1"/>
  <c r="AI661" i="1"/>
  <c r="AI660" i="1" s="1"/>
  <c r="AI656" i="1"/>
  <c r="AI655" i="1" s="1"/>
  <c r="AI650" i="1" s="1"/>
  <c r="AI649" i="1" s="1"/>
  <c r="AI648" i="1" s="1"/>
  <c r="AI646" i="1"/>
  <c r="AI645" i="1" s="1"/>
  <c r="AI643" i="1"/>
  <c r="AI642" i="1" s="1"/>
  <c r="AI635" i="1"/>
  <c r="AI634" i="1" s="1"/>
  <c r="AI632" i="1"/>
  <c r="AI631" i="1" s="1"/>
  <c r="AI629" i="1"/>
  <c r="AI628" i="1" s="1"/>
  <c r="AI626" i="1"/>
  <c r="AI625" i="1" s="1"/>
  <c r="AI612" i="1"/>
  <c r="AI609" i="1"/>
  <c r="AI607" i="1"/>
  <c r="AI604" i="1"/>
  <c r="AI598" i="1"/>
  <c r="AI592" i="1" s="1"/>
  <c r="AI596" i="1"/>
  <c r="AI593" i="1"/>
  <c r="AI590" i="1"/>
  <c r="AI586" i="1"/>
  <c r="AI585" i="1"/>
  <c r="AI578" i="1"/>
  <c r="AI577" i="1" s="1"/>
  <c r="AI576" i="1" s="1"/>
  <c r="AI567" i="1" s="1"/>
  <c r="AI568" i="1"/>
  <c r="AI562" i="1"/>
  <c r="AI559" i="1"/>
  <c r="AI558" i="1" s="1"/>
  <c r="AI543" i="1"/>
  <c r="AI540" i="1"/>
  <c r="AI539" i="1"/>
  <c r="AI537" i="1"/>
  <c r="AI536" i="1" s="1"/>
  <c r="AI529" i="1"/>
  <c r="AI528" i="1" s="1"/>
  <c r="AI526" i="1"/>
  <c r="AI525" i="1" s="1"/>
  <c r="AI523" i="1"/>
  <c r="AI517" i="1"/>
  <c r="AI515" i="1"/>
  <c r="AI513" i="1"/>
  <c r="AI510" i="1"/>
  <c r="AI508" i="1"/>
  <c r="AI506" i="1"/>
  <c r="AI504" i="1"/>
  <c r="AI501" i="1"/>
  <c r="AI496" i="1"/>
  <c r="AI495" i="1" s="1"/>
  <c r="AI493" i="1"/>
  <c r="AI491" i="1"/>
  <c r="AI481" i="1"/>
  <c r="AI477" i="1"/>
  <c r="AI468" i="1" s="1"/>
  <c r="AI475" i="1"/>
  <c r="AI466" i="1"/>
  <c r="AI463" i="1"/>
  <c r="AI461" i="1"/>
  <c r="AI457" i="1"/>
  <c r="AI454" i="1"/>
  <c r="AI453" i="1" s="1"/>
  <c r="AI451" i="1"/>
  <c r="AI449" i="1"/>
  <c r="AI444" i="1"/>
  <c r="AI417" i="1"/>
  <c r="AI416" i="1" s="1"/>
  <c r="AI413" i="1"/>
  <c r="AI410" i="1"/>
  <c r="AI408" i="1"/>
  <c r="AI398" i="1"/>
  <c r="AI397" i="1" s="1"/>
  <c r="AI395" i="1"/>
  <c r="AI393" i="1"/>
  <c r="AI389" i="1"/>
  <c r="AI386" i="1"/>
  <c r="AI380" i="1"/>
  <c r="AI379" i="1" s="1"/>
  <c r="AI375" i="1"/>
  <c r="AI374" i="1" s="1"/>
  <c r="AI364" i="1"/>
  <c r="AI356" i="1"/>
  <c r="AI350" i="1"/>
  <c r="AI348" i="1"/>
  <c r="AI345" i="1"/>
  <c r="AI341" i="1"/>
  <c r="AI337" i="1"/>
  <c r="AI333" i="1"/>
  <c r="AI329" i="1"/>
  <c r="AI328" i="1" s="1"/>
  <c r="AI324" i="1"/>
  <c r="AI323" i="1" s="1"/>
  <c r="AI320" i="1"/>
  <c r="AI319" i="1" s="1"/>
  <c r="AI317" i="1"/>
  <c r="AI316" i="1" s="1"/>
  <c r="AI314" i="1"/>
  <c r="AI313" i="1" s="1"/>
  <c r="AI311" i="1"/>
  <c r="AI310" i="1" s="1"/>
  <c r="AI308" i="1"/>
  <c r="AI307" i="1" s="1"/>
  <c r="AI304" i="1"/>
  <c r="AI302" i="1"/>
  <c r="AI299" i="1"/>
  <c r="AI298" i="1" s="1"/>
  <c r="AI293" i="1"/>
  <c r="AI291" i="1"/>
  <c r="AI250" i="1"/>
  <c r="AI249" i="1" s="1"/>
  <c r="AI247" i="1"/>
  <c r="AI246" i="1" s="1"/>
  <c r="AI244" i="1"/>
  <c r="AI243" i="1" s="1"/>
  <c r="AI238" i="1"/>
  <c r="AI237" i="1" s="1"/>
  <c r="AI234" i="1"/>
  <c r="AI232" i="1"/>
  <c r="AI229" i="1"/>
  <c r="AI228" i="1" s="1"/>
  <c r="AI226" i="1"/>
  <c r="AI225" i="1" s="1"/>
  <c r="AI223" i="1"/>
  <c r="AI221" i="1"/>
  <c r="AI219" i="1"/>
  <c r="AI214" i="1"/>
  <c r="AI212" i="1"/>
  <c r="AI210" i="1"/>
  <c r="AI200" i="1"/>
  <c r="AI199" i="1" s="1"/>
  <c r="AI193" i="1"/>
  <c r="AI190" i="1" s="1"/>
  <c r="AI187" i="1"/>
  <c r="AI186" i="1" s="1"/>
  <c r="AI184" i="1"/>
  <c r="AI183" i="1" s="1"/>
  <c r="AI181" i="1"/>
  <c r="AI179" i="1"/>
  <c r="AI170" i="1"/>
  <c r="AI169" i="1" s="1"/>
  <c r="AI166" i="1"/>
  <c r="AI164" i="1"/>
  <c r="AI150" i="1"/>
  <c r="AI149" i="1" s="1"/>
  <c r="AI148" i="1" s="1"/>
  <c r="AI145" i="1"/>
  <c r="AI144" i="1" s="1"/>
  <c r="AI143" i="1" s="1"/>
  <c r="AI141" i="1"/>
  <c r="AI140" i="1" s="1"/>
  <c r="AI139" i="1" s="1"/>
  <c r="AI136" i="1"/>
  <c r="AI134" i="1"/>
  <c r="AI119" i="1"/>
  <c r="AI117" i="1"/>
  <c r="AI111" i="1"/>
  <c r="AI109" i="1"/>
  <c r="AI99" i="1"/>
  <c r="AI97" i="1"/>
  <c r="AI95" i="1"/>
  <c r="AI89" i="1"/>
  <c r="AI84" i="1"/>
  <c r="AI80" i="1"/>
  <c r="AI74" i="1"/>
  <c r="AI70" i="1"/>
  <c r="AI59" i="1"/>
  <c r="AI57" i="1"/>
  <c r="AI55" i="1"/>
  <c r="AI52" i="1"/>
  <c r="AI48" i="1"/>
  <c r="AI41" i="1"/>
  <c r="AI37" i="1"/>
  <c r="AI161" i="1" l="1"/>
  <c r="AI160" i="1" s="1"/>
  <c r="AI689" i="1"/>
  <c r="AI683" i="1" s="1"/>
  <c r="AI659" i="1"/>
  <c r="AI658" i="1" s="1"/>
  <c r="AI216" i="1"/>
  <c r="AI231" i="1"/>
  <c r="AI301" i="1"/>
  <c r="AI297" i="1" s="1"/>
  <c r="AI344" i="1"/>
  <c r="AI385" i="1"/>
  <c r="AI384" i="1" s="1"/>
  <c r="AI178" i="1"/>
  <c r="AI641" i="1"/>
  <c r="AI640" i="1" s="1"/>
  <c r="AI758" i="1"/>
  <c r="AI755" i="1" s="1"/>
  <c r="AI448" i="1"/>
  <c r="AI624" i="1"/>
  <c r="AI622" i="1" s="1"/>
  <c r="AI621" i="1" s="1"/>
  <c r="AI619" i="1" s="1"/>
  <c r="AI618" i="1" s="1"/>
  <c r="AI616" i="1" s="1"/>
  <c r="AI615" i="1" s="1"/>
  <c r="AI209" i="1"/>
  <c r="AI332" i="1"/>
  <c r="AI322" i="1" s="1"/>
  <c r="AI532" i="1"/>
  <c r="AI531" i="1" s="1"/>
  <c r="AI561" i="1"/>
  <c r="AI557" i="1" s="1"/>
  <c r="AI489" i="1"/>
  <c r="AI290" i="1"/>
  <c r="AI289" i="1" s="1"/>
  <c r="AI138" i="1"/>
  <c r="AI456" i="1"/>
  <c r="AI583" i="1"/>
  <c r="AI582" i="1" s="1"/>
  <c r="AI503" i="1"/>
  <c r="AI129" i="1"/>
  <c r="AI65" i="1"/>
  <c r="AI30" i="1"/>
  <c r="AI306" i="1"/>
  <c r="AI767" i="1"/>
  <c r="AG184" i="1"/>
  <c r="AG183" i="1" s="1"/>
  <c r="AH183" i="1" s="1"/>
  <c r="AJ183" i="1" s="1"/>
  <c r="AL183" i="1" s="1"/>
  <c r="AN183" i="1" s="1"/>
  <c r="AP183" i="1" s="1"/>
  <c r="AR183" i="1" s="1"/>
  <c r="AT183" i="1" s="1"/>
  <c r="AV183" i="1" s="1"/>
  <c r="AX183" i="1" s="1"/>
  <c r="AZ183" i="1" s="1"/>
  <c r="BB183" i="1" s="1"/>
  <c r="BD183" i="1" s="1"/>
  <c r="BF183" i="1" s="1"/>
  <c r="BH183" i="1" s="1"/>
  <c r="BJ183" i="1" s="1"/>
  <c r="BL183" i="1" s="1"/>
  <c r="BN183" i="1" s="1"/>
  <c r="AH185" i="1"/>
  <c r="AJ185" i="1" s="1"/>
  <c r="AL185" i="1" s="1"/>
  <c r="AN185" i="1" s="1"/>
  <c r="AP185" i="1" s="1"/>
  <c r="AR185" i="1" s="1"/>
  <c r="AT185" i="1" s="1"/>
  <c r="AV185" i="1" s="1"/>
  <c r="AX185" i="1" s="1"/>
  <c r="AZ185" i="1" s="1"/>
  <c r="BB185" i="1" s="1"/>
  <c r="BD185" i="1" s="1"/>
  <c r="BF185" i="1" s="1"/>
  <c r="BH185" i="1" s="1"/>
  <c r="BJ185" i="1" s="1"/>
  <c r="BL185" i="1" s="1"/>
  <c r="BN185" i="1" s="1"/>
  <c r="AI522" i="1" l="1"/>
  <c r="AI519" i="1" s="1"/>
  <c r="AI177" i="1"/>
  <c r="AH184" i="1"/>
  <c r="AJ184" i="1" s="1"/>
  <c r="AL184" i="1" s="1"/>
  <c r="AN184" i="1" s="1"/>
  <c r="AP184" i="1" s="1"/>
  <c r="AR184" i="1" s="1"/>
  <c r="AT184" i="1" s="1"/>
  <c r="AV184" i="1" s="1"/>
  <c r="AX184" i="1" s="1"/>
  <c r="AZ184" i="1" s="1"/>
  <c r="BB184" i="1" s="1"/>
  <c r="BD184" i="1" s="1"/>
  <c r="BF184" i="1" s="1"/>
  <c r="BH184" i="1" s="1"/>
  <c r="BJ184" i="1" s="1"/>
  <c r="BL184" i="1" s="1"/>
  <c r="BN184" i="1" s="1"/>
  <c r="AI601" i="1"/>
  <c r="AI443" i="1"/>
  <c r="AI548" i="1"/>
  <c r="AI343" i="1"/>
  <c r="AI29" i="1"/>
  <c r="AG48" i="1"/>
  <c r="AG364" i="1"/>
  <c r="AH364" i="1" s="1"/>
  <c r="AJ364" i="1" s="1"/>
  <c r="AL364" i="1" s="1"/>
  <c r="AN364" i="1" s="1"/>
  <c r="AP364" i="1" s="1"/>
  <c r="AR364" i="1" s="1"/>
  <c r="AT364" i="1" s="1"/>
  <c r="AV364" i="1" s="1"/>
  <c r="AX364" i="1" s="1"/>
  <c r="AZ364" i="1" s="1"/>
  <c r="BB364" i="1" s="1"/>
  <c r="BD364" i="1" s="1"/>
  <c r="BF364" i="1" s="1"/>
  <c r="BH364" i="1" s="1"/>
  <c r="BJ364" i="1" s="1"/>
  <c r="BL364" i="1" s="1"/>
  <c r="BN364" i="1" s="1"/>
  <c r="AH365" i="1"/>
  <c r="AJ365" i="1" s="1"/>
  <c r="AL365" i="1" s="1"/>
  <c r="AN365" i="1" s="1"/>
  <c r="AP365" i="1" s="1"/>
  <c r="AR365" i="1" s="1"/>
  <c r="AT365" i="1" s="1"/>
  <c r="AV365" i="1" s="1"/>
  <c r="AX365" i="1" s="1"/>
  <c r="AZ365" i="1" s="1"/>
  <c r="BB365" i="1" s="1"/>
  <c r="BD365" i="1" s="1"/>
  <c r="BF365" i="1" s="1"/>
  <c r="BH365" i="1" s="1"/>
  <c r="BJ365" i="1" s="1"/>
  <c r="BL365" i="1" s="1"/>
  <c r="BN365" i="1" s="1"/>
  <c r="AG356" i="1"/>
  <c r="AH356" i="1" s="1"/>
  <c r="AJ356" i="1" s="1"/>
  <c r="AL356" i="1" s="1"/>
  <c r="AN356" i="1" s="1"/>
  <c r="AP356" i="1" s="1"/>
  <c r="AR356" i="1" s="1"/>
  <c r="AT356" i="1" s="1"/>
  <c r="AV356" i="1" s="1"/>
  <c r="AX356" i="1" s="1"/>
  <c r="AZ356" i="1" s="1"/>
  <c r="BB356" i="1" s="1"/>
  <c r="BD356" i="1" s="1"/>
  <c r="BF356" i="1" s="1"/>
  <c r="BH356" i="1" s="1"/>
  <c r="BJ356" i="1" s="1"/>
  <c r="BL356" i="1" s="1"/>
  <c r="BN356" i="1" s="1"/>
  <c r="AG504" i="1"/>
  <c r="AG82" i="1"/>
  <c r="AG55" i="1"/>
  <c r="AG661" i="1"/>
  <c r="AH220" i="1"/>
  <c r="AJ220" i="1" s="1"/>
  <c r="AL220" i="1" s="1"/>
  <c r="AN220" i="1" s="1"/>
  <c r="AP220" i="1" s="1"/>
  <c r="AR220" i="1" s="1"/>
  <c r="AT220" i="1" s="1"/>
  <c r="AV220" i="1" s="1"/>
  <c r="AX220" i="1" s="1"/>
  <c r="AZ220" i="1" s="1"/>
  <c r="BB220" i="1" s="1"/>
  <c r="BD220" i="1" s="1"/>
  <c r="BF220" i="1" s="1"/>
  <c r="BH220" i="1" s="1"/>
  <c r="BJ220" i="1" s="1"/>
  <c r="BL220" i="1" s="1"/>
  <c r="BN220" i="1" s="1"/>
  <c r="AG219" i="1"/>
  <c r="AH219" i="1" s="1"/>
  <c r="AJ219" i="1" s="1"/>
  <c r="AL219" i="1" s="1"/>
  <c r="AN219" i="1" s="1"/>
  <c r="AP219" i="1" s="1"/>
  <c r="AR219" i="1" s="1"/>
  <c r="AT219" i="1" s="1"/>
  <c r="AV219" i="1" s="1"/>
  <c r="AX219" i="1" s="1"/>
  <c r="AZ219" i="1" s="1"/>
  <c r="BB219" i="1" s="1"/>
  <c r="BD219" i="1" s="1"/>
  <c r="BF219" i="1" s="1"/>
  <c r="BH219" i="1" s="1"/>
  <c r="BJ219" i="1" s="1"/>
  <c r="BL219" i="1" s="1"/>
  <c r="BN219" i="1" s="1"/>
  <c r="AH597" i="1"/>
  <c r="AJ597" i="1" s="1"/>
  <c r="AL597" i="1" s="1"/>
  <c r="AN597" i="1" s="1"/>
  <c r="AP597" i="1" s="1"/>
  <c r="AR597" i="1" s="1"/>
  <c r="AT597" i="1" s="1"/>
  <c r="AV597" i="1" s="1"/>
  <c r="AX597" i="1" s="1"/>
  <c r="AZ597" i="1" s="1"/>
  <c r="BB597" i="1" s="1"/>
  <c r="BD597" i="1" s="1"/>
  <c r="BF597" i="1" s="1"/>
  <c r="BH597" i="1" s="1"/>
  <c r="BJ597" i="1" s="1"/>
  <c r="BL597" i="1" s="1"/>
  <c r="BN597" i="1" s="1"/>
  <c r="AH595" i="1"/>
  <c r="AJ595" i="1" s="1"/>
  <c r="AL595" i="1" s="1"/>
  <c r="AN595" i="1" s="1"/>
  <c r="AP595" i="1" s="1"/>
  <c r="AR595" i="1" s="1"/>
  <c r="AT595" i="1" s="1"/>
  <c r="AV595" i="1" s="1"/>
  <c r="AX595" i="1" s="1"/>
  <c r="AZ595" i="1" s="1"/>
  <c r="BB595" i="1" s="1"/>
  <c r="BD595" i="1" s="1"/>
  <c r="BF595" i="1" s="1"/>
  <c r="BH595" i="1" s="1"/>
  <c r="BJ595" i="1" s="1"/>
  <c r="BL595" i="1" s="1"/>
  <c r="BN595" i="1" s="1"/>
  <c r="AG593" i="1"/>
  <c r="AH593" i="1" s="1"/>
  <c r="AJ593" i="1" s="1"/>
  <c r="AL593" i="1" s="1"/>
  <c r="AN593" i="1" s="1"/>
  <c r="AP593" i="1" s="1"/>
  <c r="AR593" i="1" s="1"/>
  <c r="AT593" i="1" s="1"/>
  <c r="AV593" i="1" s="1"/>
  <c r="AX593" i="1" s="1"/>
  <c r="AZ593" i="1" s="1"/>
  <c r="BB593" i="1" s="1"/>
  <c r="BD593" i="1" s="1"/>
  <c r="BF593" i="1" s="1"/>
  <c r="BH593" i="1" s="1"/>
  <c r="BJ593" i="1" s="1"/>
  <c r="BL593" i="1" s="1"/>
  <c r="BN593" i="1" s="1"/>
  <c r="AG596" i="1"/>
  <c r="AH596" i="1" s="1"/>
  <c r="AJ596" i="1" s="1"/>
  <c r="AL596" i="1" s="1"/>
  <c r="AN596" i="1" s="1"/>
  <c r="AP596" i="1" s="1"/>
  <c r="AR596" i="1" s="1"/>
  <c r="AT596" i="1" s="1"/>
  <c r="AV596" i="1" s="1"/>
  <c r="AX596" i="1" s="1"/>
  <c r="AZ596" i="1" s="1"/>
  <c r="BB596" i="1" s="1"/>
  <c r="BD596" i="1" s="1"/>
  <c r="BF596" i="1" s="1"/>
  <c r="BH596" i="1" s="1"/>
  <c r="BJ596" i="1" s="1"/>
  <c r="BL596" i="1" s="1"/>
  <c r="BN596" i="1" s="1"/>
  <c r="AG562" i="1"/>
  <c r="AI790" i="1" l="1"/>
  <c r="AG74" i="1"/>
  <c r="AG787" i="1"/>
  <c r="AG785" i="1"/>
  <c r="AG781" i="1"/>
  <c r="AG777" i="1"/>
  <c r="AG776" i="1" s="1"/>
  <c r="AG771" i="1"/>
  <c r="AG768" i="1"/>
  <c r="AG761" i="1"/>
  <c r="AG759" i="1"/>
  <c r="AG756" i="1"/>
  <c r="AG751" i="1"/>
  <c r="AG750" i="1" s="1"/>
  <c r="AG744" i="1"/>
  <c r="AG743" i="1" s="1"/>
  <c r="AG730" i="1"/>
  <c r="AG727" i="1" s="1"/>
  <c r="AG718" i="1" s="1"/>
  <c r="AG711" i="1"/>
  <c r="AG710" i="1" s="1"/>
  <c r="AG707" i="1"/>
  <c r="AG701" i="1"/>
  <c r="AG698" i="1"/>
  <c r="AG695" i="1"/>
  <c r="AG692" i="1"/>
  <c r="AG690" i="1"/>
  <c r="AG685" i="1"/>
  <c r="AG684" i="1" s="1"/>
  <c r="AG677" i="1"/>
  <c r="AG676" i="1" s="1"/>
  <c r="AG675" i="1" s="1"/>
  <c r="AG674" i="1" s="1"/>
  <c r="AG671" i="1" s="1"/>
  <c r="AG670" i="1" s="1"/>
  <c r="AG667" i="1"/>
  <c r="AG666" i="1" s="1"/>
  <c r="AG663" i="1"/>
  <c r="AG660" i="1"/>
  <c r="AG656" i="1"/>
  <c r="AG655" i="1" s="1"/>
  <c r="AG650" i="1" s="1"/>
  <c r="AG648" i="1"/>
  <c r="AG646" i="1"/>
  <c r="AG645" i="1" s="1"/>
  <c r="AG643" i="1"/>
  <c r="AG642" i="1" s="1"/>
  <c r="AG635" i="1"/>
  <c r="AG634" i="1" s="1"/>
  <c r="AG632" i="1"/>
  <c r="AG631" i="1" s="1"/>
  <c r="AG629" i="1"/>
  <c r="AG628" i="1" s="1"/>
  <c r="AG626" i="1"/>
  <c r="AG625" i="1" s="1"/>
  <c r="AG612" i="1"/>
  <c r="AG609" i="1"/>
  <c r="AG607" i="1"/>
  <c r="AG604" i="1"/>
  <c r="AG598" i="1"/>
  <c r="AG592" i="1" s="1"/>
  <c r="AG590" i="1"/>
  <c r="AG586" i="1"/>
  <c r="AG585" i="1"/>
  <c r="AG578" i="1"/>
  <c r="AG577" i="1" s="1"/>
  <c r="AG576" i="1" s="1"/>
  <c r="AG567" i="1" s="1"/>
  <c r="AG568" i="1"/>
  <c r="AG561" i="1" s="1"/>
  <c r="AG559" i="1"/>
  <c r="AG558" i="1" s="1"/>
  <c r="AG543" i="1"/>
  <c r="AG540" i="1"/>
  <c r="AG539" i="1"/>
  <c r="AG537" i="1"/>
  <c r="AG536" i="1" s="1"/>
  <c r="AG529" i="1"/>
  <c r="AG528" i="1" s="1"/>
  <c r="AG526" i="1"/>
  <c r="AG525" i="1" s="1"/>
  <c r="AG523" i="1"/>
  <c r="AG517" i="1"/>
  <c r="AG515" i="1"/>
  <c r="AG513" i="1"/>
  <c r="AG510" i="1"/>
  <c r="AG508" i="1"/>
  <c r="AG506" i="1"/>
  <c r="AG501" i="1"/>
  <c r="AG496" i="1"/>
  <c r="AG495" i="1" s="1"/>
  <c r="AG493" i="1"/>
  <c r="AG491" i="1"/>
  <c r="AG481" i="1"/>
  <c r="AG477" i="1"/>
  <c r="AG468" i="1" s="1"/>
  <c r="AG475" i="1"/>
  <c r="AG466" i="1"/>
  <c r="AG463" i="1"/>
  <c r="AG461" i="1"/>
  <c r="AG457" i="1"/>
  <c r="AG454" i="1"/>
  <c r="AG453" i="1" s="1"/>
  <c r="AG451" i="1"/>
  <c r="AG449" i="1"/>
  <c r="AG444" i="1"/>
  <c r="AG429" i="1"/>
  <c r="AG427" i="1"/>
  <c r="AG422" i="1"/>
  <c r="AG417" i="1"/>
  <c r="AG416" i="1" s="1"/>
  <c r="AG413" i="1"/>
  <c r="AG412" i="1" s="1"/>
  <c r="AG410" i="1"/>
  <c r="AG408" i="1"/>
  <c r="AG406" i="1"/>
  <c r="AG395" i="1"/>
  <c r="AG393" i="1"/>
  <c r="AG389" i="1"/>
  <c r="AG386" i="1"/>
  <c r="AG380" i="1"/>
  <c r="AG379" i="1" s="1"/>
  <c r="AG375" i="1"/>
  <c r="AG374" i="1" s="1"/>
  <c r="AG350" i="1"/>
  <c r="AG348" i="1"/>
  <c r="AG345" i="1"/>
  <c r="AG341" i="1"/>
  <c r="AG337" i="1"/>
  <c r="AG333" i="1"/>
  <c r="AG329" i="1"/>
  <c r="AG328" i="1" s="1"/>
  <c r="AG324" i="1"/>
  <c r="AG323" i="1" s="1"/>
  <c r="AG320" i="1"/>
  <c r="AG319" i="1" s="1"/>
  <c r="AG317" i="1"/>
  <c r="AG316" i="1" s="1"/>
  <c r="AG314" i="1"/>
  <c r="AG313" i="1" s="1"/>
  <c r="AG311" i="1"/>
  <c r="AG310" i="1" s="1"/>
  <c r="AG308" i="1"/>
  <c r="AG307" i="1" s="1"/>
  <c r="AG304" i="1"/>
  <c r="AG302" i="1"/>
  <c r="AG299" i="1"/>
  <c r="AG298" i="1" s="1"/>
  <c r="AG293" i="1"/>
  <c r="AG291" i="1"/>
  <c r="AG250" i="1"/>
  <c r="AG249" i="1" s="1"/>
  <c r="AG247" i="1"/>
  <c r="AG246" i="1" s="1"/>
  <c r="AG244" i="1"/>
  <c r="AG243" i="1" s="1"/>
  <c r="AG238" i="1"/>
  <c r="AG237" i="1" s="1"/>
  <c r="AG234" i="1"/>
  <c r="AG232" i="1"/>
  <c r="AG229" i="1"/>
  <c r="AG228" i="1" s="1"/>
  <c r="AG226" i="1"/>
  <c r="AG225" i="1" s="1"/>
  <c r="AG223" i="1"/>
  <c r="AG221" i="1"/>
  <c r="AG214" i="1"/>
  <c r="AG212" i="1"/>
  <c r="AG210" i="1"/>
  <c r="AG200" i="1"/>
  <c r="AG199" i="1" s="1"/>
  <c r="AG193" i="1"/>
  <c r="AG190" i="1" s="1"/>
  <c r="AG187" i="1"/>
  <c r="AG186" i="1" s="1"/>
  <c r="AG181" i="1"/>
  <c r="AG179" i="1"/>
  <c r="AG170" i="1"/>
  <c r="AG166" i="1"/>
  <c r="AG164" i="1"/>
  <c r="AG150" i="1"/>
  <c r="AG149" i="1" s="1"/>
  <c r="AG148" i="1" s="1"/>
  <c r="AG145" i="1"/>
  <c r="AG144" i="1" s="1"/>
  <c r="AG143" i="1" s="1"/>
  <c r="AG141" i="1"/>
  <c r="AG140" i="1" s="1"/>
  <c r="AG139" i="1" s="1"/>
  <c r="AG136" i="1"/>
  <c r="AG134" i="1"/>
  <c r="AG119" i="1"/>
  <c r="AG117" i="1"/>
  <c r="AG111" i="1"/>
  <c r="AG109" i="1"/>
  <c r="AG99" i="1"/>
  <c r="AG97" i="1"/>
  <c r="AG95" i="1"/>
  <c r="AG92" i="1"/>
  <c r="AG89" i="1"/>
  <c r="AG84" i="1"/>
  <c r="AG80" i="1"/>
  <c r="AG70" i="1"/>
  <c r="AG59" i="1"/>
  <c r="AG57" i="1"/>
  <c r="AG52" i="1"/>
  <c r="AG41" i="1"/>
  <c r="AG37" i="1"/>
  <c r="AG161" i="1" l="1"/>
  <c r="AG344" i="1"/>
  <c r="AG343" i="1" s="1"/>
  <c r="AG583" i="1"/>
  <c r="AG582" i="1" s="1"/>
  <c r="AG503" i="1"/>
  <c r="AG216" i="1"/>
  <c r="AG557" i="1"/>
  <c r="AG548" i="1" s="1"/>
  <c r="AG689" i="1"/>
  <c r="AG683" i="1" s="1"/>
  <c r="AG65" i="1"/>
  <c r="AG301" i="1"/>
  <c r="AG297" i="1" s="1"/>
  <c r="AG290" i="1"/>
  <c r="AG289" i="1" s="1"/>
  <c r="AG405" i="1"/>
  <c r="AG398" i="1" s="1"/>
  <c r="AG397" i="1" s="1"/>
  <c r="AG415" i="1"/>
  <c r="AG624" i="1"/>
  <c r="AG622" i="1" s="1"/>
  <c r="AG621" i="1" s="1"/>
  <c r="AG619" i="1" s="1"/>
  <c r="AG618" i="1" s="1"/>
  <c r="AG616" i="1" s="1"/>
  <c r="AG615" i="1" s="1"/>
  <c r="AG641" i="1"/>
  <c r="AG640" i="1" s="1"/>
  <c r="AG385" i="1"/>
  <c r="AG306" i="1"/>
  <c r="AG332" i="1"/>
  <c r="AG322" i="1" s="1"/>
  <c r="AG456" i="1"/>
  <c r="AG489" i="1"/>
  <c r="AG532" i="1"/>
  <c r="AG522" i="1" s="1"/>
  <c r="AG178" i="1"/>
  <c r="AG231" i="1"/>
  <c r="AG448" i="1"/>
  <c r="AG758" i="1"/>
  <c r="AG755" i="1" s="1"/>
  <c r="AG767" i="1"/>
  <c r="AG30" i="1"/>
  <c r="AG129" i="1"/>
  <c r="AG169" i="1"/>
  <c r="AG209" i="1"/>
  <c r="AG659" i="1"/>
  <c r="AG138" i="1"/>
  <c r="AF135" i="1"/>
  <c r="AH135" i="1" s="1"/>
  <c r="AJ135" i="1" s="1"/>
  <c r="AL135" i="1" s="1"/>
  <c r="AN135" i="1" s="1"/>
  <c r="AP135" i="1" s="1"/>
  <c r="AR135" i="1" s="1"/>
  <c r="AT135" i="1" s="1"/>
  <c r="AV135" i="1" s="1"/>
  <c r="AX135" i="1" s="1"/>
  <c r="AZ135" i="1" s="1"/>
  <c r="BB135" i="1" s="1"/>
  <c r="BD135" i="1" s="1"/>
  <c r="BF135" i="1" s="1"/>
  <c r="BH135" i="1" s="1"/>
  <c r="BJ135" i="1" s="1"/>
  <c r="BL135" i="1" s="1"/>
  <c r="BN135" i="1" s="1"/>
  <c r="AF137" i="1"/>
  <c r="AH137" i="1" s="1"/>
  <c r="AJ137" i="1" s="1"/>
  <c r="AL137" i="1" s="1"/>
  <c r="AN137" i="1" s="1"/>
  <c r="AP137" i="1" s="1"/>
  <c r="AR137" i="1" s="1"/>
  <c r="AT137" i="1" s="1"/>
  <c r="AV137" i="1" s="1"/>
  <c r="AX137" i="1" s="1"/>
  <c r="AZ137" i="1" s="1"/>
  <c r="BB137" i="1" s="1"/>
  <c r="BD137" i="1" s="1"/>
  <c r="BF137" i="1" s="1"/>
  <c r="BH137" i="1" s="1"/>
  <c r="BJ137" i="1" s="1"/>
  <c r="BL137" i="1" s="1"/>
  <c r="BN137" i="1" s="1"/>
  <c r="AE134" i="1"/>
  <c r="AF134" i="1" s="1"/>
  <c r="AH134" i="1" s="1"/>
  <c r="AJ134" i="1" s="1"/>
  <c r="AL134" i="1" s="1"/>
  <c r="AN134" i="1" s="1"/>
  <c r="AP134" i="1" s="1"/>
  <c r="AR134" i="1" s="1"/>
  <c r="AT134" i="1" s="1"/>
  <c r="AV134" i="1" s="1"/>
  <c r="AX134" i="1" s="1"/>
  <c r="AZ134" i="1" s="1"/>
  <c r="BB134" i="1" s="1"/>
  <c r="BD134" i="1" s="1"/>
  <c r="BF134" i="1" s="1"/>
  <c r="BH134" i="1" s="1"/>
  <c r="BJ134" i="1" s="1"/>
  <c r="BL134" i="1" s="1"/>
  <c r="BN134" i="1" s="1"/>
  <c r="AE136" i="1"/>
  <c r="AF136" i="1" s="1"/>
  <c r="AH136" i="1" s="1"/>
  <c r="AJ136" i="1" s="1"/>
  <c r="AL136" i="1" s="1"/>
  <c r="AN136" i="1" s="1"/>
  <c r="AP136" i="1" s="1"/>
  <c r="AR136" i="1" s="1"/>
  <c r="AT136" i="1" s="1"/>
  <c r="AV136" i="1" s="1"/>
  <c r="AX136" i="1" s="1"/>
  <c r="AZ136" i="1" s="1"/>
  <c r="BB136" i="1" s="1"/>
  <c r="BD136" i="1" s="1"/>
  <c r="BF136" i="1" s="1"/>
  <c r="BH136" i="1" s="1"/>
  <c r="BJ136" i="1" s="1"/>
  <c r="BL136" i="1" s="1"/>
  <c r="BN136" i="1" s="1"/>
  <c r="AG160" i="1" l="1"/>
  <c r="AG601" i="1"/>
  <c r="AG531" i="1"/>
  <c r="AG519" i="1" s="1"/>
  <c r="AG177" i="1"/>
  <c r="AG443" i="1"/>
  <c r="AG384" i="1"/>
  <c r="AE129" i="1"/>
  <c r="AF129" i="1" s="1"/>
  <c r="AH129" i="1" s="1"/>
  <c r="AJ129" i="1" s="1"/>
  <c r="AL129" i="1" s="1"/>
  <c r="AN129" i="1" s="1"/>
  <c r="AP129" i="1" s="1"/>
  <c r="AR129" i="1" s="1"/>
  <c r="AT129" i="1" s="1"/>
  <c r="AV129" i="1" s="1"/>
  <c r="AX129" i="1" s="1"/>
  <c r="AZ129" i="1" s="1"/>
  <c r="BB129" i="1" s="1"/>
  <c r="BD129" i="1" s="1"/>
  <c r="BF129" i="1" s="1"/>
  <c r="BH129" i="1" s="1"/>
  <c r="BJ129" i="1" s="1"/>
  <c r="BL129" i="1" s="1"/>
  <c r="BN129" i="1" s="1"/>
  <c r="AG29" i="1"/>
  <c r="AG658" i="1"/>
  <c r="AE677" i="1"/>
  <c r="AG790" i="1" l="1"/>
  <c r="AF570" i="1"/>
  <c r="AH570" i="1" s="1"/>
  <c r="AJ570" i="1" s="1"/>
  <c r="AL570" i="1" s="1"/>
  <c r="AN570" i="1" s="1"/>
  <c r="AP570" i="1" s="1"/>
  <c r="AR570" i="1" s="1"/>
  <c r="AT570" i="1" s="1"/>
  <c r="AV570" i="1" s="1"/>
  <c r="AX570" i="1" s="1"/>
  <c r="AZ570" i="1" s="1"/>
  <c r="BB570" i="1" s="1"/>
  <c r="BD570" i="1" s="1"/>
  <c r="BF570" i="1" s="1"/>
  <c r="BH570" i="1" s="1"/>
  <c r="BJ570" i="1" s="1"/>
  <c r="BL570" i="1" s="1"/>
  <c r="BN570" i="1" s="1"/>
  <c r="AE568" i="1"/>
  <c r="AE787" i="1" l="1"/>
  <c r="AE785" i="1"/>
  <c r="AE781" i="1"/>
  <c r="AE777" i="1"/>
  <c r="AE776" i="1" s="1"/>
  <c r="AE771" i="1"/>
  <c r="AE768" i="1"/>
  <c r="AE761" i="1"/>
  <c r="AE759" i="1"/>
  <c r="AE756" i="1"/>
  <c r="AE751" i="1"/>
  <c r="AE750" i="1" s="1"/>
  <c r="AE744" i="1"/>
  <c r="AE743" i="1" s="1"/>
  <c r="AE730" i="1"/>
  <c r="AE726" i="1"/>
  <c r="AE711" i="1"/>
  <c r="AE707" i="1"/>
  <c r="AE701" i="1"/>
  <c r="AE698" i="1"/>
  <c r="AE695" i="1"/>
  <c r="AE692" i="1"/>
  <c r="AE690" i="1"/>
  <c r="AE685" i="1"/>
  <c r="AE684" i="1" s="1"/>
  <c r="AE676" i="1"/>
  <c r="AE675" i="1" s="1"/>
  <c r="AE671" i="1" s="1"/>
  <c r="AE670" i="1" s="1"/>
  <c r="AE667" i="1"/>
  <c r="AE666" i="1" s="1"/>
  <c r="AE663" i="1"/>
  <c r="AE662" i="1" s="1"/>
  <c r="AE660" i="1"/>
  <c r="AE656" i="1"/>
  <c r="AE655" i="1" s="1"/>
  <c r="AE650" i="1" s="1"/>
  <c r="AE648" i="1"/>
  <c r="AE646" i="1"/>
  <c r="AE645" i="1" s="1"/>
  <c r="AE643" i="1"/>
  <c r="AE642" i="1" s="1"/>
  <c r="AE635" i="1"/>
  <c r="AE632" i="1"/>
  <c r="AE631" i="1" s="1"/>
  <c r="AE629" i="1"/>
  <c r="AE628" i="1" s="1"/>
  <c r="AE626" i="1"/>
  <c r="AE625" i="1" s="1"/>
  <c r="AE612" i="1"/>
  <c r="AE609" i="1"/>
  <c r="AE607" i="1"/>
  <c r="AE604" i="1"/>
  <c r="AE598" i="1"/>
  <c r="AE592" i="1" s="1"/>
  <c r="AE590" i="1"/>
  <c r="AE586" i="1"/>
  <c r="AE585" i="1"/>
  <c r="AE578" i="1"/>
  <c r="AE563" i="1"/>
  <c r="AE559" i="1"/>
  <c r="AE558" i="1" s="1"/>
  <c r="AE543" i="1"/>
  <c r="AE540" i="1"/>
  <c r="AE539" i="1"/>
  <c r="AE537" i="1"/>
  <c r="AE536" i="1" s="1"/>
  <c r="AE529" i="1"/>
  <c r="AE526" i="1"/>
  <c r="AE525" i="1" s="1"/>
  <c r="AE523" i="1"/>
  <c r="AE517" i="1"/>
  <c r="AE515" i="1"/>
  <c r="AE513" i="1"/>
  <c r="AE510" i="1"/>
  <c r="AE508" i="1"/>
  <c r="AE506" i="1"/>
  <c r="AE504" i="1"/>
  <c r="AE501" i="1"/>
  <c r="AE496" i="1"/>
  <c r="AE495" i="1" s="1"/>
  <c r="AE493" i="1"/>
  <c r="AE491" i="1"/>
  <c r="AE481" i="1"/>
  <c r="AE477" i="1"/>
  <c r="AE475" i="1"/>
  <c r="AE466" i="1"/>
  <c r="AE463" i="1"/>
  <c r="AE461" i="1"/>
  <c r="AE457" i="1"/>
  <c r="AE454" i="1"/>
  <c r="AE453" i="1" s="1"/>
  <c r="AE451" i="1"/>
  <c r="AE449" i="1"/>
  <c r="AE444" i="1"/>
  <c r="AE429" i="1"/>
  <c r="AE427" i="1"/>
  <c r="AE422" i="1"/>
  <c r="AE417" i="1"/>
  <c r="AE416" i="1" s="1"/>
  <c r="AE413" i="1"/>
  <c r="AE412" i="1" s="1"/>
  <c r="AE410" i="1"/>
  <c r="AE408" i="1"/>
  <c r="AE406" i="1"/>
  <c r="AE395" i="1"/>
  <c r="AE393" i="1"/>
  <c r="AE389" i="1"/>
  <c r="AE386" i="1"/>
  <c r="AE380" i="1"/>
  <c r="AE379" i="1" s="1"/>
  <c r="AE375" i="1"/>
  <c r="AE374" i="1" s="1"/>
  <c r="AE350" i="1"/>
  <c r="AE348" i="1"/>
  <c r="AE345" i="1"/>
  <c r="AE341" i="1"/>
  <c r="AE337" i="1"/>
  <c r="AE333" i="1"/>
  <c r="AE329" i="1"/>
  <c r="AE328" i="1" s="1"/>
  <c r="AE324" i="1"/>
  <c r="AE323" i="1" s="1"/>
  <c r="AE320" i="1"/>
  <c r="AE319" i="1" s="1"/>
  <c r="AE317" i="1"/>
  <c r="AE316" i="1" s="1"/>
  <c r="AE314" i="1"/>
  <c r="AE311" i="1"/>
  <c r="AE310" i="1" s="1"/>
  <c r="AE308" i="1"/>
  <c r="AE304" i="1"/>
  <c r="AE302" i="1"/>
  <c r="AE299" i="1"/>
  <c r="AE298" i="1" s="1"/>
  <c r="AE293" i="1"/>
  <c r="AE291" i="1"/>
  <c r="AE250" i="1"/>
  <c r="AE247" i="1"/>
  <c r="AE246" i="1" s="1"/>
  <c r="AE244" i="1"/>
  <c r="AE238" i="1"/>
  <c r="AE237" i="1" s="1"/>
  <c r="AE234" i="1"/>
  <c r="AE232" i="1"/>
  <c r="AE229" i="1"/>
  <c r="AE228" i="1" s="1"/>
  <c r="AE226" i="1"/>
  <c r="AE225" i="1" s="1"/>
  <c r="AE223" i="1"/>
  <c r="AE221" i="1"/>
  <c r="AE214" i="1"/>
  <c r="AE212" i="1"/>
  <c r="AE210" i="1"/>
  <c r="AE200" i="1"/>
  <c r="AE193" i="1"/>
  <c r="AE187" i="1"/>
  <c r="AE186" i="1" s="1"/>
  <c r="AE181" i="1"/>
  <c r="AE179" i="1"/>
  <c r="AE170" i="1"/>
  <c r="AE169" i="1" s="1"/>
  <c r="AE166" i="1"/>
  <c r="AE164" i="1"/>
  <c r="AE150" i="1"/>
  <c r="AE149" i="1" s="1"/>
  <c r="AE145" i="1"/>
  <c r="AE144" i="1" s="1"/>
  <c r="AE143" i="1" s="1"/>
  <c r="AE141" i="1"/>
  <c r="AE140" i="1" s="1"/>
  <c r="AE139" i="1" s="1"/>
  <c r="AE119" i="1"/>
  <c r="AE117" i="1"/>
  <c r="AE111" i="1"/>
  <c r="AE109" i="1"/>
  <c r="AE99" i="1"/>
  <c r="AE97" i="1"/>
  <c r="AE95" i="1"/>
  <c r="AE92" i="1"/>
  <c r="AE89" i="1"/>
  <c r="AE84" i="1"/>
  <c r="AE82" i="1"/>
  <c r="AE80" i="1"/>
  <c r="AE74" i="1"/>
  <c r="AE70" i="1"/>
  <c r="AE59" i="1"/>
  <c r="AE57" i="1"/>
  <c r="AE55" i="1"/>
  <c r="AE52" i="1"/>
  <c r="AE48" i="1"/>
  <c r="AE41" i="1"/>
  <c r="AE37" i="1"/>
  <c r="AE161" i="1" l="1"/>
  <c r="AE160" i="1" s="1"/>
  <c r="AE65" i="1"/>
  <c r="AE301" i="1"/>
  <c r="AE297" i="1" s="1"/>
  <c r="AE583" i="1"/>
  <c r="AE582" i="1" s="1"/>
  <c r="AE332" i="1"/>
  <c r="AE322" i="1" s="1"/>
  <c r="AE659" i="1"/>
  <c r="AE658" i="1" s="1"/>
  <c r="AE641" i="1"/>
  <c r="AE640" i="1" s="1"/>
  <c r="AE503" i="1"/>
  <c r="AE489" i="1"/>
  <c r="AE243" i="1"/>
  <c r="AE178" i="1"/>
  <c r="AE313" i="1"/>
  <c r="AE199" i="1"/>
  <c r="AE307" i="1"/>
  <c r="AE209" i="1"/>
  <c r="AE249" i="1"/>
  <c r="AE456" i="1"/>
  <c r="AE577" i="1"/>
  <c r="AE385" i="1"/>
  <c r="AE717" i="1"/>
  <c r="AE767" i="1"/>
  <c r="AE528" i="1"/>
  <c r="AE561" i="1"/>
  <c r="AE557" i="1" s="1"/>
  <c r="AE689" i="1"/>
  <c r="AE683" i="1" s="1"/>
  <c r="AE634" i="1"/>
  <c r="AE624" i="1" s="1"/>
  <c r="AE148" i="1"/>
  <c r="AE190" i="1"/>
  <c r="AE344" i="1"/>
  <c r="AE710" i="1"/>
  <c r="AE30" i="1"/>
  <c r="AE216" i="1"/>
  <c r="AE231" i="1"/>
  <c r="AE290" i="1"/>
  <c r="AE405" i="1"/>
  <c r="AE415" i="1"/>
  <c r="AE448" i="1"/>
  <c r="AE468" i="1"/>
  <c r="AE532" i="1"/>
  <c r="AE758" i="1"/>
  <c r="AC568" i="1"/>
  <c r="AC561" i="1" s="1"/>
  <c r="AD569" i="1"/>
  <c r="AF569" i="1" s="1"/>
  <c r="AH569" i="1" s="1"/>
  <c r="AJ569" i="1" s="1"/>
  <c r="AL569" i="1" s="1"/>
  <c r="AN569" i="1" s="1"/>
  <c r="AP569" i="1" s="1"/>
  <c r="AR569" i="1" s="1"/>
  <c r="AT569" i="1" s="1"/>
  <c r="AV569" i="1" s="1"/>
  <c r="AX569" i="1" s="1"/>
  <c r="AZ569" i="1" s="1"/>
  <c r="BB569" i="1" s="1"/>
  <c r="BD569" i="1" s="1"/>
  <c r="BF569" i="1" s="1"/>
  <c r="BH569" i="1" s="1"/>
  <c r="BJ569" i="1" s="1"/>
  <c r="BL569" i="1" s="1"/>
  <c r="BN569" i="1" s="1"/>
  <c r="AE29" i="1" l="1"/>
  <c r="AD568" i="1"/>
  <c r="AF568" i="1" s="1"/>
  <c r="AH568" i="1" s="1"/>
  <c r="AJ568" i="1" s="1"/>
  <c r="AL568" i="1" s="1"/>
  <c r="AN568" i="1" s="1"/>
  <c r="AP568" i="1" s="1"/>
  <c r="AR568" i="1" s="1"/>
  <c r="AT568" i="1" s="1"/>
  <c r="AV568" i="1" s="1"/>
  <c r="AX568" i="1" s="1"/>
  <c r="AZ568" i="1" s="1"/>
  <c r="BB568" i="1" s="1"/>
  <c r="BD568" i="1" s="1"/>
  <c r="BF568" i="1" s="1"/>
  <c r="BH568" i="1" s="1"/>
  <c r="BJ568" i="1" s="1"/>
  <c r="BL568" i="1" s="1"/>
  <c r="BN568" i="1" s="1"/>
  <c r="AE443" i="1"/>
  <c r="AE576" i="1"/>
  <c r="AE306" i="1"/>
  <c r="AE138" i="1"/>
  <c r="AE343" i="1"/>
  <c r="AE398" i="1"/>
  <c r="AE531" i="1"/>
  <c r="AE522" i="1"/>
  <c r="AE755" i="1"/>
  <c r="AE622" i="1"/>
  <c r="AE548" i="1"/>
  <c r="AE289" i="1"/>
  <c r="AE177" i="1"/>
  <c r="AD81" i="1"/>
  <c r="AF81" i="1" s="1"/>
  <c r="AH81" i="1" s="1"/>
  <c r="AJ81" i="1" s="1"/>
  <c r="AL81" i="1" s="1"/>
  <c r="AN81" i="1" s="1"/>
  <c r="AP81" i="1" s="1"/>
  <c r="AR81" i="1" s="1"/>
  <c r="AT81" i="1" s="1"/>
  <c r="AV81" i="1" s="1"/>
  <c r="AX81" i="1" s="1"/>
  <c r="AZ81" i="1" s="1"/>
  <c r="BB81" i="1" s="1"/>
  <c r="BD81" i="1" s="1"/>
  <c r="BF81" i="1" s="1"/>
  <c r="BH81" i="1" s="1"/>
  <c r="BJ81" i="1" s="1"/>
  <c r="BL81" i="1" s="1"/>
  <c r="BN81" i="1" s="1"/>
  <c r="AC80" i="1"/>
  <c r="AD80" i="1" s="1"/>
  <c r="AF80" i="1" s="1"/>
  <c r="AH80" i="1" s="1"/>
  <c r="AJ80" i="1" s="1"/>
  <c r="AL80" i="1" s="1"/>
  <c r="AN80" i="1" s="1"/>
  <c r="AP80" i="1" s="1"/>
  <c r="AR80" i="1" s="1"/>
  <c r="AT80" i="1" s="1"/>
  <c r="AV80" i="1" s="1"/>
  <c r="AX80" i="1" s="1"/>
  <c r="AZ80" i="1" s="1"/>
  <c r="BB80" i="1" s="1"/>
  <c r="BD80" i="1" s="1"/>
  <c r="BF80" i="1" s="1"/>
  <c r="BH80" i="1" s="1"/>
  <c r="BJ80" i="1" s="1"/>
  <c r="BL80" i="1" s="1"/>
  <c r="BN80" i="1" s="1"/>
  <c r="AD120" i="1"/>
  <c r="AF120" i="1" s="1"/>
  <c r="AH120" i="1" s="1"/>
  <c r="AJ120" i="1" s="1"/>
  <c r="AL120" i="1" s="1"/>
  <c r="AN120" i="1" s="1"/>
  <c r="AP120" i="1" s="1"/>
  <c r="AR120" i="1" s="1"/>
  <c r="AT120" i="1" s="1"/>
  <c r="AV120" i="1" s="1"/>
  <c r="AX120" i="1" s="1"/>
  <c r="AZ120" i="1" s="1"/>
  <c r="BB120" i="1" s="1"/>
  <c r="BD120" i="1" s="1"/>
  <c r="BF120" i="1" s="1"/>
  <c r="BH120" i="1" s="1"/>
  <c r="BJ120" i="1" s="1"/>
  <c r="BL120" i="1" s="1"/>
  <c r="BN120" i="1" s="1"/>
  <c r="AD118" i="1"/>
  <c r="AF118" i="1" s="1"/>
  <c r="AH118" i="1" s="1"/>
  <c r="AJ118" i="1" s="1"/>
  <c r="AL118" i="1" s="1"/>
  <c r="AN118" i="1" s="1"/>
  <c r="AP118" i="1" s="1"/>
  <c r="AR118" i="1" s="1"/>
  <c r="AT118" i="1" s="1"/>
  <c r="AV118" i="1" s="1"/>
  <c r="AX118" i="1" s="1"/>
  <c r="AZ118" i="1" s="1"/>
  <c r="BB118" i="1" s="1"/>
  <c r="BD118" i="1" s="1"/>
  <c r="BF118" i="1" s="1"/>
  <c r="BH118" i="1" s="1"/>
  <c r="BJ118" i="1" s="1"/>
  <c r="BL118" i="1" s="1"/>
  <c r="BN118" i="1" s="1"/>
  <c r="AC119" i="1"/>
  <c r="AD119" i="1" s="1"/>
  <c r="AF119" i="1" s="1"/>
  <c r="AH119" i="1" s="1"/>
  <c r="AJ119" i="1" s="1"/>
  <c r="AL119" i="1" s="1"/>
  <c r="AN119" i="1" s="1"/>
  <c r="AP119" i="1" s="1"/>
  <c r="AR119" i="1" s="1"/>
  <c r="AT119" i="1" s="1"/>
  <c r="AV119" i="1" s="1"/>
  <c r="AX119" i="1" s="1"/>
  <c r="AZ119" i="1" s="1"/>
  <c r="BB119" i="1" s="1"/>
  <c r="BD119" i="1" s="1"/>
  <c r="BF119" i="1" s="1"/>
  <c r="BH119" i="1" s="1"/>
  <c r="BJ119" i="1" s="1"/>
  <c r="BL119" i="1" s="1"/>
  <c r="BN119" i="1" s="1"/>
  <c r="AC117" i="1"/>
  <c r="AD117" i="1" s="1"/>
  <c r="AF117" i="1" s="1"/>
  <c r="AH117" i="1" s="1"/>
  <c r="AJ117" i="1" s="1"/>
  <c r="AL117" i="1" s="1"/>
  <c r="AN117" i="1" s="1"/>
  <c r="AP117" i="1" s="1"/>
  <c r="AR117" i="1" s="1"/>
  <c r="AT117" i="1" s="1"/>
  <c r="AV117" i="1" s="1"/>
  <c r="AX117" i="1" s="1"/>
  <c r="AZ117" i="1" s="1"/>
  <c r="BB117" i="1" s="1"/>
  <c r="BD117" i="1" s="1"/>
  <c r="BF117" i="1" s="1"/>
  <c r="BH117" i="1" s="1"/>
  <c r="BJ117" i="1" s="1"/>
  <c r="BL117" i="1" s="1"/>
  <c r="BN117" i="1" s="1"/>
  <c r="AD251" i="1"/>
  <c r="AF251" i="1" s="1"/>
  <c r="AH251" i="1" s="1"/>
  <c r="AJ251" i="1" s="1"/>
  <c r="AL251" i="1" s="1"/>
  <c r="AN251" i="1" s="1"/>
  <c r="AP251" i="1" s="1"/>
  <c r="AR251" i="1" s="1"/>
  <c r="AT251" i="1" s="1"/>
  <c r="AV251" i="1" s="1"/>
  <c r="AX251" i="1" s="1"/>
  <c r="AZ251" i="1" s="1"/>
  <c r="BB251" i="1" s="1"/>
  <c r="BD251" i="1" s="1"/>
  <c r="BF251" i="1" s="1"/>
  <c r="BH251" i="1" s="1"/>
  <c r="BJ251" i="1" s="1"/>
  <c r="BL251" i="1" s="1"/>
  <c r="BN251" i="1" s="1"/>
  <c r="AC250" i="1"/>
  <c r="AD250" i="1" s="1"/>
  <c r="AF250" i="1" s="1"/>
  <c r="AH250" i="1" s="1"/>
  <c r="AJ250" i="1" s="1"/>
  <c r="AL250" i="1" s="1"/>
  <c r="AN250" i="1" s="1"/>
  <c r="AP250" i="1" s="1"/>
  <c r="AR250" i="1" s="1"/>
  <c r="AT250" i="1" s="1"/>
  <c r="AV250" i="1" s="1"/>
  <c r="AX250" i="1" s="1"/>
  <c r="AZ250" i="1" s="1"/>
  <c r="BB250" i="1" s="1"/>
  <c r="BD250" i="1" s="1"/>
  <c r="BF250" i="1" s="1"/>
  <c r="BH250" i="1" s="1"/>
  <c r="BJ250" i="1" s="1"/>
  <c r="BL250" i="1" s="1"/>
  <c r="BN250" i="1" s="1"/>
  <c r="AC193" i="1"/>
  <c r="AD195" i="1"/>
  <c r="AF195" i="1" s="1"/>
  <c r="AH195" i="1" s="1"/>
  <c r="AJ195" i="1" s="1"/>
  <c r="AL195" i="1" s="1"/>
  <c r="AN195" i="1" s="1"/>
  <c r="AP195" i="1" s="1"/>
  <c r="AR195" i="1" s="1"/>
  <c r="AT195" i="1" s="1"/>
  <c r="AV195" i="1" s="1"/>
  <c r="AX195" i="1" s="1"/>
  <c r="AZ195" i="1" s="1"/>
  <c r="BB195" i="1" s="1"/>
  <c r="BD195" i="1" s="1"/>
  <c r="BF195" i="1" s="1"/>
  <c r="BH195" i="1" s="1"/>
  <c r="BJ195" i="1" s="1"/>
  <c r="BL195" i="1" s="1"/>
  <c r="BN195" i="1" s="1"/>
  <c r="AC540" i="1"/>
  <c r="AC150" i="1"/>
  <c r="AC149" i="1" s="1"/>
  <c r="AC148" i="1" s="1"/>
  <c r="AE567" i="1" l="1"/>
  <c r="AE621" i="1"/>
  <c r="AE519" i="1"/>
  <c r="AE397" i="1"/>
  <c r="AC249" i="1"/>
  <c r="AD249" i="1" s="1"/>
  <c r="AF249" i="1" s="1"/>
  <c r="AH249" i="1" s="1"/>
  <c r="AJ249" i="1" s="1"/>
  <c r="AL249" i="1" s="1"/>
  <c r="AN249" i="1" s="1"/>
  <c r="AP249" i="1" s="1"/>
  <c r="AR249" i="1" s="1"/>
  <c r="AT249" i="1" s="1"/>
  <c r="AV249" i="1" s="1"/>
  <c r="AX249" i="1" s="1"/>
  <c r="AZ249" i="1" s="1"/>
  <c r="BB249" i="1" s="1"/>
  <c r="BD249" i="1" s="1"/>
  <c r="BF249" i="1" s="1"/>
  <c r="BH249" i="1" s="1"/>
  <c r="BJ249" i="1" s="1"/>
  <c r="BL249" i="1" s="1"/>
  <c r="BN249" i="1" s="1"/>
  <c r="AC109" i="1"/>
  <c r="AD109" i="1" s="1"/>
  <c r="AF109" i="1" s="1"/>
  <c r="AH109" i="1" s="1"/>
  <c r="AJ109" i="1" s="1"/>
  <c r="AL109" i="1" s="1"/>
  <c r="AN109" i="1" s="1"/>
  <c r="AP109" i="1" s="1"/>
  <c r="AR109" i="1" s="1"/>
  <c r="AT109" i="1" s="1"/>
  <c r="AV109" i="1" s="1"/>
  <c r="AX109" i="1" s="1"/>
  <c r="AZ109" i="1" s="1"/>
  <c r="BB109" i="1" s="1"/>
  <c r="BD109" i="1" s="1"/>
  <c r="BF109" i="1" s="1"/>
  <c r="BH109" i="1" s="1"/>
  <c r="BJ109" i="1" s="1"/>
  <c r="BL109" i="1" s="1"/>
  <c r="BN109" i="1" s="1"/>
  <c r="AD110" i="1"/>
  <c r="AF110" i="1" s="1"/>
  <c r="AH110" i="1" s="1"/>
  <c r="AJ110" i="1" s="1"/>
  <c r="AL110" i="1" s="1"/>
  <c r="AN110" i="1" s="1"/>
  <c r="AP110" i="1" s="1"/>
  <c r="AR110" i="1" s="1"/>
  <c r="AT110" i="1" s="1"/>
  <c r="AV110" i="1" s="1"/>
  <c r="AX110" i="1" s="1"/>
  <c r="AZ110" i="1" s="1"/>
  <c r="BB110" i="1" s="1"/>
  <c r="BD110" i="1" s="1"/>
  <c r="BF110" i="1" s="1"/>
  <c r="BH110" i="1" s="1"/>
  <c r="BJ110" i="1" s="1"/>
  <c r="BL110" i="1" s="1"/>
  <c r="BN110" i="1" s="1"/>
  <c r="AE619" i="1" l="1"/>
  <c r="AE384" i="1"/>
  <c r="AE790" i="1" s="1"/>
  <c r="AD112" i="1"/>
  <c r="AF112" i="1" s="1"/>
  <c r="AH112" i="1" s="1"/>
  <c r="AJ112" i="1" s="1"/>
  <c r="AL112" i="1" s="1"/>
  <c r="AN112" i="1" s="1"/>
  <c r="AP112" i="1" s="1"/>
  <c r="AR112" i="1" s="1"/>
  <c r="AT112" i="1" s="1"/>
  <c r="AV112" i="1" s="1"/>
  <c r="AX112" i="1" s="1"/>
  <c r="AZ112" i="1" s="1"/>
  <c r="BB112" i="1" s="1"/>
  <c r="BD112" i="1" s="1"/>
  <c r="BF112" i="1" s="1"/>
  <c r="BH112" i="1" s="1"/>
  <c r="BJ112" i="1" s="1"/>
  <c r="BL112" i="1" s="1"/>
  <c r="BN112" i="1" s="1"/>
  <c r="AD113" i="1"/>
  <c r="AF113" i="1" s="1"/>
  <c r="AH113" i="1" s="1"/>
  <c r="AJ113" i="1" s="1"/>
  <c r="AL113" i="1" s="1"/>
  <c r="AN113" i="1" s="1"/>
  <c r="AP113" i="1" s="1"/>
  <c r="AR113" i="1" s="1"/>
  <c r="AT113" i="1" s="1"/>
  <c r="AV113" i="1" s="1"/>
  <c r="AX113" i="1" s="1"/>
  <c r="AZ113" i="1" s="1"/>
  <c r="BB113" i="1" s="1"/>
  <c r="BD113" i="1" s="1"/>
  <c r="BF113" i="1" s="1"/>
  <c r="BH113" i="1" s="1"/>
  <c r="BJ113" i="1" s="1"/>
  <c r="BL113" i="1" s="1"/>
  <c r="BN113" i="1" s="1"/>
  <c r="AD114" i="1"/>
  <c r="AF114" i="1" s="1"/>
  <c r="AH114" i="1" s="1"/>
  <c r="AJ114" i="1" s="1"/>
  <c r="AL114" i="1" s="1"/>
  <c r="AN114" i="1" s="1"/>
  <c r="AP114" i="1" s="1"/>
  <c r="AR114" i="1" s="1"/>
  <c r="AT114" i="1" s="1"/>
  <c r="AV114" i="1" s="1"/>
  <c r="AX114" i="1" s="1"/>
  <c r="AZ114" i="1" s="1"/>
  <c r="BB114" i="1" s="1"/>
  <c r="BD114" i="1" s="1"/>
  <c r="BF114" i="1" s="1"/>
  <c r="BH114" i="1" s="1"/>
  <c r="BJ114" i="1" s="1"/>
  <c r="BL114" i="1" s="1"/>
  <c r="BN114" i="1" s="1"/>
  <c r="AD115" i="1"/>
  <c r="AF115" i="1" s="1"/>
  <c r="AH115" i="1" s="1"/>
  <c r="AJ115" i="1" s="1"/>
  <c r="AL115" i="1" s="1"/>
  <c r="AN115" i="1" s="1"/>
  <c r="AP115" i="1" s="1"/>
  <c r="AR115" i="1" s="1"/>
  <c r="AT115" i="1" s="1"/>
  <c r="AV115" i="1" s="1"/>
  <c r="AX115" i="1" s="1"/>
  <c r="AZ115" i="1" s="1"/>
  <c r="BB115" i="1" s="1"/>
  <c r="BD115" i="1" s="1"/>
  <c r="BF115" i="1" s="1"/>
  <c r="BH115" i="1" s="1"/>
  <c r="BJ115" i="1" s="1"/>
  <c r="BL115" i="1" s="1"/>
  <c r="BN115" i="1" s="1"/>
  <c r="AC82" i="1"/>
  <c r="AD82" i="1" s="1"/>
  <c r="AF82" i="1" s="1"/>
  <c r="AH82" i="1" s="1"/>
  <c r="AJ82" i="1" s="1"/>
  <c r="AL82" i="1" s="1"/>
  <c r="AN82" i="1" s="1"/>
  <c r="AP82" i="1" s="1"/>
  <c r="AR82" i="1" s="1"/>
  <c r="AT82" i="1" s="1"/>
  <c r="AV82" i="1" s="1"/>
  <c r="AX82" i="1" s="1"/>
  <c r="AZ82" i="1" s="1"/>
  <c r="BB82" i="1" s="1"/>
  <c r="BD82" i="1" s="1"/>
  <c r="BF82" i="1" s="1"/>
  <c r="BH82" i="1" s="1"/>
  <c r="BJ82" i="1" s="1"/>
  <c r="BL82" i="1" s="1"/>
  <c r="BN82" i="1" s="1"/>
  <c r="AD83" i="1"/>
  <c r="AF83" i="1" s="1"/>
  <c r="AH83" i="1" s="1"/>
  <c r="AJ83" i="1" s="1"/>
  <c r="AL83" i="1" s="1"/>
  <c r="AN83" i="1" s="1"/>
  <c r="AP83" i="1" s="1"/>
  <c r="AR83" i="1" s="1"/>
  <c r="AT83" i="1" s="1"/>
  <c r="AV83" i="1" s="1"/>
  <c r="AX83" i="1" s="1"/>
  <c r="AZ83" i="1" s="1"/>
  <c r="BB83" i="1" s="1"/>
  <c r="BD83" i="1" s="1"/>
  <c r="BF83" i="1" s="1"/>
  <c r="BH83" i="1" s="1"/>
  <c r="BJ83" i="1" s="1"/>
  <c r="BL83" i="1" s="1"/>
  <c r="BN83" i="1" s="1"/>
  <c r="AC59" i="1"/>
  <c r="AD59" i="1" s="1"/>
  <c r="AF59" i="1" s="1"/>
  <c r="AH59" i="1" s="1"/>
  <c r="AJ59" i="1" s="1"/>
  <c r="AL59" i="1" s="1"/>
  <c r="AN59" i="1" s="1"/>
  <c r="AP59" i="1" s="1"/>
  <c r="AR59" i="1" s="1"/>
  <c r="AT59" i="1" s="1"/>
  <c r="AV59" i="1" s="1"/>
  <c r="AX59" i="1" s="1"/>
  <c r="AZ59" i="1" s="1"/>
  <c r="BB59" i="1" s="1"/>
  <c r="BD59" i="1" s="1"/>
  <c r="BF59" i="1" s="1"/>
  <c r="BH59" i="1" s="1"/>
  <c r="BJ59" i="1" s="1"/>
  <c r="BL59" i="1" s="1"/>
  <c r="BN59" i="1" s="1"/>
  <c r="AD60" i="1"/>
  <c r="AF60" i="1" s="1"/>
  <c r="AH60" i="1" s="1"/>
  <c r="AJ60" i="1" s="1"/>
  <c r="AL60" i="1" s="1"/>
  <c r="AN60" i="1" s="1"/>
  <c r="AP60" i="1" s="1"/>
  <c r="AR60" i="1" s="1"/>
  <c r="AT60" i="1" s="1"/>
  <c r="AV60" i="1" s="1"/>
  <c r="AX60" i="1" s="1"/>
  <c r="AZ60" i="1" s="1"/>
  <c r="BB60" i="1" s="1"/>
  <c r="BD60" i="1" s="1"/>
  <c r="BF60" i="1" s="1"/>
  <c r="BH60" i="1" s="1"/>
  <c r="BJ60" i="1" s="1"/>
  <c r="BL60" i="1" s="1"/>
  <c r="BN60" i="1" s="1"/>
  <c r="AE618" i="1" l="1"/>
  <c r="AC787" i="1"/>
  <c r="AC785" i="1"/>
  <c r="AC781" i="1"/>
  <c r="AC777" i="1"/>
  <c r="AC776" i="1" s="1"/>
  <c r="AC771" i="1"/>
  <c r="AC768" i="1"/>
  <c r="AC761" i="1"/>
  <c r="AC759" i="1"/>
  <c r="AC756" i="1"/>
  <c r="AC751" i="1"/>
  <c r="AC750" i="1" s="1"/>
  <c r="AC744" i="1"/>
  <c r="AC743" i="1" s="1"/>
  <c r="AC730" i="1"/>
  <c r="AC726" i="1"/>
  <c r="AC711" i="1"/>
  <c r="AC710" i="1" s="1"/>
  <c r="AC707" i="1"/>
  <c r="AC701" i="1"/>
  <c r="AC698" i="1"/>
  <c r="AC695" i="1"/>
  <c r="AC692" i="1"/>
  <c r="AC690" i="1"/>
  <c r="AC685" i="1"/>
  <c r="AC684" i="1" s="1"/>
  <c r="AC676" i="1"/>
  <c r="AC675" i="1" s="1"/>
  <c r="AC674" i="1" s="1"/>
  <c r="AC671" i="1" s="1"/>
  <c r="AC670" i="1" s="1"/>
  <c r="AC667" i="1"/>
  <c r="AC666" i="1" s="1"/>
  <c r="AC663" i="1"/>
  <c r="AC662" i="1" s="1"/>
  <c r="AC660" i="1"/>
  <c r="AC656" i="1"/>
  <c r="AC655" i="1" s="1"/>
  <c r="AC650" i="1" s="1"/>
  <c r="AC648" i="1"/>
  <c r="AC646" i="1"/>
  <c r="AC645" i="1" s="1"/>
  <c r="AC643" i="1"/>
  <c r="AC642" i="1" s="1"/>
  <c r="AC635" i="1"/>
  <c r="AC634" i="1" s="1"/>
  <c r="AC632" i="1"/>
  <c r="AC631" i="1" s="1"/>
  <c r="AC629" i="1"/>
  <c r="AC628" i="1" s="1"/>
  <c r="AC626" i="1"/>
  <c r="AC625" i="1" s="1"/>
  <c r="AC612" i="1"/>
  <c r="AC609" i="1"/>
  <c r="AC607" i="1"/>
  <c r="AC604" i="1"/>
  <c r="AC598" i="1"/>
  <c r="AC592" i="1" s="1"/>
  <c r="AC590" i="1"/>
  <c r="AC586" i="1"/>
  <c r="AC585" i="1"/>
  <c r="AC578" i="1"/>
  <c r="AC577" i="1" s="1"/>
  <c r="AC576" i="1" s="1"/>
  <c r="AC567" i="1" s="1"/>
  <c r="AC563" i="1"/>
  <c r="AC559" i="1"/>
  <c r="AC558" i="1" s="1"/>
  <c r="AC557" i="1" s="1"/>
  <c r="AC548" i="1" s="1"/>
  <c r="AC543" i="1"/>
  <c r="AC539" i="1"/>
  <c r="AC537" i="1"/>
  <c r="AC529" i="1"/>
  <c r="AC528" i="1" s="1"/>
  <c r="AC526" i="1"/>
  <c r="AC525" i="1" s="1"/>
  <c r="AC523" i="1"/>
  <c r="AC517" i="1"/>
  <c r="AC515" i="1"/>
  <c r="AC513" i="1"/>
  <c r="AC510" i="1"/>
  <c r="AC508" i="1"/>
  <c r="AC506" i="1"/>
  <c r="AC504" i="1"/>
  <c r="AC501" i="1"/>
  <c r="AC496" i="1"/>
  <c r="AC495" i="1" s="1"/>
  <c r="AC493" i="1"/>
  <c r="AC491" i="1"/>
  <c r="AC481" i="1"/>
  <c r="AC477" i="1"/>
  <c r="AC468" i="1" s="1"/>
  <c r="AC475" i="1"/>
  <c r="AC466" i="1"/>
  <c r="AC463" i="1"/>
  <c r="AC461" i="1"/>
  <c r="AC457" i="1"/>
  <c r="AC454" i="1"/>
  <c r="AC453" i="1" s="1"/>
  <c r="AC451" i="1"/>
  <c r="AC449" i="1"/>
  <c r="AC444" i="1"/>
  <c r="AC429" i="1"/>
  <c r="AC427" i="1"/>
  <c r="AC422" i="1"/>
  <c r="AC417" i="1"/>
  <c r="AC416" i="1" s="1"/>
  <c r="AC413" i="1"/>
  <c r="AC412" i="1" s="1"/>
  <c r="AC410" i="1"/>
  <c r="AC408" i="1"/>
  <c r="AC406" i="1"/>
  <c r="AC395" i="1"/>
  <c r="AC393" i="1"/>
  <c r="AC389" i="1"/>
  <c r="AC386" i="1"/>
  <c r="AC380" i="1"/>
  <c r="AC379" i="1" s="1"/>
  <c r="AC375" i="1"/>
  <c r="AC374" i="1" s="1"/>
  <c r="AC350" i="1"/>
  <c r="AC348" i="1"/>
  <c r="AC345" i="1"/>
  <c r="AC341" i="1"/>
  <c r="AC337" i="1"/>
  <c r="AC333" i="1"/>
  <c r="AC329" i="1"/>
  <c r="AC328" i="1" s="1"/>
  <c r="AC324" i="1"/>
  <c r="AC323" i="1" s="1"/>
  <c r="AC320" i="1"/>
  <c r="AC319" i="1" s="1"/>
  <c r="AC317" i="1"/>
  <c r="AC316" i="1" s="1"/>
  <c r="AC314" i="1"/>
  <c r="AC313" i="1" s="1"/>
  <c r="AC311" i="1"/>
  <c r="AC310" i="1" s="1"/>
  <c r="AC308" i="1"/>
  <c r="AC307" i="1" s="1"/>
  <c r="AC304" i="1"/>
  <c r="AC302" i="1"/>
  <c r="AC299" i="1"/>
  <c r="AC298" i="1" s="1"/>
  <c r="AC293" i="1"/>
  <c r="AC291" i="1"/>
  <c r="AC247" i="1"/>
  <c r="AC246" i="1" s="1"/>
  <c r="AC244" i="1"/>
  <c r="AC243" i="1" s="1"/>
  <c r="AC238" i="1"/>
  <c r="AC237" i="1" s="1"/>
  <c r="AC234" i="1"/>
  <c r="AC232" i="1"/>
  <c r="AC229" i="1"/>
  <c r="AC228" i="1" s="1"/>
  <c r="AC226" i="1"/>
  <c r="AC225" i="1" s="1"/>
  <c r="AC223" i="1"/>
  <c r="AC221" i="1"/>
  <c r="AC214" i="1"/>
  <c r="AC212" i="1"/>
  <c r="AC210" i="1"/>
  <c r="AC200" i="1"/>
  <c r="AC199" i="1" s="1"/>
  <c r="AC190" i="1"/>
  <c r="AC187" i="1"/>
  <c r="AC186" i="1" s="1"/>
  <c r="AC181" i="1"/>
  <c r="AC179" i="1"/>
  <c r="AC170" i="1"/>
  <c r="AC169" i="1" s="1"/>
  <c r="AC164" i="1"/>
  <c r="AC161" i="1" s="1"/>
  <c r="AC145" i="1"/>
  <c r="AC144" i="1" s="1"/>
  <c r="AC143" i="1" s="1"/>
  <c r="AC141" i="1"/>
  <c r="AC140" i="1" s="1"/>
  <c r="AC139" i="1" s="1"/>
  <c r="AC111" i="1"/>
  <c r="AC99" i="1"/>
  <c r="AC97" i="1"/>
  <c r="AC95" i="1"/>
  <c r="AC92" i="1"/>
  <c r="AC89" i="1"/>
  <c r="AC84" i="1"/>
  <c r="AC74" i="1"/>
  <c r="AC70" i="1"/>
  <c r="AC57" i="1"/>
  <c r="AC55" i="1"/>
  <c r="AC52" i="1"/>
  <c r="AC48" i="1"/>
  <c r="AC41" i="1"/>
  <c r="AC37" i="1"/>
  <c r="AC160" i="1" l="1"/>
  <c r="AC301" i="1"/>
  <c r="AC297" i="1" s="1"/>
  <c r="AC717" i="1"/>
  <c r="AC415" i="1"/>
  <c r="AC405" i="1"/>
  <c r="AC398" i="1" s="1"/>
  <c r="AC397" i="1" s="1"/>
  <c r="AC178" i="1"/>
  <c r="AE616" i="1"/>
  <c r="AE601" i="1"/>
  <c r="AC65" i="1"/>
  <c r="AC536" i="1"/>
  <c r="AC532" i="1"/>
  <c r="AC659" i="1"/>
  <c r="AC658" i="1" s="1"/>
  <c r="AC30" i="1"/>
  <c r="AC209" i="1"/>
  <c r="AC216" i="1"/>
  <c r="AC138" i="1"/>
  <c r="AC231" i="1"/>
  <c r="AC758" i="1"/>
  <c r="AC755" i="1" s="1"/>
  <c r="AC767" i="1"/>
  <c r="AC344" i="1"/>
  <c r="AC343" i="1" s="1"/>
  <c r="AC306" i="1"/>
  <c r="AC385" i="1"/>
  <c r="AC689" i="1"/>
  <c r="AC683" i="1" s="1"/>
  <c r="AC456" i="1"/>
  <c r="AC290" i="1"/>
  <c r="AC289" i="1" s="1"/>
  <c r="AC332" i="1"/>
  <c r="AC322" i="1" s="1"/>
  <c r="AC448" i="1"/>
  <c r="AC641" i="1"/>
  <c r="AC640" i="1" s="1"/>
  <c r="AC503" i="1"/>
  <c r="AC624" i="1"/>
  <c r="AC622" i="1" s="1"/>
  <c r="AC621" i="1" s="1"/>
  <c r="AC619" i="1" s="1"/>
  <c r="AC618" i="1" s="1"/>
  <c r="AC616" i="1" s="1"/>
  <c r="AC615" i="1" s="1"/>
  <c r="AC489" i="1"/>
  <c r="AC583" i="1"/>
  <c r="AC582" i="1" s="1"/>
  <c r="AA92" i="1"/>
  <c r="AA598" i="1"/>
  <c r="AA646" i="1"/>
  <c r="AA643" i="1"/>
  <c r="AC531" i="1" l="1"/>
  <c r="AC177" i="1"/>
  <c r="AC384" i="1"/>
  <c r="AE615" i="1"/>
  <c r="AC443" i="1"/>
  <c r="AC29" i="1"/>
  <c r="AC522" i="1"/>
  <c r="AC601" i="1"/>
  <c r="AB58" i="1"/>
  <c r="AD58" i="1" s="1"/>
  <c r="AF58" i="1" s="1"/>
  <c r="AH58" i="1" s="1"/>
  <c r="AJ58" i="1" s="1"/>
  <c r="AL58" i="1" s="1"/>
  <c r="AN58" i="1" s="1"/>
  <c r="AP58" i="1" s="1"/>
  <c r="AR58" i="1" s="1"/>
  <c r="AT58" i="1" s="1"/>
  <c r="AV58" i="1" s="1"/>
  <c r="AX58" i="1" s="1"/>
  <c r="AZ58" i="1" s="1"/>
  <c r="BB58" i="1" s="1"/>
  <c r="BD58" i="1" s="1"/>
  <c r="BF58" i="1" s="1"/>
  <c r="BH58" i="1" s="1"/>
  <c r="BJ58" i="1" s="1"/>
  <c r="BL58" i="1" s="1"/>
  <c r="BN58" i="1" s="1"/>
  <c r="AA57" i="1"/>
  <c r="AB57" i="1" s="1"/>
  <c r="AD57" i="1" s="1"/>
  <c r="AF57" i="1" s="1"/>
  <c r="AH57" i="1" s="1"/>
  <c r="AJ57" i="1" s="1"/>
  <c r="AL57" i="1" s="1"/>
  <c r="AN57" i="1" s="1"/>
  <c r="AP57" i="1" s="1"/>
  <c r="AR57" i="1" s="1"/>
  <c r="AT57" i="1" s="1"/>
  <c r="AV57" i="1" s="1"/>
  <c r="AX57" i="1" s="1"/>
  <c r="AZ57" i="1" s="1"/>
  <c r="BB57" i="1" s="1"/>
  <c r="BD57" i="1" s="1"/>
  <c r="BF57" i="1" s="1"/>
  <c r="BH57" i="1" s="1"/>
  <c r="BJ57" i="1" s="1"/>
  <c r="BL57" i="1" s="1"/>
  <c r="BN57" i="1" s="1"/>
  <c r="AC519" i="1" l="1"/>
  <c r="AC790" i="1"/>
  <c r="AB476" i="1"/>
  <c r="AD476" i="1" s="1"/>
  <c r="AF476" i="1" s="1"/>
  <c r="AH476" i="1" s="1"/>
  <c r="AJ476" i="1" s="1"/>
  <c r="AL476" i="1" s="1"/>
  <c r="AN476" i="1" s="1"/>
  <c r="AP476" i="1" s="1"/>
  <c r="AR476" i="1" s="1"/>
  <c r="AT476" i="1" s="1"/>
  <c r="AV476" i="1" s="1"/>
  <c r="AX476" i="1" s="1"/>
  <c r="AZ476" i="1" s="1"/>
  <c r="BB476" i="1" s="1"/>
  <c r="BD476" i="1" s="1"/>
  <c r="BF476" i="1" s="1"/>
  <c r="BH476" i="1" s="1"/>
  <c r="BJ476" i="1" s="1"/>
  <c r="BL476" i="1" s="1"/>
  <c r="BN476" i="1" s="1"/>
  <c r="AA475" i="1"/>
  <c r="AB475" i="1" s="1"/>
  <c r="AD475" i="1" s="1"/>
  <c r="AF475" i="1" s="1"/>
  <c r="AH475" i="1" s="1"/>
  <c r="AJ475" i="1" s="1"/>
  <c r="AL475" i="1" s="1"/>
  <c r="AN475" i="1" s="1"/>
  <c r="AP475" i="1" s="1"/>
  <c r="AR475" i="1" s="1"/>
  <c r="AT475" i="1" s="1"/>
  <c r="AV475" i="1" s="1"/>
  <c r="AX475" i="1" s="1"/>
  <c r="AZ475" i="1" s="1"/>
  <c r="BB475" i="1" s="1"/>
  <c r="BD475" i="1" s="1"/>
  <c r="BF475" i="1" s="1"/>
  <c r="BH475" i="1" s="1"/>
  <c r="BJ475" i="1" s="1"/>
  <c r="BL475" i="1" s="1"/>
  <c r="BN475" i="1" s="1"/>
  <c r="AA477" i="1"/>
  <c r="AA504" i="1"/>
  <c r="AA293" i="1"/>
  <c r="AB194" i="1"/>
  <c r="AD194" i="1" s="1"/>
  <c r="AF194" i="1" s="1"/>
  <c r="AH194" i="1" s="1"/>
  <c r="AJ194" i="1" s="1"/>
  <c r="AL194" i="1" s="1"/>
  <c r="AN194" i="1" s="1"/>
  <c r="AP194" i="1" s="1"/>
  <c r="AR194" i="1" s="1"/>
  <c r="AT194" i="1" s="1"/>
  <c r="AV194" i="1" s="1"/>
  <c r="AX194" i="1" s="1"/>
  <c r="AZ194" i="1" s="1"/>
  <c r="BB194" i="1" s="1"/>
  <c r="BD194" i="1" s="1"/>
  <c r="BF194" i="1" s="1"/>
  <c r="BH194" i="1" s="1"/>
  <c r="BJ194" i="1" s="1"/>
  <c r="BL194" i="1" s="1"/>
  <c r="BN194" i="1" s="1"/>
  <c r="AA193" i="1"/>
  <c r="AB193" i="1" s="1"/>
  <c r="AD193" i="1" s="1"/>
  <c r="AF193" i="1" s="1"/>
  <c r="AH193" i="1" s="1"/>
  <c r="AJ193" i="1" s="1"/>
  <c r="AL193" i="1" s="1"/>
  <c r="AN193" i="1" s="1"/>
  <c r="AP193" i="1" s="1"/>
  <c r="AR193" i="1" s="1"/>
  <c r="AT193" i="1" s="1"/>
  <c r="AV193" i="1" s="1"/>
  <c r="AX193" i="1" s="1"/>
  <c r="AZ193" i="1" s="1"/>
  <c r="BB193" i="1" s="1"/>
  <c r="BD193" i="1" s="1"/>
  <c r="BF193" i="1" s="1"/>
  <c r="BH193" i="1" s="1"/>
  <c r="BJ193" i="1" s="1"/>
  <c r="BL193" i="1" s="1"/>
  <c r="BN193" i="1" s="1"/>
  <c r="AA190" i="1" l="1"/>
  <c r="AB190" i="1" s="1"/>
  <c r="AD190" i="1" s="1"/>
  <c r="AF190" i="1" s="1"/>
  <c r="AH190" i="1" s="1"/>
  <c r="AJ190" i="1" s="1"/>
  <c r="AL190" i="1" s="1"/>
  <c r="AN190" i="1" s="1"/>
  <c r="AP190" i="1" s="1"/>
  <c r="AR190" i="1" s="1"/>
  <c r="AT190" i="1" s="1"/>
  <c r="AV190" i="1" s="1"/>
  <c r="AX190" i="1" s="1"/>
  <c r="AZ190" i="1" s="1"/>
  <c r="BB190" i="1" s="1"/>
  <c r="BD190" i="1" s="1"/>
  <c r="BF190" i="1" s="1"/>
  <c r="BH190" i="1" s="1"/>
  <c r="BJ190" i="1" s="1"/>
  <c r="BL190" i="1" s="1"/>
  <c r="BN190" i="1" s="1"/>
  <c r="AA787" i="1"/>
  <c r="AA785" i="1"/>
  <c r="AA781" i="1"/>
  <c r="AA777" i="1"/>
  <c r="AA776" i="1" s="1"/>
  <c r="AA771" i="1"/>
  <c r="AA768" i="1"/>
  <c r="AA761" i="1"/>
  <c r="AA759" i="1"/>
  <c r="AA756" i="1"/>
  <c r="AA751" i="1"/>
  <c r="AA750" i="1" s="1"/>
  <c r="AA744" i="1"/>
  <c r="AA743" i="1" s="1"/>
  <c r="AA730" i="1"/>
  <c r="AA726" i="1"/>
  <c r="AA711" i="1"/>
  <c r="AA710" i="1" s="1"/>
  <c r="AA707" i="1"/>
  <c r="AA701" i="1"/>
  <c r="AA698" i="1"/>
  <c r="AA695" i="1"/>
  <c r="AA692" i="1"/>
  <c r="AA690" i="1"/>
  <c r="AA685" i="1"/>
  <c r="AA684" i="1" s="1"/>
  <c r="AA676" i="1"/>
  <c r="AA675" i="1" s="1"/>
  <c r="AA674" i="1" s="1"/>
  <c r="AA670" i="1"/>
  <c r="AA669" i="1" s="1"/>
  <c r="AA667" i="1"/>
  <c r="AA666" i="1" s="1"/>
  <c r="AA663" i="1"/>
  <c r="AA662" i="1" s="1"/>
  <c r="AA660" i="1"/>
  <c r="AA659" i="1" s="1"/>
  <c r="AA656" i="1"/>
  <c r="AA655" i="1" s="1"/>
  <c r="AA650" i="1" s="1"/>
  <c r="AA648" i="1"/>
  <c r="AA645" i="1"/>
  <c r="AA642" i="1"/>
  <c r="AA635" i="1"/>
  <c r="AA634" i="1" s="1"/>
  <c r="AA632" i="1"/>
  <c r="AA631" i="1" s="1"/>
  <c r="AA629" i="1"/>
  <c r="AA628" i="1" s="1"/>
  <c r="AA626" i="1"/>
  <c r="AA625" i="1" s="1"/>
  <c r="AA612" i="1"/>
  <c r="AA609" i="1"/>
  <c r="AA607" i="1"/>
  <c r="AA604" i="1"/>
  <c r="AA592" i="1"/>
  <c r="AA590" i="1"/>
  <c r="AA586" i="1"/>
  <c r="AA583" i="1" s="1"/>
  <c r="AA582" i="1" s="1"/>
  <c r="AA585" i="1"/>
  <c r="AA578" i="1"/>
  <c r="AA577" i="1" s="1"/>
  <c r="AA576" i="1" s="1"/>
  <c r="AA567" i="1" s="1"/>
  <c r="AA563" i="1"/>
  <c r="AA561" i="1"/>
  <c r="AA559" i="1"/>
  <c r="AA558" i="1" s="1"/>
  <c r="AA543" i="1"/>
  <c r="AA541" i="1"/>
  <c r="AA539" i="1" s="1"/>
  <c r="AA537" i="1"/>
  <c r="AA536" i="1" s="1"/>
  <c r="AA529" i="1"/>
  <c r="AA528" i="1" s="1"/>
  <c r="AA526" i="1"/>
  <c r="AA525" i="1" s="1"/>
  <c r="AA523" i="1"/>
  <c r="AA517" i="1"/>
  <c r="AA515" i="1"/>
  <c r="AA513" i="1"/>
  <c r="AA510" i="1"/>
  <c r="AA508" i="1"/>
  <c r="AA506" i="1"/>
  <c r="AA501" i="1"/>
  <c r="AA496" i="1"/>
  <c r="AA495" i="1" s="1"/>
  <c r="AA493" i="1"/>
  <c r="AA491" i="1"/>
  <c r="AA481" i="1"/>
  <c r="AA468" i="1"/>
  <c r="AA466" i="1"/>
  <c r="AA463" i="1"/>
  <c r="AA461" i="1"/>
  <c r="AA457" i="1"/>
  <c r="AA454" i="1"/>
  <c r="AA453" i="1" s="1"/>
  <c r="AA451" i="1"/>
  <c r="AA449" i="1"/>
  <c r="AA444" i="1"/>
  <c r="AA429" i="1"/>
  <c r="AA427" i="1"/>
  <c r="AA422" i="1"/>
  <c r="AA417" i="1"/>
  <c r="AA416" i="1" s="1"/>
  <c r="AA413" i="1"/>
  <c r="AA412" i="1" s="1"/>
  <c r="AA410" i="1"/>
  <c r="AA408" i="1"/>
  <c r="AA406" i="1"/>
  <c r="AA395" i="1"/>
  <c r="AA393" i="1"/>
  <c r="AA389" i="1"/>
  <c r="AA386" i="1"/>
  <c r="AA380" i="1"/>
  <c r="AA379" i="1" s="1"/>
  <c r="AA375" i="1"/>
  <c r="AA374" i="1" s="1"/>
  <c r="AA350" i="1"/>
  <c r="AA348" i="1"/>
  <c r="AA345" i="1"/>
  <c r="AA341" i="1"/>
  <c r="AA337" i="1"/>
  <c r="AA333" i="1"/>
  <c r="AA329" i="1"/>
  <c r="AA328" i="1" s="1"/>
  <c r="AA324" i="1"/>
  <c r="AA323" i="1" s="1"/>
  <c r="AA320" i="1"/>
  <c r="AA319" i="1" s="1"/>
  <c r="AA317" i="1"/>
  <c r="AA316" i="1" s="1"/>
  <c r="AA314" i="1"/>
  <c r="AA313" i="1" s="1"/>
  <c r="AA311" i="1"/>
  <c r="AA310" i="1" s="1"/>
  <c r="AA308" i="1"/>
  <c r="AA307" i="1" s="1"/>
  <c r="AA304" i="1"/>
  <c r="AA302" i="1"/>
  <c r="AA299" i="1"/>
  <c r="AA298" i="1" s="1"/>
  <c r="AA291" i="1"/>
  <c r="AA247" i="1"/>
  <c r="AA246" i="1" s="1"/>
  <c r="AA244" i="1"/>
  <c r="AA243" i="1" s="1"/>
  <c r="AA238" i="1"/>
  <c r="AA237" i="1" s="1"/>
  <c r="AA234" i="1"/>
  <c r="AA232" i="1"/>
  <c r="AA229" i="1"/>
  <c r="AA228" i="1" s="1"/>
  <c r="AA226" i="1"/>
  <c r="AA225" i="1" s="1"/>
  <c r="AA223" i="1"/>
  <c r="AA221" i="1"/>
  <c r="AA214" i="1"/>
  <c r="AA212" i="1"/>
  <c r="AA210" i="1"/>
  <c r="AA200" i="1"/>
  <c r="AA199" i="1" s="1"/>
  <c r="AA187" i="1"/>
  <c r="AA186" i="1" s="1"/>
  <c r="AA181" i="1"/>
  <c r="AA179" i="1"/>
  <c r="AA170" i="1"/>
  <c r="AA169" i="1" s="1"/>
  <c r="AA164" i="1"/>
  <c r="AA145" i="1"/>
  <c r="AA144" i="1" s="1"/>
  <c r="AA143" i="1" s="1"/>
  <c r="AA141" i="1"/>
  <c r="AA140" i="1" s="1"/>
  <c r="AA139" i="1" s="1"/>
  <c r="AA111" i="1"/>
  <c r="AA99" i="1"/>
  <c r="AA97" i="1"/>
  <c r="AA95" i="1"/>
  <c r="AA89" i="1"/>
  <c r="AA84" i="1"/>
  <c r="AA74" i="1"/>
  <c r="AA70" i="1"/>
  <c r="AA55" i="1"/>
  <c r="AA52" i="1"/>
  <c r="AA48" i="1"/>
  <c r="AA41" i="1"/>
  <c r="AA37" i="1"/>
  <c r="AA162" i="1" l="1"/>
  <c r="AA161" i="1"/>
  <c r="AA160" i="1" s="1"/>
  <c r="AA717" i="1"/>
  <c r="AA641" i="1"/>
  <c r="AA640" i="1" s="1"/>
  <c r="AA30" i="1"/>
  <c r="AA216" i="1"/>
  <c r="AA689" i="1"/>
  <c r="AA683" i="1" s="1"/>
  <c r="AA658" i="1"/>
  <c r="AA290" i="1"/>
  <c r="AA289" i="1" s="1"/>
  <c r="AA456" i="1"/>
  <c r="AA758" i="1"/>
  <c r="AA755" i="1" s="1"/>
  <c r="AA209" i="1"/>
  <c r="AA301" i="1"/>
  <c r="AA297" i="1" s="1"/>
  <c r="AA332" i="1"/>
  <c r="AA322" i="1" s="1"/>
  <c r="AA385" i="1"/>
  <c r="AA415" i="1"/>
  <c r="AA448" i="1"/>
  <c r="AA532" i="1"/>
  <c r="AA522" i="1" s="1"/>
  <c r="AA557" i="1"/>
  <c r="AA548" i="1" s="1"/>
  <c r="AA767" i="1"/>
  <c r="AA231" i="1"/>
  <c r="AA405" i="1"/>
  <c r="AA398" i="1" s="1"/>
  <c r="AA397" i="1" s="1"/>
  <c r="AA624" i="1"/>
  <c r="AA622" i="1" s="1"/>
  <c r="AA621" i="1" s="1"/>
  <c r="AA619" i="1" s="1"/>
  <c r="AA618" i="1" s="1"/>
  <c r="AA616" i="1" s="1"/>
  <c r="AA615" i="1" s="1"/>
  <c r="AA503" i="1"/>
  <c r="AA489" i="1"/>
  <c r="AA344" i="1"/>
  <c r="AA343" i="1" s="1"/>
  <c r="AA306" i="1"/>
  <c r="AA178" i="1"/>
  <c r="AA177" i="1" s="1"/>
  <c r="AA138" i="1"/>
  <c r="AA65" i="1"/>
  <c r="G214" i="1"/>
  <c r="I214" i="1" s="1"/>
  <c r="K214" i="1" s="1"/>
  <c r="M214" i="1" s="1"/>
  <c r="P214" i="1"/>
  <c r="R214" i="1"/>
  <c r="T214" i="1"/>
  <c r="X214" i="1"/>
  <c r="Y214" i="1"/>
  <c r="O215" i="1"/>
  <c r="Q215" i="1" s="1"/>
  <c r="S215" i="1" s="1"/>
  <c r="U215" i="1" s="1"/>
  <c r="W215" i="1" s="1"/>
  <c r="AA531" i="1" l="1"/>
  <c r="AA519" i="1" s="1"/>
  <c r="AA384" i="1"/>
  <c r="Z214" i="1"/>
  <c r="AB214" i="1" s="1"/>
  <c r="AD214" i="1" s="1"/>
  <c r="AF214" i="1" s="1"/>
  <c r="AH214" i="1" s="1"/>
  <c r="AJ214" i="1" s="1"/>
  <c r="AL214" i="1" s="1"/>
  <c r="AN214" i="1" s="1"/>
  <c r="AP214" i="1" s="1"/>
  <c r="AR214" i="1" s="1"/>
  <c r="AT214" i="1" s="1"/>
  <c r="AV214" i="1" s="1"/>
  <c r="AX214" i="1" s="1"/>
  <c r="AZ214" i="1" s="1"/>
  <c r="BB214" i="1" s="1"/>
  <c r="BD214" i="1" s="1"/>
  <c r="BF214" i="1" s="1"/>
  <c r="BH214" i="1" s="1"/>
  <c r="BJ214" i="1" s="1"/>
  <c r="BL214" i="1" s="1"/>
  <c r="BN214" i="1" s="1"/>
  <c r="AA29" i="1"/>
  <c r="AA601" i="1"/>
  <c r="AA443" i="1"/>
  <c r="Z215" i="1"/>
  <c r="AB215" i="1" s="1"/>
  <c r="AD215" i="1" s="1"/>
  <c r="AF215" i="1" s="1"/>
  <c r="AH215" i="1" s="1"/>
  <c r="AJ215" i="1" s="1"/>
  <c r="AL215" i="1" s="1"/>
  <c r="AN215" i="1" s="1"/>
  <c r="AP215" i="1" s="1"/>
  <c r="AR215" i="1" s="1"/>
  <c r="AT215" i="1" s="1"/>
  <c r="AV215" i="1" s="1"/>
  <c r="AX215" i="1" s="1"/>
  <c r="AZ215" i="1" s="1"/>
  <c r="BB215" i="1" s="1"/>
  <c r="BD215" i="1" s="1"/>
  <c r="BF215" i="1" s="1"/>
  <c r="BH215" i="1" s="1"/>
  <c r="BJ215" i="1" s="1"/>
  <c r="BL215" i="1" s="1"/>
  <c r="BN215" i="1" s="1"/>
  <c r="G302" i="1"/>
  <c r="I302" i="1" s="1"/>
  <c r="K302" i="1" s="1"/>
  <c r="M302" i="1" s="1"/>
  <c r="P302" i="1"/>
  <c r="R302" i="1"/>
  <c r="T302" i="1"/>
  <c r="X302" i="1"/>
  <c r="Y302" i="1"/>
  <c r="O303" i="1"/>
  <c r="Q303" i="1" s="1"/>
  <c r="S303" i="1" s="1"/>
  <c r="U303" i="1" s="1"/>
  <c r="W303" i="1" s="1"/>
  <c r="Y329" i="1"/>
  <c r="Z330" i="1"/>
  <c r="AB330" i="1" s="1"/>
  <c r="AD330" i="1" s="1"/>
  <c r="AF330" i="1" s="1"/>
  <c r="AH330" i="1" s="1"/>
  <c r="AJ330" i="1" s="1"/>
  <c r="AL330" i="1" s="1"/>
  <c r="AN330" i="1" s="1"/>
  <c r="AP330" i="1" s="1"/>
  <c r="AR330" i="1" s="1"/>
  <c r="AT330" i="1" s="1"/>
  <c r="AV330" i="1" s="1"/>
  <c r="AX330" i="1" s="1"/>
  <c r="AZ330" i="1" s="1"/>
  <c r="BB330" i="1" s="1"/>
  <c r="BD330" i="1" s="1"/>
  <c r="BF330" i="1" s="1"/>
  <c r="BH330" i="1" s="1"/>
  <c r="BJ330" i="1" s="1"/>
  <c r="BL330" i="1" s="1"/>
  <c r="BN330" i="1" s="1"/>
  <c r="Z349" i="1"/>
  <c r="AB349" i="1" s="1"/>
  <c r="AD349" i="1" s="1"/>
  <c r="AF349" i="1" s="1"/>
  <c r="AH349" i="1" s="1"/>
  <c r="AJ349" i="1" s="1"/>
  <c r="AL349" i="1" s="1"/>
  <c r="AN349" i="1" s="1"/>
  <c r="AP349" i="1" s="1"/>
  <c r="AR349" i="1" s="1"/>
  <c r="AT349" i="1" s="1"/>
  <c r="AV349" i="1" s="1"/>
  <c r="AX349" i="1" s="1"/>
  <c r="AZ349" i="1" s="1"/>
  <c r="BB349" i="1" s="1"/>
  <c r="BD349" i="1" s="1"/>
  <c r="BF349" i="1" s="1"/>
  <c r="BH349" i="1" s="1"/>
  <c r="BJ349" i="1" s="1"/>
  <c r="BL349" i="1" s="1"/>
  <c r="BN349" i="1" s="1"/>
  <c r="O348" i="1"/>
  <c r="Q348" i="1" s="1"/>
  <c r="S348" i="1" s="1"/>
  <c r="U348" i="1" s="1"/>
  <c r="W348" i="1" s="1"/>
  <c r="Y348" i="1"/>
  <c r="Y501" i="1"/>
  <c r="Z502" i="1"/>
  <c r="AB502" i="1" s="1"/>
  <c r="AD502" i="1" s="1"/>
  <c r="AF502" i="1" s="1"/>
  <c r="AH502" i="1" s="1"/>
  <c r="AJ502" i="1" s="1"/>
  <c r="AL502" i="1" s="1"/>
  <c r="AN502" i="1" s="1"/>
  <c r="AP502" i="1" s="1"/>
  <c r="AR502" i="1" s="1"/>
  <c r="AT502" i="1" s="1"/>
  <c r="AV502" i="1" s="1"/>
  <c r="AX502" i="1" s="1"/>
  <c r="AZ502" i="1" s="1"/>
  <c r="BB502" i="1" s="1"/>
  <c r="BD502" i="1" s="1"/>
  <c r="BF502" i="1" s="1"/>
  <c r="BH502" i="1" s="1"/>
  <c r="BJ502" i="1" s="1"/>
  <c r="BL502" i="1" s="1"/>
  <c r="BN502" i="1" s="1"/>
  <c r="Y496" i="1"/>
  <c r="Z499" i="1"/>
  <c r="AB499" i="1" s="1"/>
  <c r="AD499" i="1" s="1"/>
  <c r="AF499" i="1" s="1"/>
  <c r="AH499" i="1" s="1"/>
  <c r="AJ499" i="1" s="1"/>
  <c r="AL499" i="1" s="1"/>
  <c r="AN499" i="1" s="1"/>
  <c r="AP499" i="1" s="1"/>
  <c r="AR499" i="1" s="1"/>
  <c r="AT499" i="1" s="1"/>
  <c r="AV499" i="1" s="1"/>
  <c r="AX499" i="1" s="1"/>
  <c r="AZ499" i="1" s="1"/>
  <c r="BB499" i="1" s="1"/>
  <c r="BD499" i="1" s="1"/>
  <c r="BF499" i="1" s="1"/>
  <c r="BH499" i="1" s="1"/>
  <c r="BJ499" i="1" s="1"/>
  <c r="BL499" i="1" s="1"/>
  <c r="BN499" i="1" s="1"/>
  <c r="Y481" i="1"/>
  <c r="Z482" i="1"/>
  <c r="AB482" i="1" s="1"/>
  <c r="AD482" i="1" s="1"/>
  <c r="AF482" i="1" s="1"/>
  <c r="AH482" i="1" s="1"/>
  <c r="AJ482" i="1" s="1"/>
  <c r="AL482" i="1" s="1"/>
  <c r="AN482" i="1" s="1"/>
  <c r="AP482" i="1" s="1"/>
  <c r="AR482" i="1" s="1"/>
  <c r="AT482" i="1" s="1"/>
  <c r="AV482" i="1" s="1"/>
  <c r="AX482" i="1" s="1"/>
  <c r="AZ482" i="1" s="1"/>
  <c r="BB482" i="1" s="1"/>
  <c r="BD482" i="1" s="1"/>
  <c r="BF482" i="1" s="1"/>
  <c r="BH482" i="1" s="1"/>
  <c r="BJ482" i="1" s="1"/>
  <c r="BL482" i="1" s="1"/>
  <c r="BN482" i="1" s="1"/>
  <c r="Z511" i="1"/>
  <c r="AB511" i="1" s="1"/>
  <c r="AD511" i="1" s="1"/>
  <c r="AF511" i="1" s="1"/>
  <c r="AH511" i="1" s="1"/>
  <c r="AJ511" i="1" s="1"/>
  <c r="AL511" i="1" s="1"/>
  <c r="AN511" i="1" s="1"/>
  <c r="AP511" i="1" s="1"/>
  <c r="AR511" i="1" s="1"/>
  <c r="AT511" i="1" s="1"/>
  <c r="AV511" i="1" s="1"/>
  <c r="AX511" i="1" s="1"/>
  <c r="AZ511" i="1" s="1"/>
  <c r="BB511" i="1" s="1"/>
  <c r="BD511" i="1" s="1"/>
  <c r="BF511" i="1" s="1"/>
  <c r="BH511" i="1" s="1"/>
  <c r="BJ511" i="1" s="1"/>
  <c r="BL511" i="1" s="1"/>
  <c r="BN511" i="1" s="1"/>
  <c r="Z509" i="1"/>
  <c r="AB509" i="1" s="1"/>
  <c r="AD509" i="1" s="1"/>
  <c r="AF509" i="1" s="1"/>
  <c r="AH509" i="1" s="1"/>
  <c r="AJ509" i="1" s="1"/>
  <c r="AL509" i="1" s="1"/>
  <c r="AN509" i="1" s="1"/>
  <c r="AP509" i="1" s="1"/>
  <c r="AR509" i="1" s="1"/>
  <c r="AT509" i="1" s="1"/>
  <c r="AV509" i="1" s="1"/>
  <c r="AX509" i="1" s="1"/>
  <c r="AZ509" i="1" s="1"/>
  <c r="BB509" i="1" s="1"/>
  <c r="BD509" i="1" s="1"/>
  <c r="BF509" i="1" s="1"/>
  <c r="BH509" i="1" s="1"/>
  <c r="BJ509" i="1" s="1"/>
  <c r="BL509" i="1" s="1"/>
  <c r="BN509" i="1" s="1"/>
  <c r="Z507" i="1"/>
  <c r="AB507" i="1" s="1"/>
  <c r="AD507" i="1" s="1"/>
  <c r="AF507" i="1" s="1"/>
  <c r="AH507" i="1" s="1"/>
  <c r="AJ507" i="1" s="1"/>
  <c r="AL507" i="1" s="1"/>
  <c r="AN507" i="1" s="1"/>
  <c r="AP507" i="1" s="1"/>
  <c r="AR507" i="1" s="1"/>
  <c r="AT507" i="1" s="1"/>
  <c r="AV507" i="1" s="1"/>
  <c r="AX507" i="1" s="1"/>
  <c r="AZ507" i="1" s="1"/>
  <c r="BB507" i="1" s="1"/>
  <c r="BD507" i="1" s="1"/>
  <c r="BF507" i="1" s="1"/>
  <c r="BH507" i="1" s="1"/>
  <c r="BJ507" i="1" s="1"/>
  <c r="BL507" i="1" s="1"/>
  <c r="BN507" i="1" s="1"/>
  <c r="Y510" i="1"/>
  <c r="Y508" i="1"/>
  <c r="Y506" i="1"/>
  <c r="P513" i="1"/>
  <c r="R513" i="1"/>
  <c r="T513" i="1"/>
  <c r="X513" i="1"/>
  <c r="Y513" i="1"/>
  <c r="Y744" i="1"/>
  <c r="Y74" i="1"/>
  <c r="Z77" i="1"/>
  <c r="AB77" i="1" s="1"/>
  <c r="AD77" i="1" s="1"/>
  <c r="AF77" i="1" s="1"/>
  <c r="AH77" i="1" s="1"/>
  <c r="AJ77" i="1" s="1"/>
  <c r="AL77" i="1" s="1"/>
  <c r="AN77" i="1" s="1"/>
  <c r="AP77" i="1" s="1"/>
  <c r="AR77" i="1" s="1"/>
  <c r="AT77" i="1" s="1"/>
  <c r="AV77" i="1" s="1"/>
  <c r="AX77" i="1" s="1"/>
  <c r="AZ77" i="1" s="1"/>
  <c r="BB77" i="1" s="1"/>
  <c r="BD77" i="1" s="1"/>
  <c r="BF77" i="1" s="1"/>
  <c r="BH78" i="1" s="1"/>
  <c r="BJ78" i="1" s="1"/>
  <c r="BL78" i="1" s="1"/>
  <c r="BN78" i="1" s="1"/>
  <c r="Y89" i="1"/>
  <c r="Z90" i="1"/>
  <c r="AB90" i="1" s="1"/>
  <c r="AD90" i="1" s="1"/>
  <c r="AF90" i="1" s="1"/>
  <c r="AH90" i="1" s="1"/>
  <c r="AJ90" i="1" s="1"/>
  <c r="AL90" i="1" s="1"/>
  <c r="AN90" i="1" s="1"/>
  <c r="AP90" i="1" s="1"/>
  <c r="AR90" i="1" s="1"/>
  <c r="AT90" i="1" s="1"/>
  <c r="AV90" i="1" s="1"/>
  <c r="AX90" i="1" s="1"/>
  <c r="AZ90" i="1" s="1"/>
  <c r="BB90" i="1" s="1"/>
  <c r="BD90" i="1" s="1"/>
  <c r="BF90" i="1" s="1"/>
  <c r="BH90" i="1" s="1"/>
  <c r="BJ90" i="1" s="1"/>
  <c r="BL90" i="1" s="1"/>
  <c r="BN90" i="1" s="1"/>
  <c r="Y777" i="1"/>
  <c r="Y244" i="1"/>
  <c r="Z244" i="1" s="1"/>
  <c r="AB244" i="1" s="1"/>
  <c r="AD244" i="1" s="1"/>
  <c r="AF244" i="1" s="1"/>
  <c r="AH244" i="1" s="1"/>
  <c r="AJ244" i="1" s="1"/>
  <c r="AL244" i="1" s="1"/>
  <c r="AN244" i="1" s="1"/>
  <c r="AP244" i="1" s="1"/>
  <c r="AR244" i="1" s="1"/>
  <c r="AT244" i="1" s="1"/>
  <c r="AV244" i="1" s="1"/>
  <c r="AX244" i="1" s="1"/>
  <c r="AZ244" i="1" s="1"/>
  <c r="BB244" i="1" s="1"/>
  <c r="BD244" i="1" s="1"/>
  <c r="BF244" i="1" s="1"/>
  <c r="BH244" i="1" s="1"/>
  <c r="BJ244" i="1" s="1"/>
  <c r="BL244" i="1" s="1"/>
  <c r="BN244" i="1" s="1"/>
  <c r="Y247" i="1"/>
  <c r="Z247" i="1" s="1"/>
  <c r="AB247" i="1" s="1"/>
  <c r="AD247" i="1" s="1"/>
  <c r="AF247" i="1" s="1"/>
  <c r="AH247" i="1" s="1"/>
  <c r="AJ247" i="1" s="1"/>
  <c r="AL247" i="1" s="1"/>
  <c r="AN247" i="1" s="1"/>
  <c r="AP247" i="1" s="1"/>
  <c r="AR247" i="1" s="1"/>
  <c r="AT247" i="1" s="1"/>
  <c r="AV247" i="1" s="1"/>
  <c r="AX247" i="1" s="1"/>
  <c r="AZ247" i="1" s="1"/>
  <c r="BB247" i="1" s="1"/>
  <c r="BD247" i="1" s="1"/>
  <c r="BF247" i="1" s="1"/>
  <c r="BH247" i="1" s="1"/>
  <c r="BJ247" i="1" s="1"/>
  <c r="BL247" i="1" s="1"/>
  <c r="BN247" i="1" s="1"/>
  <c r="Z245" i="1"/>
  <c r="AB245" i="1" s="1"/>
  <c r="AD245" i="1" s="1"/>
  <c r="AF245" i="1" s="1"/>
  <c r="AH245" i="1" s="1"/>
  <c r="AJ245" i="1" s="1"/>
  <c r="AL245" i="1" s="1"/>
  <c r="AN245" i="1" s="1"/>
  <c r="AP245" i="1" s="1"/>
  <c r="AR245" i="1" s="1"/>
  <c r="AT245" i="1" s="1"/>
  <c r="AV245" i="1" s="1"/>
  <c r="AX245" i="1" s="1"/>
  <c r="AZ245" i="1" s="1"/>
  <c r="BB245" i="1" s="1"/>
  <c r="BD245" i="1" s="1"/>
  <c r="BF245" i="1" s="1"/>
  <c r="BH245" i="1" s="1"/>
  <c r="BJ245" i="1" s="1"/>
  <c r="BL245" i="1" s="1"/>
  <c r="BN245" i="1" s="1"/>
  <c r="Z248" i="1"/>
  <c r="AB248" i="1" s="1"/>
  <c r="AD248" i="1" s="1"/>
  <c r="AF248" i="1" s="1"/>
  <c r="AH248" i="1" s="1"/>
  <c r="AJ248" i="1" s="1"/>
  <c r="AL248" i="1" s="1"/>
  <c r="AN248" i="1" s="1"/>
  <c r="AP248" i="1" s="1"/>
  <c r="AR248" i="1" s="1"/>
  <c r="AT248" i="1" s="1"/>
  <c r="AV248" i="1" s="1"/>
  <c r="AX248" i="1" s="1"/>
  <c r="AZ248" i="1" s="1"/>
  <c r="BB248" i="1" s="1"/>
  <c r="BD248" i="1" s="1"/>
  <c r="BF248" i="1" s="1"/>
  <c r="BH248" i="1" s="1"/>
  <c r="BJ248" i="1" s="1"/>
  <c r="BL248" i="1" s="1"/>
  <c r="BN248" i="1" s="1"/>
  <c r="Y537" i="1"/>
  <c r="Y532" i="1" s="1"/>
  <c r="Y559" i="1"/>
  <c r="Y558" i="1" s="1"/>
  <c r="Y200" i="1"/>
  <c r="Y199" i="1" s="1"/>
  <c r="Z201" i="1"/>
  <c r="AB201" i="1" s="1"/>
  <c r="AD201" i="1" s="1"/>
  <c r="AF201" i="1" s="1"/>
  <c r="AH201" i="1" s="1"/>
  <c r="AJ201" i="1" s="1"/>
  <c r="AL201" i="1" s="1"/>
  <c r="AN201" i="1" s="1"/>
  <c r="AP201" i="1" s="1"/>
  <c r="AR201" i="1" s="1"/>
  <c r="AT201" i="1" s="1"/>
  <c r="AV201" i="1" s="1"/>
  <c r="AX201" i="1" s="1"/>
  <c r="AZ201" i="1" s="1"/>
  <c r="BB201" i="1" s="1"/>
  <c r="BD201" i="1" s="1"/>
  <c r="BF201" i="1" s="1"/>
  <c r="BH201" i="1" s="1"/>
  <c r="BJ201" i="1" s="1"/>
  <c r="BL201" i="1" s="1"/>
  <c r="BN201" i="1" s="1"/>
  <c r="Y578" i="1"/>
  <c r="Y417" i="1"/>
  <c r="Z418" i="1"/>
  <c r="AB418" i="1" s="1"/>
  <c r="AD418" i="1" s="1"/>
  <c r="AF418" i="1" s="1"/>
  <c r="AH418" i="1" s="1"/>
  <c r="AJ418" i="1" s="1"/>
  <c r="AL418" i="1" s="1"/>
  <c r="AN418" i="1" s="1"/>
  <c r="AP418" i="1" s="1"/>
  <c r="AR418" i="1" s="1"/>
  <c r="AT418" i="1" s="1"/>
  <c r="AV418" i="1" s="1"/>
  <c r="AX418" i="1" s="1"/>
  <c r="AZ418" i="1" s="1"/>
  <c r="BB418" i="1" s="1"/>
  <c r="BD418" i="1" s="1"/>
  <c r="BF418" i="1" s="1"/>
  <c r="BH418" i="1" s="1"/>
  <c r="BJ418" i="1" s="1"/>
  <c r="BL418" i="1" s="1"/>
  <c r="BN418" i="1" s="1"/>
  <c r="Y711" i="1"/>
  <c r="Y710" i="1" s="1"/>
  <c r="Y685" i="1"/>
  <c r="Y684" i="1" s="1"/>
  <c r="O214" i="1" l="1"/>
  <c r="Q214" i="1" s="1"/>
  <c r="S214" i="1" s="1"/>
  <c r="U214" i="1" s="1"/>
  <c r="W214" i="1" s="1"/>
  <c r="AA790" i="1"/>
  <c r="O302" i="1"/>
  <c r="Q302" i="1" s="1"/>
  <c r="S302" i="1" s="1"/>
  <c r="U302" i="1" s="1"/>
  <c r="W302" i="1" s="1"/>
  <c r="Z303" i="1"/>
  <c r="AB303" i="1" s="1"/>
  <c r="AD303" i="1" s="1"/>
  <c r="AF303" i="1" s="1"/>
  <c r="AH303" i="1" s="1"/>
  <c r="AJ303" i="1" s="1"/>
  <c r="AL303" i="1" s="1"/>
  <c r="AN303" i="1" s="1"/>
  <c r="AP303" i="1" s="1"/>
  <c r="AR303" i="1" s="1"/>
  <c r="AT303" i="1" s="1"/>
  <c r="AV303" i="1" s="1"/>
  <c r="AX303" i="1" s="1"/>
  <c r="AZ303" i="1" s="1"/>
  <c r="BB303" i="1" s="1"/>
  <c r="BD303" i="1" s="1"/>
  <c r="BF303" i="1" s="1"/>
  <c r="BH303" i="1" s="1"/>
  <c r="BJ303" i="1" s="1"/>
  <c r="BL303" i="1" s="1"/>
  <c r="BN303" i="1" s="1"/>
  <c r="Z417" i="1"/>
  <c r="AB417" i="1" s="1"/>
  <c r="AD417" i="1" s="1"/>
  <c r="AF417" i="1" s="1"/>
  <c r="AH417" i="1" s="1"/>
  <c r="AJ417" i="1" s="1"/>
  <c r="AL417" i="1" s="1"/>
  <c r="AN417" i="1" s="1"/>
  <c r="AP417" i="1" s="1"/>
  <c r="AR417" i="1" s="1"/>
  <c r="AT417" i="1" s="1"/>
  <c r="AV417" i="1" s="1"/>
  <c r="AX417" i="1" s="1"/>
  <c r="AZ417" i="1" s="1"/>
  <c r="BB417" i="1" s="1"/>
  <c r="BD417" i="1" s="1"/>
  <c r="BF417" i="1" s="1"/>
  <c r="BH417" i="1" s="1"/>
  <c r="BJ417" i="1" s="1"/>
  <c r="BL417" i="1" s="1"/>
  <c r="BN417" i="1" s="1"/>
  <c r="Z508" i="1"/>
  <c r="AB508" i="1" s="1"/>
  <c r="AD508" i="1" s="1"/>
  <c r="AF508" i="1" s="1"/>
  <c r="AH508" i="1" s="1"/>
  <c r="AJ508" i="1" s="1"/>
  <c r="AL508" i="1" s="1"/>
  <c r="AN508" i="1" s="1"/>
  <c r="AP508" i="1" s="1"/>
  <c r="AR508" i="1" s="1"/>
  <c r="AT508" i="1" s="1"/>
  <c r="AV508" i="1" s="1"/>
  <c r="AX508" i="1" s="1"/>
  <c r="AZ508" i="1" s="1"/>
  <c r="BB508" i="1" s="1"/>
  <c r="BD508" i="1" s="1"/>
  <c r="BF508" i="1" s="1"/>
  <c r="BH508" i="1" s="1"/>
  <c r="BJ508" i="1" s="1"/>
  <c r="BL508" i="1" s="1"/>
  <c r="BN508" i="1" s="1"/>
  <c r="Y489" i="1"/>
  <c r="Z510" i="1"/>
  <c r="AB510" i="1" s="1"/>
  <c r="AD510" i="1" s="1"/>
  <c r="AF510" i="1" s="1"/>
  <c r="AH510" i="1" s="1"/>
  <c r="AJ510" i="1" s="1"/>
  <c r="AL510" i="1" s="1"/>
  <c r="AN510" i="1" s="1"/>
  <c r="AP510" i="1" s="1"/>
  <c r="AR510" i="1" s="1"/>
  <c r="AT510" i="1" s="1"/>
  <c r="AV510" i="1" s="1"/>
  <c r="AX510" i="1" s="1"/>
  <c r="AZ510" i="1" s="1"/>
  <c r="BB510" i="1" s="1"/>
  <c r="BD510" i="1" s="1"/>
  <c r="BF510" i="1" s="1"/>
  <c r="BH510" i="1" s="1"/>
  <c r="BJ510" i="1" s="1"/>
  <c r="BL510" i="1" s="1"/>
  <c r="BN510" i="1" s="1"/>
  <c r="Z501" i="1"/>
  <c r="AB501" i="1" s="1"/>
  <c r="AD501" i="1" s="1"/>
  <c r="AF501" i="1" s="1"/>
  <c r="AH501" i="1" s="1"/>
  <c r="AJ501" i="1" s="1"/>
  <c r="AL501" i="1" s="1"/>
  <c r="AN501" i="1" s="1"/>
  <c r="AP501" i="1" s="1"/>
  <c r="AR501" i="1" s="1"/>
  <c r="AT501" i="1" s="1"/>
  <c r="AV501" i="1" s="1"/>
  <c r="AX501" i="1" s="1"/>
  <c r="AZ501" i="1" s="1"/>
  <c r="BB501" i="1" s="1"/>
  <c r="BD501" i="1" s="1"/>
  <c r="BF501" i="1" s="1"/>
  <c r="BH501" i="1" s="1"/>
  <c r="BJ501" i="1" s="1"/>
  <c r="BL501" i="1" s="1"/>
  <c r="BN501" i="1" s="1"/>
  <c r="Z348" i="1"/>
  <c r="AB348" i="1" s="1"/>
  <c r="AD348" i="1" s="1"/>
  <c r="AF348" i="1" s="1"/>
  <c r="AH348" i="1" s="1"/>
  <c r="AJ348" i="1" s="1"/>
  <c r="AL348" i="1" s="1"/>
  <c r="AN348" i="1" s="1"/>
  <c r="AP348" i="1" s="1"/>
  <c r="AR348" i="1" s="1"/>
  <c r="AT348" i="1" s="1"/>
  <c r="AV348" i="1" s="1"/>
  <c r="AX348" i="1" s="1"/>
  <c r="AZ348" i="1" s="1"/>
  <c r="BB348" i="1" s="1"/>
  <c r="BD348" i="1" s="1"/>
  <c r="BF348" i="1" s="1"/>
  <c r="BH348" i="1" s="1"/>
  <c r="BJ348" i="1" s="1"/>
  <c r="BL348" i="1" s="1"/>
  <c r="BN348" i="1" s="1"/>
  <c r="Y503" i="1"/>
  <c r="Z481" i="1"/>
  <c r="AB481" i="1" s="1"/>
  <c r="AD481" i="1" s="1"/>
  <c r="AF481" i="1" s="1"/>
  <c r="AH481" i="1" s="1"/>
  <c r="AJ481" i="1" s="1"/>
  <c r="AL481" i="1" s="1"/>
  <c r="AN481" i="1" s="1"/>
  <c r="AP481" i="1" s="1"/>
  <c r="AR481" i="1" s="1"/>
  <c r="AT481" i="1" s="1"/>
  <c r="AV481" i="1" s="1"/>
  <c r="AX481" i="1" s="1"/>
  <c r="AZ481" i="1" s="1"/>
  <c r="BB481" i="1" s="1"/>
  <c r="BD481" i="1" s="1"/>
  <c r="BF481" i="1" s="1"/>
  <c r="BH481" i="1" s="1"/>
  <c r="BJ481" i="1" s="1"/>
  <c r="BL481" i="1" s="1"/>
  <c r="BN481" i="1" s="1"/>
  <c r="Z200" i="1"/>
  <c r="AB200" i="1" s="1"/>
  <c r="AD200" i="1" s="1"/>
  <c r="AF200" i="1" s="1"/>
  <c r="AH200" i="1" s="1"/>
  <c r="AJ200" i="1" s="1"/>
  <c r="AL200" i="1" s="1"/>
  <c r="AN200" i="1" s="1"/>
  <c r="AP200" i="1" s="1"/>
  <c r="AR200" i="1" s="1"/>
  <c r="AT200" i="1" s="1"/>
  <c r="AV200" i="1" s="1"/>
  <c r="AX200" i="1" s="1"/>
  <c r="AZ200" i="1" s="1"/>
  <c r="BB200" i="1" s="1"/>
  <c r="BD200" i="1" s="1"/>
  <c r="BF200" i="1" s="1"/>
  <c r="BH200" i="1" s="1"/>
  <c r="BJ200" i="1" s="1"/>
  <c r="BL200" i="1" s="1"/>
  <c r="BN200" i="1" s="1"/>
  <c r="Z506" i="1"/>
  <c r="AB506" i="1" s="1"/>
  <c r="AD506" i="1" s="1"/>
  <c r="AF506" i="1" s="1"/>
  <c r="AH506" i="1" s="1"/>
  <c r="AJ506" i="1" s="1"/>
  <c r="AL506" i="1" s="1"/>
  <c r="AN506" i="1" s="1"/>
  <c r="AP506" i="1" s="1"/>
  <c r="AR506" i="1" s="1"/>
  <c r="AT506" i="1" s="1"/>
  <c r="AV506" i="1" s="1"/>
  <c r="AX506" i="1" s="1"/>
  <c r="AZ506" i="1" s="1"/>
  <c r="BB506" i="1" s="1"/>
  <c r="BD506" i="1" s="1"/>
  <c r="BF506" i="1" s="1"/>
  <c r="BH506" i="1" s="1"/>
  <c r="BJ506" i="1" s="1"/>
  <c r="BL506" i="1" s="1"/>
  <c r="BN506" i="1" s="1"/>
  <c r="Z199" i="1"/>
  <c r="AB199" i="1" s="1"/>
  <c r="AD199" i="1" s="1"/>
  <c r="AF199" i="1" s="1"/>
  <c r="AH199" i="1" s="1"/>
  <c r="AJ199" i="1" s="1"/>
  <c r="AL199" i="1" s="1"/>
  <c r="AN199" i="1" s="1"/>
  <c r="AP199" i="1" s="1"/>
  <c r="AR199" i="1" s="1"/>
  <c r="AT199" i="1" s="1"/>
  <c r="AV199" i="1" s="1"/>
  <c r="AX199" i="1" s="1"/>
  <c r="AZ199" i="1" s="1"/>
  <c r="BB199" i="1" s="1"/>
  <c r="BD199" i="1" s="1"/>
  <c r="BF199" i="1" s="1"/>
  <c r="BH199" i="1" s="1"/>
  <c r="BJ199" i="1" s="1"/>
  <c r="BL199" i="1" s="1"/>
  <c r="BN199" i="1" s="1"/>
  <c r="Z513" i="1"/>
  <c r="AB513" i="1" s="1"/>
  <c r="AD513" i="1" s="1"/>
  <c r="AF513" i="1" s="1"/>
  <c r="AH513" i="1" s="1"/>
  <c r="AJ513" i="1" s="1"/>
  <c r="AL513" i="1" s="1"/>
  <c r="AN513" i="1" s="1"/>
  <c r="AP513" i="1" s="1"/>
  <c r="AR513" i="1" s="1"/>
  <c r="AT513" i="1" s="1"/>
  <c r="AV513" i="1" s="1"/>
  <c r="AX513" i="1" s="1"/>
  <c r="AZ513" i="1" s="1"/>
  <c r="BB513" i="1" s="1"/>
  <c r="BD513" i="1" s="1"/>
  <c r="BF513" i="1" s="1"/>
  <c r="BH513" i="1" s="1"/>
  <c r="BJ513" i="1" s="1"/>
  <c r="BL513" i="1" s="1"/>
  <c r="BN513" i="1" s="1"/>
  <c r="O513" i="1"/>
  <c r="Q513" i="1" s="1"/>
  <c r="S513" i="1" s="1"/>
  <c r="U513" i="1" s="1"/>
  <c r="W513" i="1" s="1"/>
  <c r="Z89" i="1"/>
  <c r="AB89" i="1" s="1"/>
  <c r="AD89" i="1" s="1"/>
  <c r="AF89" i="1" s="1"/>
  <c r="AH89" i="1" s="1"/>
  <c r="AJ89" i="1" s="1"/>
  <c r="AL89" i="1" s="1"/>
  <c r="AN89" i="1" s="1"/>
  <c r="AP89" i="1" s="1"/>
  <c r="AR89" i="1" s="1"/>
  <c r="AT89" i="1" s="1"/>
  <c r="AV89" i="1" s="1"/>
  <c r="AX89" i="1" s="1"/>
  <c r="AZ89" i="1" s="1"/>
  <c r="BB89" i="1" s="1"/>
  <c r="BD89" i="1" s="1"/>
  <c r="BF89" i="1" s="1"/>
  <c r="BH89" i="1" s="1"/>
  <c r="BJ89" i="1" s="1"/>
  <c r="BL89" i="1" s="1"/>
  <c r="BN89" i="1" s="1"/>
  <c r="Y416" i="1"/>
  <c r="Z416" i="1" s="1"/>
  <c r="AB416" i="1" s="1"/>
  <c r="AD416" i="1" s="1"/>
  <c r="AF416" i="1" s="1"/>
  <c r="AH416" i="1" s="1"/>
  <c r="AJ416" i="1" s="1"/>
  <c r="AL416" i="1" s="1"/>
  <c r="AN416" i="1" s="1"/>
  <c r="AP416" i="1" s="1"/>
  <c r="AR416" i="1" s="1"/>
  <c r="AT416" i="1" s="1"/>
  <c r="AV416" i="1" s="1"/>
  <c r="AX416" i="1" s="1"/>
  <c r="AZ416" i="1" s="1"/>
  <c r="BB416" i="1" s="1"/>
  <c r="BD416" i="1" s="1"/>
  <c r="BF416" i="1" s="1"/>
  <c r="BH416" i="1" s="1"/>
  <c r="BJ416" i="1" s="1"/>
  <c r="BL416" i="1" s="1"/>
  <c r="BN416" i="1" s="1"/>
  <c r="Y246" i="1"/>
  <c r="Z246" i="1" s="1"/>
  <c r="AB246" i="1" s="1"/>
  <c r="AD246" i="1" s="1"/>
  <c r="AF246" i="1" s="1"/>
  <c r="AH246" i="1" s="1"/>
  <c r="AJ246" i="1" s="1"/>
  <c r="AL246" i="1" s="1"/>
  <c r="AN246" i="1" s="1"/>
  <c r="AP246" i="1" s="1"/>
  <c r="AR246" i="1" s="1"/>
  <c r="AT246" i="1" s="1"/>
  <c r="AV246" i="1" s="1"/>
  <c r="AX246" i="1" s="1"/>
  <c r="AZ246" i="1" s="1"/>
  <c r="BB246" i="1" s="1"/>
  <c r="BD246" i="1" s="1"/>
  <c r="BF246" i="1" s="1"/>
  <c r="BH246" i="1" s="1"/>
  <c r="BJ246" i="1" s="1"/>
  <c r="BL246" i="1" s="1"/>
  <c r="BN246" i="1" s="1"/>
  <c r="Y243" i="1"/>
  <c r="Z243" i="1" s="1"/>
  <c r="AB243" i="1" s="1"/>
  <c r="AD243" i="1" s="1"/>
  <c r="AF243" i="1" s="1"/>
  <c r="AH243" i="1" s="1"/>
  <c r="AJ243" i="1" s="1"/>
  <c r="AL243" i="1" s="1"/>
  <c r="AN243" i="1" s="1"/>
  <c r="AP243" i="1" s="1"/>
  <c r="AR243" i="1" s="1"/>
  <c r="AT243" i="1" s="1"/>
  <c r="AV243" i="1" s="1"/>
  <c r="AX243" i="1" s="1"/>
  <c r="AZ243" i="1" s="1"/>
  <c r="BB243" i="1" s="1"/>
  <c r="BD243" i="1" s="1"/>
  <c r="BF243" i="1" s="1"/>
  <c r="BH243" i="1" s="1"/>
  <c r="BJ243" i="1" s="1"/>
  <c r="BL243" i="1" s="1"/>
  <c r="BN243" i="1" s="1"/>
  <c r="Z302" i="1" l="1"/>
  <c r="AB302" i="1" s="1"/>
  <c r="AD302" i="1" s="1"/>
  <c r="AF302" i="1" s="1"/>
  <c r="AH302" i="1" s="1"/>
  <c r="AJ302" i="1" s="1"/>
  <c r="AL302" i="1" s="1"/>
  <c r="AN302" i="1" s="1"/>
  <c r="AP302" i="1" s="1"/>
  <c r="AR302" i="1" s="1"/>
  <c r="AT302" i="1" s="1"/>
  <c r="AV302" i="1" s="1"/>
  <c r="AX302" i="1" s="1"/>
  <c r="AZ302" i="1" s="1"/>
  <c r="BB302" i="1" s="1"/>
  <c r="BD302" i="1" s="1"/>
  <c r="BF302" i="1" s="1"/>
  <c r="BH302" i="1" s="1"/>
  <c r="BJ302" i="1" s="1"/>
  <c r="BL302" i="1" s="1"/>
  <c r="BN302" i="1" s="1"/>
  <c r="Z75" i="1"/>
  <c r="AB75" i="1" s="1"/>
  <c r="AD75" i="1" s="1"/>
  <c r="AF75" i="1" s="1"/>
  <c r="AH75" i="1" s="1"/>
  <c r="AJ75" i="1" s="1"/>
  <c r="AL75" i="1" s="1"/>
  <c r="AN75" i="1" s="1"/>
  <c r="AP75" i="1" s="1"/>
  <c r="AR75" i="1" s="1"/>
  <c r="AT75" i="1" s="1"/>
  <c r="AV75" i="1" s="1"/>
  <c r="AX75" i="1" s="1"/>
  <c r="AZ75" i="1" s="1"/>
  <c r="BB75" i="1" s="1"/>
  <c r="BD75" i="1" s="1"/>
  <c r="BF75" i="1" s="1"/>
  <c r="BH75" i="1" s="1"/>
  <c r="BJ75" i="1" s="1"/>
  <c r="BL75" i="1" s="1"/>
  <c r="BN75" i="1" s="1"/>
  <c r="Z147" i="1"/>
  <c r="AB147" i="1" s="1"/>
  <c r="AD147" i="1" s="1"/>
  <c r="AF147" i="1" s="1"/>
  <c r="AH147" i="1" s="1"/>
  <c r="AJ147" i="1" s="1"/>
  <c r="AL147" i="1" s="1"/>
  <c r="Z431" i="1"/>
  <c r="AB431" i="1" s="1"/>
  <c r="AD431" i="1" s="1"/>
  <c r="AF431" i="1" s="1"/>
  <c r="AH431" i="1" s="1"/>
  <c r="AJ431" i="1" s="1"/>
  <c r="AL431" i="1" s="1"/>
  <c r="AN431" i="1" s="1"/>
  <c r="AP431" i="1" s="1"/>
  <c r="AR431" i="1" s="1"/>
  <c r="AT431" i="1" s="1"/>
  <c r="AV431" i="1" s="1"/>
  <c r="AX431" i="1" s="1"/>
  <c r="AZ431" i="1" s="1"/>
  <c r="BB431" i="1" s="1"/>
  <c r="BD431" i="1" s="1"/>
  <c r="BF431" i="1" s="1"/>
  <c r="BH431" i="1" s="1"/>
  <c r="BJ431" i="1" s="1"/>
  <c r="BL431" i="1" s="1"/>
  <c r="BN431" i="1" s="1"/>
  <c r="Z460" i="1"/>
  <c r="AB460" i="1" s="1"/>
  <c r="AD460" i="1" s="1"/>
  <c r="AF460" i="1" s="1"/>
  <c r="AH460" i="1" s="1"/>
  <c r="AJ460" i="1" s="1"/>
  <c r="AL460" i="1" s="1"/>
  <c r="AN460" i="1" s="1"/>
  <c r="AP460" i="1" s="1"/>
  <c r="AR460" i="1" s="1"/>
  <c r="AT460" i="1" s="1"/>
  <c r="AV460" i="1" s="1"/>
  <c r="AX460" i="1" s="1"/>
  <c r="AZ460" i="1" s="1"/>
  <c r="BB460" i="1" s="1"/>
  <c r="BD460" i="1" s="1"/>
  <c r="BF460" i="1" s="1"/>
  <c r="BH460" i="1" s="1"/>
  <c r="BJ460" i="1" s="1"/>
  <c r="BL460" i="1" s="1"/>
  <c r="BN460" i="1" s="1"/>
  <c r="Y787" i="1"/>
  <c r="Y785" i="1"/>
  <c r="Y781" i="1"/>
  <c r="Y776" i="1"/>
  <c r="Y771" i="1"/>
  <c r="Y768" i="1"/>
  <c r="Y761" i="1"/>
  <c r="Y759" i="1"/>
  <c r="Y756" i="1"/>
  <c r="Y751" i="1"/>
  <c r="Y750" i="1" s="1"/>
  <c r="Y743" i="1"/>
  <c r="Y730" i="1"/>
  <c r="Y726" i="1"/>
  <c r="Y707" i="1"/>
  <c r="Y701" i="1"/>
  <c r="Y698" i="1"/>
  <c r="Y695" i="1"/>
  <c r="Y692" i="1"/>
  <c r="Y690" i="1"/>
  <c r="Y676" i="1"/>
  <c r="Y675" i="1" s="1"/>
  <c r="Y674" i="1" s="1"/>
  <c r="Y670" i="1"/>
  <c r="Y669" i="1" s="1"/>
  <c r="Y667" i="1"/>
  <c r="Y666" i="1" s="1"/>
  <c r="Y663" i="1"/>
  <c r="Y662" i="1" s="1"/>
  <c r="Y660" i="1"/>
  <c r="Y659" i="1" s="1"/>
  <c r="Y656" i="1"/>
  <c r="Y655" i="1" s="1"/>
  <c r="Y650" i="1" s="1"/>
  <c r="Y648" i="1"/>
  <c r="Y647" i="1" s="1"/>
  <c r="Y645" i="1"/>
  <c r="Y644" i="1" s="1"/>
  <c r="Y642" i="1"/>
  <c r="Y641" i="1" s="1"/>
  <c r="Y635" i="1"/>
  <c r="Y634" i="1" s="1"/>
  <c r="Y632" i="1"/>
  <c r="Y631" i="1" s="1"/>
  <c r="Y629" i="1"/>
  <c r="Y628" i="1" s="1"/>
  <c r="Y626" i="1"/>
  <c r="Y625" i="1" s="1"/>
  <c r="Y612" i="1"/>
  <c r="Y609" i="1"/>
  <c r="Y607" i="1"/>
  <c r="Y604" i="1"/>
  <c r="Y599" i="1"/>
  <c r="Y592" i="1"/>
  <c r="Y590" i="1"/>
  <c r="Y586" i="1"/>
  <c r="Y583" i="1" s="1"/>
  <c r="Y585" i="1"/>
  <c r="Y577" i="1"/>
  <c r="Y563" i="1"/>
  <c r="Y561" i="1"/>
  <c r="Y557" i="1" s="1"/>
  <c r="Y548" i="1" s="1"/>
  <c r="Y543" i="1"/>
  <c r="Y541" i="1"/>
  <c r="Y539" i="1" s="1"/>
  <c r="Y536" i="1"/>
  <c r="Y531" i="1" s="1"/>
  <c r="Y529" i="1"/>
  <c r="Y528" i="1" s="1"/>
  <c r="Y526" i="1"/>
  <c r="Y525" i="1" s="1"/>
  <c r="Y523" i="1"/>
  <c r="Y522" i="1" s="1"/>
  <c r="Y517" i="1"/>
  <c r="Y515" i="1"/>
  <c r="Y495" i="1"/>
  <c r="Y493" i="1"/>
  <c r="Y491" i="1"/>
  <c r="Y468" i="1"/>
  <c r="Y466" i="1"/>
  <c r="Y463" i="1"/>
  <c r="Y461" i="1"/>
  <c r="Y457" i="1"/>
  <c r="Y454" i="1"/>
  <c r="Y453" i="1" s="1"/>
  <c r="Y451" i="1"/>
  <c r="Y449" i="1"/>
  <c r="Y444" i="1"/>
  <c r="Y429" i="1"/>
  <c r="Y427" i="1"/>
  <c r="Y422" i="1"/>
  <c r="Y413" i="1"/>
  <c r="Y412" i="1" s="1"/>
  <c r="Y410" i="1"/>
  <c r="Y408" i="1"/>
  <c r="Y406" i="1"/>
  <c r="Y397" i="1"/>
  <c r="Y395" i="1"/>
  <c r="Y393" i="1"/>
  <c r="Y389" i="1"/>
  <c r="Y386" i="1"/>
  <c r="Y380" i="1"/>
  <c r="Y379" i="1" s="1"/>
  <c r="Y375" i="1"/>
  <c r="Y374" i="1" s="1"/>
  <c r="Y350" i="1"/>
  <c r="Y345" i="1"/>
  <c r="Y341" i="1"/>
  <c r="Y337" i="1"/>
  <c r="Y333" i="1"/>
  <c r="Y328" i="1"/>
  <c r="Y324" i="1"/>
  <c r="Y323" i="1" s="1"/>
  <c r="Y320" i="1"/>
  <c r="Y319" i="1" s="1"/>
  <c r="Y317" i="1"/>
  <c r="Y316" i="1" s="1"/>
  <c r="Y314" i="1"/>
  <c r="Y313" i="1" s="1"/>
  <c r="Y311" i="1"/>
  <c r="Y310" i="1" s="1"/>
  <c r="Y308" i="1"/>
  <c r="Y307" i="1" s="1"/>
  <c r="Y304" i="1"/>
  <c r="Y299" i="1"/>
  <c r="Y298" i="1" s="1"/>
  <c r="Y291" i="1"/>
  <c r="Y290" i="1" s="1"/>
  <c r="Y289" i="1" s="1"/>
  <c r="Y238" i="1"/>
  <c r="Y237" i="1" s="1"/>
  <c r="Y234" i="1"/>
  <c r="Y232" i="1"/>
  <c r="Y229" i="1"/>
  <c r="Y228" i="1" s="1"/>
  <c r="Y226" i="1"/>
  <c r="Y225" i="1" s="1"/>
  <c r="Y223" i="1"/>
  <c r="Y221" i="1"/>
  <c r="Y212" i="1"/>
  <c r="Y210" i="1"/>
  <c r="Y187" i="1"/>
  <c r="Y186" i="1" s="1"/>
  <c r="Y181" i="1"/>
  <c r="Y179" i="1"/>
  <c r="Y170" i="1"/>
  <c r="Y169" i="1" s="1"/>
  <c r="Y164" i="1"/>
  <c r="Y145" i="1"/>
  <c r="Y144" i="1" s="1"/>
  <c r="Y143" i="1" s="1"/>
  <c r="Y141" i="1"/>
  <c r="Y140" i="1" s="1"/>
  <c r="Y139" i="1" s="1"/>
  <c r="Y111" i="1"/>
  <c r="Y99" i="1"/>
  <c r="Y97" i="1"/>
  <c r="Y95" i="1"/>
  <c r="Y92" i="1"/>
  <c r="Y84" i="1"/>
  <c r="Y70" i="1"/>
  <c r="Y55" i="1"/>
  <c r="Y52" i="1"/>
  <c r="Y48" i="1"/>
  <c r="Y41" i="1"/>
  <c r="Y37" i="1"/>
  <c r="Y162" i="1" l="1"/>
  <c r="Z162" i="1" s="1"/>
  <c r="Y161" i="1"/>
  <c r="Y160" i="1" s="1"/>
  <c r="Y717" i="1"/>
  <c r="Y758" i="1"/>
  <c r="Y755" i="1" s="1"/>
  <c r="Y767" i="1"/>
  <c r="Y385" i="1"/>
  <c r="Y344" i="1"/>
  <c r="Y343" i="1" s="1"/>
  <c r="Y65" i="1"/>
  <c r="Y456" i="1"/>
  <c r="Y443" i="1" s="1"/>
  <c r="Y332" i="1"/>
  <c r="Y322" i="1" s="1"/>
  <c r="Y582" i="1"/>
  <c r="Y640" i="1"/>
  <c r="Y30" i="1"/>
  <c r="Y209" i="1"/>
  <c r="Y231" i="1"/>
  <c r="Y301" i="1"/>
  <c r="Y297" i="1" s="1"/>
  <c r="Y405" i="1"/>
  <c r="Y415" i="1"/>
  <c r="Y384" i="1" s="1"/>
  <c r="Y448" i="1"/>
  <c r="Y216" i="1"/>
  <c r="Y178" i="1"/>
  <c r="Y177" i="1" s="1"/>
  <c r="Y576" i="1"/>
  <c r="Y138" i="1"/>
  <c r="Y689" i="1"/>
  <c r="Y624" i="1"/>
  <c r="Y622" i="1" s="1"/>
  <c r="Y621" i="1" s="1"/>
  <c r="Y619" i="1" s="1"/>
  <c r="Y618" i="1" s="1"/>
  <c r="Y616" i="1" s="1"/>
  <c r="Y615" i="1" s="1"/>
  <c r="Y306" i="1"/>
  <c r="Y519" i="1"/>
  <c r="Y658" i="1"/>
  <c r="Y29" i="1" l="1"/>
  <c r="Y567" i="1"/>
  <c r="Y683" i="1"/>
  <c r="Y601" i="1"/>
  <c r="Y581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AT40" i="1" s="1"/>
  <c r="AV40" i="1" s="1"/>
  <c r="AX40" i="1" s="1"/>
  <c r="AZ40" i="1" s="1"/>
  <c r="BB40" i="1" s="1"/>
  <c r="BD40" i="1" s="1"/>
  <c r="BF40" i="1" s="1"/>
  <c r="BH40" i="1" s="1"/>
  <c r="BJ40" i="1" s="1"/>
  <c r="BL40" i="1" s="1"/>
  <c r="BN40" i="1" s="1"/>
  <c r="Y790" i="1" l="1"/>
  <c r="Z180" i="1"/>
  <c r="AB180" i="1" s="1"/>
  <c r="AD180" i="1" s="1"/>
  <c r="AF180" i="1" s="1"/>
  <c r="AH180" i="1" s="1"/>
  <c r="AJ180" i="1" s="1"/>
  <c r="AL180" i="1" s="1"/>
  <c r="AN180" i="1" s="1"/>
  <c r="AP180" i="1" s="1"/>
  <c r="AR180" i="1" s="1"/>
  <c r="AT180" i="1" s="1"/>
  <c r="AV180" i="1" s="1"/>
  <c r="AX180" i="1" s="1"/>
  <c r="AZ180" i="1" s="1"/>
  <c r="BB180" i="1" s="1"/>
  <c r="BD180" i="1" s="1"/>
  <c r="BF180" i="1" s="1"/>
  <c r="BH180" i="1" s="1"/>
  <c r="BJ180" i="1" s="1"/>
  <c r="BL180" i="1" s="1"/>
  <c r="BN180" i="1" s="1"/>
  <c r="Z182" i="1"/>
  <c r="AB182" i="1" s="1"/>
  <c r="AD182" i="1" s="1"/>
  <c r="AF182" i="1" s="1"/>
  <c r="AH182" i="1" s="1"/>
  <c r="AJ182" i="1" s="1"/>
  <c r="AL182" i="1" s="1"/>
  <c r="AN182" i="1" s="1"/>
  <c r="AP182" i="1" s="1"/>
  <c r="AR182" i="1" s="1"/>
  <c r="AT182" i="1" s="1"/>
  <c r="AV182" i="1" s="1"/>
  <c r="AX182" i="1" s="1"/>
  <c r="AZ182" i="1" s="1"/>
  <c r="BB182" i="1" s="1"/>
  <c r="BD182" i="1" s="1"/>
  <c r="BF182" i="1" s="1"/>
  <c r="BH182" i="1" s="1"/>
  <c r="BJ182" i="1" s="1"/>
  <c r="BL182" i="1" s="1"/>
  <c r="BN182" i="1" s="1"/>
  <c r="Z188" i="1"/>
  <c r="AB188" i="1" s="1"/>
  <c r="AD188" i="1" s="1"/>
  <c r="AF188" i="1" s="1"/>
  <c r="AH188" i="1" s="1"/>
  <c r="AJ188" i="1" s="1"/>
  <c r="AL188" i="1" s="1"/>
  <c r="AN188" i="1" s="1"/>
  <c r="AP188" i="1" s="1"/>
  <c r="AR188" i="1" s="1"/>
  <c r="AT188" i="1" s="1"/>
  <c r="AV188" i="1" s="1"/>
  <c r="AX188" i="1" s="1"/>
  <c r="AZ188" i="1" s="1"/>
  <c r="BB188" i="1" s="1"/>
  <c r="BD188" i="1" s="1"/>
  <c r="BF188" i="1" s="1"/>
  <c r="BH188" i="1" s="1"/>
  <c r="BJ188" i="1" s="1"/>
  <c r="BL188" i="1" s="1"/>
  <c r="BN188" i="1" s="1"/>
  <c r="Z189" i="1"/>
  <c r="AB189" i="1" s="1"/>
  <c r="AD189" i="1" s="1"/>
  <c r="AF189" i="1" s="1"/>
  <c r="AH189" i="1" s="1"/>
  <c r="AJ189" i="1" s="1"/>
  <c r="AL189" i="1" s="1"/>
  <c r="AN189" i="1" s="1"/>
  <c r="AP189" i="1" s="1"/>
  <c r="AR189" i="1" s="1"/>
  <c r="AT189" i="1" s="1"/>
  <c r="AV189" i="1" s="1"/>
  <c r="AX189" i="1" s="1"/>
  <c r="AZ189" i="1" s="1"/>
  <c r="BB189" i="1" s="1"/>
  <c r="BD189" i="1" s="1"/>
  <c r="BF189" i="1" s="1"/>
  <c r="BH189" i="1" s="1"/>
  <c r="BJ189" i="1" s="1"/>
  <c r="BL189" i="1" s="1"/>
  <c r="BN189" i="1" s="1"/>
  <c r="Z206" i="1"/>
  <c r="AB206" i="1" s="1"/>
  <c r="AD206" i="1" s="1"/>
  <c r="AF206" i="1" s="1"/>
  <c r="AH206" i="1" s="1"/>
  <c r="AJ206" i="1" s="1"/>
  <c r="AL206" i="1" s="1"/>
  <c r="AN206" i="1" s="1"/>
  <c r="AP206" i="1" s="1"/>
  <c r="AR206" i="1" s="1"/>
  <c r="AT206" i="1" s="1"/>
  <c r="AV206" i="1" s="1"/>
  <c r="AX206" i="1" s="1"/>
  <c r="AZ206" i="1" s="1"/>
  <c r="BB206" i="1" s="1"/>
  <c r="BD206" i="1" s="1"/>
  <c r="BF206" i="1" s="1"/>
  <c r="BH206" i="1" s="1"/>
  <c r="BJ206" i="1" s="1"/>
  <c r="BL206" i="1" s="1"/>
  <c r="BN206" i="1" s="1"/>
  <c r="Z208" i="1"/>
  <c r="AB208" i="1" s="1"/>
  <c r="AD208" i="1" s="1"/>
  <c r="AF208" i="1" s="1"/>
  <c r="AH208" i="1" s="1"/>
  <c r="AJ208" i="1" s="1"/>
  <c r="AL208" i="1" s="1"/>
  <c r="AN208" i="1" s="1"/>
  <c r="AP208" i="1" s="1"/>
  <c r="AR208" i="1" s="1"/>
  <c r="AT208" i="1" s="1"/>
  <c r="AV208" i="1" s="1"/>
  <c r="AX208" i="1" s="1"/>
  <c r="AZ208" i="1" s="1"/>
  <c r="BB208" i="1" s="1"/>
  <c r="BD208" i="1" s="1"/>
  <c r="BF208" i="1" s="1"/>
  <c r="BH208" i="1" s="1"/>
  <c r="BJ208" i="1" s="1"/>
  <c r="BL208" i="1" s="1"/>
  <c r="BN208" i="1" s="1"/>
  <c r="Z211" i="1"/>
  <c r="AB211" i="1" s="1"/>
  <c r="AD211" i="1" s="1"/>
  <c r="AF211" i="1" s="1"/>
  <c r="AH211" i="1" s="1"/>
  <c r="AJ211" i="1" s="1"/>
  <c r="AL211" i="1" s="1"/>
  <c r="AN211" i="1" s="1"/>
  <c r="AP211" i="1" s="1"/>
  <c r="AR211" i="1" s="1"/>
  <c r="AT211" i="1" s="1"/>
  <c r="AV211" i="1" s="1"/>
  <c r="AX211" i="1" s="1"/>
  <c r="AZ211" i="1" s="1"/>
  <c r="BB211" i="1" s="1"/>
  <c r="BD211" i="1" s="1"/>
  <c r="BF211" i="1" s="1"/>
  <c r="BH211" i="1" s="1"/>
  <c r="BJ211" i="1" s="1"/>
  <c r="BL211" i="1" s="1"/>
  <c r="BN211" i="1" s="1"/>
  <c r="Z213" i="1"/>
  <c r="AB213" i="1" s="1"/>
  <c r="AD213" i="1" s="1"/>
  <c r="AF213" i="1" s="1"/>
  <c r="AH213" i="1" s="1"/>
  <c r="AJ213" i="1" s="1"/>
  <c r="AL213" i="1" s="1"/>
  <c r="AN213" i="1" s="1"/>
  <c r="AP213" i="1" s="1"/>
  <c r="AR213" i="1" s="1"/>
  <c r="AT213" i="1" s="1"/>
  <c r="AV213" i="1" s="1"/>
  <c r="AX213" i="1" s="1"/>
  <c r="AZ213" i="1" s="1"/>
  <c r="BB213" i="1" s="1"/>
  <c r="BD213" i="1" s="1"/>
  <c r="BF213" i="1" s="1"/>
  <c r="BH213" i="1" s="1"/>
  <c r="BJ213" i="1" s="1"/>
  <c r="BL213" i="1" s="1"/>
  <c r="BN213" i="1" s="1"/>
  <c r="Z222" i="1"/>
  <c r="AB222" i="1" s="1"/>
  <c r="AD222" i="1" s="1"/>
  <c r="AF222" i="1" s="1"/>
  <c r="AH222" i="1" s="1"/>
  <c r="AJ222" i="1" s="1"/>
  <c r="AL222" i="1" s="1"/>
  <c r="AN222" i="1" s="1"/>
  <c r="AP222" i="1" s="1"/>
  <c r="AR222" i="1" s="1"/>
  <c r="AT222" i="1" s="1"/>
  <c r="AV222" i="1" s="1"/>
  <c r="AX222" i="1" s="1"/>
  <c r="AZ222" i="1" s="1"/>
  <c r="BB222" i="1" s="1"/>
  <c r="BD222" i="1" s="1"/>
  <c r="BF222" i="1" s="1"/>
  <c r="BH222" i="1" s="1"/>
  <c r="BJ222" i="1" s="1"/>
  <c r="BL222" i="1" s="1"/>
  <c r="BN222" i="1" s="1"/>
  <c r="Z224" i="1"/>
  <c r="AB224" i="1" s="1"/>
  <c r="AD224" i="1" s="1"/>
  <c r="AF224" i="1" s="1"/>
  <c r="AH224" i="1" s="1"/>
  <c r="AJ224" i="1" s="1"/>
  <c r="AL224" i="1" s="1"/>
  <c r="AN224" i="1" s="1"/>
  <c r="AP224" i="1" s="1"/>
  <c r="AR224" i="1" s="1"/>
  <c r="AT224" i="1" s="1"/>
  <c r="AV224" i="1" s="1"/>
  <c r="AX224" i="1" s="1"/>
  <c r="AZ224" i="1" s="1"/>
  <c r="BB224" i="1" s="1"/>
  <c r="BD224" i="1" s="1"/>
  <c r="BF224" i="1" s="1"/>
  <c r="BH224" i="1" s="1"/>
  <c r="BJ224" i="1" s="1"/>
  <c r="BL224" i="1" s="1"/>
  <c r="BN224" i="1" s="1"/>
  <c r="Z227" i="1"/>
  <c r="AB227" i="1" s="1"/>
  <c r="AD227" i="1" s="1"/>
  <c r="AF227" i="1" s="1"/>
  <c r="AH227" i="1" s="1"/>
  <c r="AJ227" i="1" s="1"/>
  <c r="AL227" i="1" s="1"/>
  <c r="AN227" i="1" s="1"/>
  <c r="AP227" i="1" s="1"/>
  <c r="AR227" i="1" s="1"/>
  <c r="AT227" i="1" s="1"/>
  <c r="AV227" i="1" s="1"/>
  <c r="AX227" i="1" s="1"/>
  <c r="AZ227" i="1" s="1"/>
  <c r="BB227" i="1" s="1"/>
  <c r="BD227" i="1" s="1"/>
  <c r="BF227" i="1" s="1"/>
  <c r="BH227" i="1" s="1"/>
  <c r="BJ227" i="1" s="1"/>
  <c r="BL227" i="1" s="1"/>
  <c r="BN227" i="1" s="1"/>
  <c r="Z230" i="1"/>
  <c r="AB230" i="1" s="1"/>
  <c r="AD230" i="1" s="1"/>
  <c r="AF230" i="1" s="1"/>
  <c r="AH230" i="1" s="1"/>
  <c r="AJ230" i="1" s="1"/>
  <c r="AL230" i="1" s="1"/>
  <c r="AN230" i="1" s="1"/>
  <c r="AP230" i="1" s="1"/>
  <c r="AR230" i="1" s="1"/>
  <c r="AT230" i="1" s="1"/>
  <c r="AV230" i="1" s="1"/>
  <c r="AX230" i="1" s="1"/>
  <c r="AZ230" i="1" s="1"/>
  <c r="BB230" i="1" s="1"/>
  <c r="BD230" i="1" s="1"/>
  <c r="BF230" i="1" s="1"/>
  <c r="BH230" i="1" s="1"/>
  <c r="BJ230" i="1" s="1"/>
  <c r="BL230" i="1" s="1"/>
  <c r="BN230" i="1" s="1"/>
  <c r="Z233" i="1"/>
  <c r="AB233" i="1" s="1"/>
  <c r="AD233" i="1" s="1"/>
  <c r="AF233" i="1" s="1"/>
  <c r="AH233" i="1" s="1"/>
  <c r="AJ233" i="1" s="1"/>
  <c r="AL233" i="1" s="1"/>
  <c r="AN233" i="1" s="1"/>
  <c r="AP233" i="1" s="1"/>
  <c r="AR233" i="1" s="1"/>
  <c r="AT233" i="1" s="1"/>
  <c r="AV233" i="1" s="1"/>
  <c r="AX233" i="1" s="1"/>
  <c r="AZ233" i="1" s="1"/>
  <c r="BB233" i="1" s="1"/>
  <c r="BD233" i="1" s="1"/>
  <c r="BF233" i="1" s="1"/>
  <c r="BH233" i="1" s="1"/>
  <c r="BJ233" i="1" s="1"/>
  <c r="BL233" i="1" s="1"/>
  <c r="BN233" i="1" s="1"/>
  <c r="Z235" i="1"/>
  <c r="AB235" i="1" s="1"/>
  <c r="AD235" i="1" s="1"/>
  <c r="AF235" i="1" s="1"/>
  <c r="AH235" i="1" s="1"/>
  <c r="AJ235" i="1" s="1"/>
  <c r="AL235" i="1" s="1"/>
  <c r="AN235" i="1" s="1"/>
  <c r="AP235" i="1" s="1"/>
  <c r="AR235" i="1" s="1"/>
  <c r="AT235" i="1" s="1"/>
  <c r="AV235" i="1" s="1"/>
  <c r="AX235" i="1" s="1"/>
  <c r="AZ235" i="1" s="1"/>
  <c r="BB235" i="1" s="1"/>
  <c r="BD235" i="1" s="1"/>
  <c r="BF235" i="1" s="1"/>
  <c r="BH235" i="1" s="1"/>
  <c r="BJ235" i="1" s="1"/>
  <c r="BL235" i="1" s="1"/>
  <c r="BN235" i="1" s="1"/>
  <c r="Z236" i="1"/>
  <c r="AB236" i="1" s="1"/>
  <c r="AD236" i="1" s="1"/>
  <c r="AF236" i="1" s="1"/>
  <c r="AH236" i="1" s="1"/>
  <c r="AJ236" i="1" s="1"/>
  <c r="AL236" i="1" s="1"/>
  <c r="AN236" i="1" s="1"/>
  <c r="AP236" i="1" s="1"/>
  <c r="AR236" i="1" s="1"/>
  <c r="AT236" i="1" s="1"/>
  <c r="AV236" i="1" s="1"/>
  <c r="AX236" i="1" s="1"/>
  <c r="AZ236" i="1" s="1"/>
  <c r="BB236" i="1" s="1"/>
  <c r="BD236" i="1" s="1"/>
  <c r="BF236" i="1" s="1"/>
  <c r="BH236" i="1" s="1"/>
  <c r="BJ236" i="1" s="1"/>
  <c r="BL236" i="1" s="1"/>
  <c r="BN236" i="1" s="1"/>
  <c r="Z239" i="1"/>
  <c r="AB239" i="1" s="1"/>
  <c r="AD239" i="1" s="1"/>
  <c r="AF239" i="1" s="1"/>
  <c r="AH239" i="1" s="1"/>
  <c r="AJ239" i="1" s="1"/>
  <c r="AL239" i="1" s="1"/>
  <c r="AN239" i="1" s="1"/>
  <c r="AP239" i="1" s="1"/>
  <c r="AR239" i="1" s="1"/>
  <c r="AT239" i="1" s="1"/>
  <c r="AV239" i="1" s="1"/>
  <c r="AX239" i="1" s="1"/>
  <c r="AZ239" i="1" s="1"/>
  <c r="BB239" i="1" s="1"/>
  <c r="BD239" i="1" s="1"/>
  <c r="BF239" i="1" s="1"/>
  <c r="BH239" i="1" s="1"/>
  <c r="BJ239" i="1" s="1"/>
  <c r="BL239" i="1" s="1"/>
  <c r="BN239" i="1" s="1"/>
  <c r="Z240" i="1"/>
  <c r="AB240" i="1" s="1"/>
  <c r="AD240" i="1" s="1"/>
  <c r="AF240" i="1" s="1"/>
  <c r="AH240" i="1" s="1"/>
  <c r="AJ240" i="1" s="1"/>
  <c r="AL240" i="1" s="1"/>
  <c r="AN240" i="1" s="1"/>
  <c r="AP240" i="1" s="1"/>
  <c r="AR240" i="1" s="1"/>
  <c r="AT240" i="1" s="1"/>
  <c r="AV240" i="1" s="1"/>
  <c r="AX240" i="1" s="1"/>
  <c r="AZ240" i="1" s="1"/>
  <c r="BB240" i="1" s="1"/>
  <c r="BD240" i="1" s="1"/>
  <c r="BF240" i="1" s="1"/>
  <c r="BH240" i="1" s="1"/>
  <c r="BJ240" i="1" s="1"/>
  <c r="BL240" i="1" s="1"/>
  <c r="BN240" i="1" s="1"/>
  <c r="Z241" i="1"/>
  <c r="AB241" i="1" s="1"/>
  <c r="AD241" i="1" s="1"/>
  <c r="AF241" i="1" s="1"/>
  <c r="AH241" i="1" s="1"/>
  <c r="AJ241" i="1" s="1"/>
  <c r="AL241" i="1" s="1"/>
  <c r="AN241" i="1" s="1"/>
  <c r="AP241" i="1" s="1"/>
  <c r="AR241" i="1" s="1"/>
  <c r="AT241" i="1" s="1"/>
  <c r="AV241" i="1" s="1"/>
  <c r="AX241" i="1" s="1"/>
  <c r="AZ241" i="1" s="1"/>
  <c r="BB241" i="1" s="1"/>
  <c r="BD241" i="1" s="1"/>
  <c r="BF241" i="1" s="1"/>
  <c r="BH241" i="1" s="1"/>
  <c r="BJ241" i="1" s="1"/>
  <c r="BL241" i="1" s="1"/>
  <c r="BN241" i="1" s="1"/>
  <c r="Z242" i="1"/>
  <c r="AB242" i="1" s="1"/>
  <c r="AD242" i="1" s="1"/>
  <c r="AF242" i="1" s="1"/>
  <c r="AH242" i="1" s="1"/>
  <c r="AJ242" i="1" s="1"/>
  <c r="AL242" i="1" s="1"/>
  <c r="AN242" i="1" s="1"/>
  <c r="AP242" i="1" s="1"/>
  <c r="AR242" i="1" s="1"/>
  <c r="AT242" i="1" s="1"/>
  <c r="AV242" i="1" s="1"/>
  <c r="AX242" i="1" s="1"/>
  <c r="AZ242" i="1" s="1"/>
  <c r="BB242" i="1" s="1"/>
  <c r="BD242" i="1" s="1"/>
  <c r="BF242" i="1" s="1"/>
  <c r="BH242" i="1" s="1"/>
  <c r="BJ242" i="1" s="1"/>
  <c r="BL242" i="1" s="1"/>
  <c r="BN242" i="1" s="1"/>
  <c r="Z292" i="1"/>
  <c r="AB292" i="1" s="1"/>
  <c r="AD292" i="1" s="1"/>
  <c r="AF292" i="1" s="1"/>
  <c r="AH292" i="1" s="1"/>
  <c r="AJ292" i="1" s="1"/>
  <c r="AL292" i="1" s="1"/>
  <c r="AN292" i="1" s="1"/>
  <c r="AP292" i="1" s="1"/>
  <c r="AR292" i="1" s="1"/>
  <c r="AT292" i="1" s="1"/>
  <c r="AV292" i="1" s="1"/>
  <c r="AX292" i="1" s="1"/>
  <c r="AZ292" i="1" s="1"/>
  <c r="BB292" i="1" s="1"/>
  <c r="BD292" i="1" s="1"/>
  <c r="BF292" i="1" s="1"/>
  <c r="BH292" i="1" s="1"/>
  <c r="BJ292" i="1" s="1"/>
  <c r="BL292" i="1" s="1"/>
  <c r="BN292" i="1" s="1"/>
  <c r="Z294" i="1"/>
  <c r="AB294" i="1" s="1"/>
  <c r="AD294" i="1" s="1"/>
  <c r="AF294" i="1" s="1"/>
  <c r="AH294" i="1" s="1"/>
  <c r="AJ294" i="1" s="1"/>
  <c r="AL294" i="1" s="1"/>
  <c r="AN294" i="1" s="1"/>
  <c r="AP294" i="1" s="1"/>
  <c r="AR294" i="1" s="1"/>
  <c r="AT294" i="1" s="1"/>
  <c r="AV294" i="1" s="1"/>
  <c r="AX294" i="1" s="1"/>
  <c r="AZ294" i="1" s="1"/>
  <c r="BB294" i="1" s="1"/>
  <c r="BD294" i="1" s="1"/>
  <c r="BF294" i="1" s="1"/>
  <c r="BH294" i="1" s="1"/>
  <c r="BJ294" i="1" s="1"/>
  <c r="BL294" i="1" s="1"/>
  <c r="BN294" i="1" s="1"/>
  <c r="Z300" i="1"/>
  <c r="AB300" i="1" s="1"/>
  <c r="AD300" i="1" s="1"/>
  <c r="AF300" i="1" s="1"/>
  <c r="AH300" i="1" s="1"/>
  <c r="AJ300" i="1" s="1"/>
  <c r="AL300" i="1" s="1"/>
  <c r="AN300" i="1" s="1"/>
  <c r="AP300" i="1" s="1"/>
  <c r="AR300" i="1" s="1"/>
  <c r="AT300" i="1" s="1"/>
  <c r="AV300" i="1" s="1"/>
  <c r="AX300" i="1" s="1"/>
  <c r="AZ300" i="1" s="1"/>
  <c r="BB300" i="1" s="1"/>
  <c r="BD300" i="1" s="1"/>
  <c r="BF300" i="1" s="1"/>
  <c r="BH300" i="1" s="1"/>
  <c r="BJ300" i="1" s="1"/>
  <c r="BL300" i="1" s="1"/>
  <c r="BN300" i="1" s="1"/>
  <c r="Z305" i="1"/>
  <c r="AB305" i="1" s="1"/>
  <c r="AD305" i="1" s="1"/>
  <c r="AF305" i="1" s="1"/>
  <c r="AH305" i="1" s="1"/>
  <c r="AJ305" i="1" s="1"/>
  <c r="AL305" i="1" s="1"/>
  <c r="AN305" i="1" s="1"/>
  <c r="AP305" i="1" s="1"/>
  <c r="AR305" i="1" s="1"/>
  <c r="AT305" i="1" s="1"/>
  <c r="AV305" i="1" s="1"/>
  <c r="AX305" i="1" s="1"/>
  <c r="AZ305" i="1" s="1"/>
  <c r="BB305" i="1" s="1"/>
  <c r="BD305" i="1" s="1"/>
  <c r="BF305" i="1" s="1"/>
  <c r="BH305" i="1" s="1"/>
  <c r="BJ305" i="1" s="1"/>
  <c r="BL305" i="1" s="1"/>
  <c r="BN305" i="1" s="1"/>
  <c r="Z309" i="1"/>
  <c r="AB309" i="1" s="1"/>
  <c r="AD309" i="1" s="1"/>
  <c r="AF309" i="1" s="1"/>
  <c r="AH309" i="1" s="1"/>
  <c r="AJ309" i="1" s="1"/>
  <c r="AL309" i="1" s="1"/>
  <c r="AN309" i="1" s="1"/>
  <c r="AP309" i="1" s="1"/>
  <c r="AR309" i="1" s="1"/>
  <c r="AT309" i="1" s="1"/>
  <c r="AV309" i="1" s="1"/>
  <c r="AX309" i="1" s="1"/>
  <c r="AZ309" i="1" s="1"/>
  <c r="BB309" i="1" s="1"/>
  <c r="BD309" i="1" s="1"/>
  <c r="BF309" i="1" s="1"/>
  <c r="BH309" i="1" s="1"/>
  <c r="BJ309" i="1" s="1"/>
  <c r="BL309" i="1" s="1"/>
  <c r="BN309" i="1" s="1"/>
  <c r="Z312" i="1"/>
  <c r="AB312" i="1" s="1"/>
  <c r="AD312" i="1" s="1"/>
  <c r="AF312" i="1" s="1"/>
  <c r="AH312" i="1" s="1"/>
  <c r="AJ312" i="1" s="1"/>
  <c r="AL312" i="1" s="1"/>
  <c r="AN312" i="1" s="1"/>
  <c r="AP312" i="1" s="1"/>
  <c r="AR312" i="1" s="1"/>
  <c r="AT312" i="1" s="1"/>
  <c r="AV312" i="1" s="1"/>
  <c r="AX312" i="1" s="1"/>
  <c r="AZ312" i="1" s="1"/>
  <c r="BB312" i="1" s="1"/>
  <c r="BD312" i="1" s="1"/>
  <c r="BF312" i="1" s="1"/>
  <c r="BH312" i="1" s="1"/>
  <c r="BJ312" i="1" s="1"/>
  <c r="BL312" i="1" s="1"/>
  <c r="BN312" i="1" s="1"/>
  <c r="Z315" i="1"/>
  <c r="AB315" i="1" s="1"/>
  <c r="AD315" i="1" s="1"/>
  <c r="AF315" i="1" s="1"/>
  <c r="AH315" i="1" s="1"/>
  <c r="AJ315" i="1" s="1"/>
  <c r="AL315" i="1" s="1"/>
  <c r="AN315" i="1" s="1"/>
  <c r="AP315" i="1" s="1"/>
  <c r="AR315" i="1" s="1"/>
  <c r="AT315" i="1" s="1"/>
  <c r="AV315" i="1" s="1"/>
  <c r="AX315" i="1" s="1"/>
  <c r="AZ315" i="1" s="1"/>
  <c r="BB315" i="1" s="1"/>
  <c r="BD315" i="1" s="1"/>
  <c r="BF315" i="1" s="1"/>
  <c r="BH315" i="1" s="1"/>
  <c r="BJ315" i="1" s="1"/>
  <c r="BL315" i="1" s="1"/>
  <c r="BN315" i="1" s="1"/>
  <c r="Z318" i="1"/>
  <c r="AB318" i="1" s="1"/>
  <c r="AD318" i="1" s="1"/>
  <c r="AF318" i="1" s="1"/>
  <c r="AH318" i="1" s="1"/>
  <c r="AJ318" i="1" s="1"/>
  <c r="AL318" i="1" s="1"/>
  <c r="AN318" i="1" s="1"/>
  <c r="AP318" i="1" s="1"/>
  <c r="AR318" i="1" s="1"/>
  <c r="AT318" i="1" s="1"/>
  <c r="AV318" i="1" s="1"/>
  <c r="AX318" i="1" s="1"/>
  <c r="AZ318" i="1" s="1"/>
  <c r="BB318" i="1" s="1"/>
  <c r="BD318" i="1" s="1"/>
  <c r="BF318" i="1" s="1"/>
  <c r="BH318" i="1" s="1"/>
  <c r="BJ318" i="1" s="1"/>
  <c r="BL318" i="1" s="1"/>
  <c r="BN318" i="1" s="1"/>
  <c r="Z321" i="1"/>
  <c r="AB321" i="1" s="1"/>
  <c r="AD321" i="1" s="1"/>
  <c r="AF321" i="1" s="1"/>
  <c r="AH321" i="1" s="1"/>
  <c r="AJ321" i="1" s="1"/>
  <c r="AL321" i="1" s="1"/>
  <c r="AN321" i="1" s="1"/>
  <c r="AP321" i="1" s="1"/>
  <c r="AR321" i="1" s="1"/>
  <c r="AT321" i="1" s="1"/>
  <c r="AV321" i="1" s="1"/>
  <c r="AX321" i="1" s="1"/>
  <c r="AZ321" i="1" s="1"/>
  <c r="BB321" i="1" s="1"/>
  <c r="BD321" i="1" s="1"/>
  <c r="BF321" i="1" s="1"/>
  <c r="BH321" i="1" s="1"/>
  <c r="BJ321" i="1" s="1"/>
  <c r="BL321" i="1" s="1"/>
  <c r="BN321" i="1" s="1"/>
  <c r="Z325" i="1"/>
  <c r="AB325" i="1" s="1"/>
  <c r="AD325" i="1" s="1"/>
  <c r="AF325" i="1" s="1"/>
  <c r="AH325" i="1" s="1"/>
  <c r="AJ325" i="1" s="1"/>
  <c r="AL325" i="1" s="1"/>
  <c r="AN325" i="1" s="1"/>
  <c r="AP325" i="1" s="1"/>
  <c r="AR325" i="1" s="1"/>
  <c r="AT325" i="1" s="1"/>
  <c r="AV325" i="1" s="1"/>
  <c r="AX325" i="1" s="1"/>
  <c r="AZ325" i="1" s="1"/>
  <c r="BB325" i="1" s="1"/>
  <c r="BD325" i="1" s="1"/>
  <c r="BF325" i="1" s="1"/>
  <c r="BH325" i="1" s="1"/>
  <c r="BJ325" i="1" s="1"/>
  <c r="BL325" i="1" s="1"/>
  <c r="BN325" i="1" s="1"/>
  <c r="Z326" i="1"/>
  <c r="AB326" i="1" s="1"/>
  <c r="AD326" i="1" s="1"/>
  <c r="AF326" i="1" s="1"/>
  <c r="AH326" i="1" s="1"/>
  <c r="AJ326" i="1" s="1"/>
  <c r="AL326" i="1" s="1"/>
  <c r="AN326" i="1" s="1"/>
  <c r="AP326" i="1" s="1"/>
  <c r="AR326" i="1" s="1"/>
  <c r="AT326" i="1" s="1"/>
  <c r="AV326" i="1" s="1"/>
  <c r="AX326" i="1" s="1"/>
  <c r="AZ326" i="1" s="1"/>
  <c r="BB326" i="1" s="1"/>
  <c r="BD326" i="1" s="1"/>
  <c r="BF326" i="1" s="1"/>
  <c r="BH326" i="1" s="1"/>
  <c r="BJ326" i="1" s="1"/>
  <c r="BL326" i="1" s="1"/>
  <c r="BN326" i="1" s="1"/>
  <c r="Z327" i="1"/>
  <c r="AB327" i="1" s="1"/>
  <c r="AD327" i="1" s="1"/>
  <c r="AF327" i="1" s="1"/>
  <c r="AH327" i="1" s="1"/>
  <c r="AJ327" i="1" s="1"/>
  <c r="AL327" i="1" s="1"/>
  <c r="AN327" i="1" s="1"/>
  <c r="AP327" i="1" s="1"/>
  <c r="AR327" i="1" s="1"/>
  <c r="AT327" i="1" s="1"/>
  <c r="AV327" i="1" s="1"/>
  <c r="AX327" i="1" s="1"/>
  <c r="AZ327" i="1" s="1"/>
  <c r="BB327" i="1" s="1"/>
  <c r="BD327" i="1" s="1"/>
  <c r="BF327" i="1" s="1"/>
  <c r="BH327" i="1" s="1"/>
  <c r="BJ327" i="1" s="1"/>
  <c r="BL327" i="1" s="1"/>
  <c r="BN327" i="1" s="1"/>
  <c r="Z331" i="1"/>
  <c r="AB331" i="1" s="1"/>
  <c r="AD331" i="1" s="1"/>
  <c r="AF331" i="1" s="1"/>
  <c r="AH331" i="1" s="1"/>
  <c r="AJ331" i="1" s="1"/>
  <c r="AL331" i="1" s="1"/>
  <c r="AN331" i="1" s="1"/>
  <c r="AP331" i="1" s="1"/>
  <c r="AR331" i="1" s="1"/>
  <c r="AT331" i="1" s="1"/>
  <c r="AV331" i="1" s="1"/>
  <c r="AX331" i="1" s="1"/>
  <c r="AZ331" i="1" s="1"/>
  <c r="BB331" i="1" s="1"/>
  <c r="BD331" i="1" s="1"/>
  <c r="BF331" i="1" s="1"/>
  <c r="BH331" i="1" s="1"/>
  <c r="BJ331" i="1" s="1"/>
  <c r="BL331" i="1" s="1"/>
  <c r="BN331" i="1" s="1"/>
  <c r="Z334" i="1"/>
  <c r="AB334" i="1" s="1"/>
  <c r="AD334" i="1" s="1"/>
  <c r="AF334" i="1" s="1"/>
  <c r="AH334" i="1" s="1"/>
  <c r="AJ334" i="1" s="1"/>
  <c r="AL334" i="1" s="1"/>
  <c r="AN334" i="1" s="1"/>
  <c r="AP334" i="1" s="1"/>
  <c r="AR334" i="1" s="1"/>
  <c r="AT334" i="1" s="1"/>
  <c r="AV334" i="1" s="1"/>
  <c r="AX334" i="1" s="1"/>
  <c r="AZ334" i="1" s="1"/>
  <c r="BB334" i="1" s="1"/>
  <c r="BD334" i="1" s="1"/>
  <c r="BF334" i="1" s="1"/>
  <c r="BH334" i="1" s="1"/>
  <c r="BJ334" i="1" s="1"/>
  <c r="BL334" i="1" s="1"/>
  <c r="BN334" i="1" s="1"/>
  <c r="Z335" i="1"/>
  <c r="AB335" i="1" s="1"/>
  <c r="AD335" i="1" s="1"/>
  <c r="AF335" i="1" s="1"/>
  <c r="AH335" i="1" s="1"/>
  <c r="AJ335" i="1" s="1"/>
  <c r="AL335" i="1" s="1"/>
  <c r="AN335" i="1" s="1"/>
  <c r="AP335" i="1" s="1"/>
  <c r="AR335" i="1" s="1"/>
  <c r="AT335" i="1" s="1"/>
  <c r="AV335" i="1" s="1"/>
  <c r="AX335" i="1" s="1"/>
  <c r="AZ335" i="1" s="1"/>
  <c r="BB335" i="1" s="1"/>
  <c r="BD335" i="1" s="1"/>
  <c r="BF335" i="1" s="1"/>
  <c r="BH335" i="1" s="1"/>
  <c r="BJ335" i="1" s="1"/>
  <c r="BL335" i="1" s="1"/>
  <c r="BN335" i="1" s="1"/>
  <c r="Z336" i="1"/>
  <c r="AB336" i="1" s="1"/>
  <c r="AD336" i="1" s="1"/>
  <c r="AF336" i="1" s="1"/>
  <c r="AH336" i="1" s="1"/>
  <c r="AJ336" i="1" s="1"/>
  <c r="AL336" i="1" s="1"/>
  <c r="AN336" i="1" s="1"/>
  <c r="AP336" i="1" s="1"/>
  <c r="AR336" i="1" s="1"/>
  <c r="AT336" i="1" s="1"/>
  <c r="AV336" i="1" s="1"/>
  <c r="AX336" i="1" s="1"/>
  <c r="AZ336" i="1" s="1"/>
  <c r="BB336" i="1" s="1"/>
  <c r="BD336" i="1" s="1"/>
  <c r="BF336" i="1" s="1"/>
  <c r="BH336" i="1" s="1"/>
  <c r="BJ336" i="1" s="1"/>
  <c r="BL336" i="1" s="1"/>
  <c r="BN336" i="1" s="1"/>
  <c r="Z338" i="1"/>
  <c r="AB338" i="1" s="1"/>
  <c r="AD338" i="1" s="1"/>
  <c r="AF338" i="1" s="1"/>
  <c r="AH338" i="1" s="1"/>
  <c r="AJ338" i="1" s="1"/>
  <c r="AL338" i="1" s="1"/>
  <c r="AN338" i="1" s="1"/>
  <c r="AP338" i="1" s="1"/>
  <c r="AR338" i="1" s="1"/>
  <c r="AT338" i="1" s="1"/>
  <c r="AV338" i="1" s="1"/>
  <c r="AX338" i="1" s="1"/>
  <c r="AZ338" i="1" s="1"/>
  <c r="BB338" i="1" s="1"/>
  <c r="BD338" i="1" s="1"/>
  <c r="BF338" i="1" s="1"/>
  <c r="BH338" i="1" s="1"/>
  <c r="BJ338" i="1" s="1"/>
  <c r="BL338" i="1" s="1"/>
  <c r="BN338" i="1" s="1"/>
  <c r="Z339" i="1"/>
  <c r="AB339" i="1" s="1"/>
  <c r="AD339" i="1" s="1"/>
  <c r="AF339" i="1" s="1"/>
  <c r="AH339" i="1" s="1"/>
  <c r="AJ339" i="1" s="1"/>
  <c r="AL339" i="1" s="1"/>
  <c r="AN339" i="1" s="1"/>
  <c r="AP339" i="1" s="1"/>
  <c r="AR339" i="1" s="1"/>
  <c r="AT339" i="1" s="1"/>
  <c r="AV339" i="1" s="1"/>
  <c r="AX339" i="1" s="1"/>
  <c r="AZ339" i="1" s="1"/>
  <c r="BB339" i="1" s="1"/>
  <c r="BD339" i="1" s="1"/>
  <c r="BF339" i="1" s="1"/>
  <c r="BH339" i="1" s="1"/>
  <c r="BJ339" i="1" s="1"/>
  <c r="BL339" i="1" s="1"/>
  <c r="BN339" i="1" s="1"/>
  <c r="Z340" i="1"/>
  <c r="AB340" i="1" s="1"/>
  <c r="AD340" i="1" s="1"/>
  <c r="AF340" i="1" s="1"/>
  <c r="AH340" i="1" s="1"/>
  <c r="AJ340" i="1" s="1"/>
  <c r="AL340" i="1" s="1"/>
  <c r="AN340" i="1" s="1"/>
  <c r="AP340" i="1" s="1"/>
  <c r="AR340" i="1" s="1"/>
  <c r="AT340" i="1" s="1"/>
  <c r="AV340" i="1" s="1"/>
  <c r="AX340" i="1" s="1"/>
  <c r="AZ340" i="1" s="1"/>
  <c r="BB340" i="1" s="1"/>
  <c r="BD340" i="1" s="1"/>
  <c r="BF340" i="1" s="1"/>
  <c r="BH340" i="1" s="1"/>
  <c r="BJ340" i="1" s="1"/>
  <c r="BL340" i="1" s="1"/>
  <c r="BN340" i="1" s="1"/>
  <c r="Z342" i="1"/>
  <c r="AB342" i="1" s="1"/>
  <c r="AD342" i="1" s="1"/>
  <c r="AF342" i="1" s="1"/>
  <c r="AH342" i="1" s="1"/>
  <c r="AJ342" i="1" s="1"/>
  <c r="AL342" i="1" s="1"/>
  <c r="AN342" i="1" s="1"/>
  <c r="AP342" i="1" s="1"/>
  <c r="AR342" i="1" s="1"/>
  <c r="AT342" i="1" s="1"/>
  <c r="AV342" i="1" s="1"/>
  <c r="AX342" i="1" s="1"/>
  <c r="AZ342" i="1" s="1"/>
  <c r="BB342" i="1" s="1"/>
  <c r="BD342" i="1" s="1"/>
  <c r="BF342" i="1" s="1"/>
  <c r="BH342" i="1" s="1"/>
  <c r="BJ342" i="1" s="1"/>
  <c r="BL342" i="1" s="1"/>
  <c r="BN342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AT346" i="1" s="1"/>
  <c r="AV346" i="1" s="1"/>
  <c r="AX346" i="1" s="1"/>
  <c r="AZ346" i="1" s="1"/>
  <c r="BB346" i="1" s="1"/>
  <c r="BD346" i="1" s="1"/>
  <c r="BF346" i="1" s="1"/>
  <c r="BH346" i="1" s="1"/>
  <c r="BJ346" i="1" s="1"/>
  <c r="BL346" i="1" s="1"/>
  <c r="BN346" i="1" s="1"/>
  <c r="Z347" i="1"/>
  <c r="AB347" i="1" s="1"/>
  <c r="AD347" i="1" s="1"/>
  <c r="AF347" i="1" s="1"/>
  <c r="AH347" i="1" s="1"/>
  <c r="AJ347" i="1" s="1"/>
  <c r="AL347" i="1" s="1"/>
  <c r="AN347" i="1" s="1"/>
  <c r="AP347" i="1" s="1"/>
  <c r="AR347" i="1" s="1"/>
  <c r="AT347" i="1" s="1"/>
  <c r="AV347" i="1" s="1"/>
  <c r="AX347" i="1" s="1"/>
  <c r="AZ347" i="1" s="1"/>
  <c r="BB347" i="1" s="1"/>
  <c r="BD347" i="1" s="1"/>
  <c r="BF347" i="1" s="1"/>
  <c r="BH347" i="1" s="1"/>
  <c r="BJ347" i="1" s="1"/>
  <c r="BL347" i="1" s="1"/>
  <c r="BN347" i="1" s="1"/>
  <c r="Z351" i="1"/>
  <c r="AB351" i="1" s="1"/>
  <c r="AD351" i="1" s="1"/>
  <c r="AF351" i="1" s="1"/>
  <c r="AH351" i="1" s="1"/>
  <c r="AJ351" i="1" s="1"/>
  <c r="AL351" i="1" s="1"/>
  <c r="AN351" i="1" s="1"/>
  <c r="AP351" i="1" s="1"/>
  <c r="AR351" i="1" s="1"/>
  <c r="AT351" i="1" s="1"/>
  <c r="AV351" i="1" s="1"/>
  <c r="AX351" i="1" s="1"/>
  <c r="AZ351" i="1" s="1"/>
  <c r="BB351" i="1" s="1"/>
  <c r="BD351" i="1" s="1"/>
  <c r="BF351" i="1" s="1"/>
  <c r="BH351" i="1" s="1"/>
  <c r="BJ351" i="1" s="1"/>
  <c r="BL351" i="1" s="1"/>
  <c r="BN351" i="1" s="1"/>
  <c r="Z352" i="1"/>
  <c r="AB352" i="1" s="1"/>
  <c r="AD352" i="1" s="1"/>
  <c r="AF352" i="1" s="1"/>
  <c r="AH352" i="1" s="1"/>
  <c r="AJ352" i="1" s="1"/>
  <c r="AL352" i="1" s="1"/>
  <c r="AN352" i="1" s="1"/>
  <c r="AP352" i="1" s="1"/>
  <c r="AR352" i="1" s="1"/>
  <c r="AT352" i="1" s="1"/>
  <c r="AV352" i="1" s="1"/>
  <c r="AX352" i="1" s="1"/>
  <c r="AZ352" i="1" s="1"/>
  <c r="BB352" i="1" s="1"/>
  <c r="BD352" i="1" s="1"/>
  <c r="BF352" i="1" s="1"/>
  <c r="BH352" i="1" s="1"/>
  <c r="BJ352" i="1" s="1"/>
  <c r="BL352" i="1" s="1"/>
  <c r="BN352" i="1" s="1"/>
  <c r="Z353" i="1"/>
  <c r="AB353" i="1" s="1"/>
  <c r="AD353" i="1" s="1"/>
  <c r="AF353" i="1" s="1"/>
  <c r="AH353" i="1" s="1"/>
  <c r="AJ353" i="1" s="1"/>
  <c r="AL353" i="1" s="1"/>
  <c r="AN353" i="1" s="1"/>
  <c r="AP353" i="1" s="1"/>
  <c r="AR353" i="1" s="1"/>
  <c r="AT353" i="1" s="1"/>
  <c r="AV353" i="1" s="1"/>
  <c r="AX353" i="1" s="1"/>
  <c r="AZ353" i="1" s="1"/>
  <c r="BB353" i="1" s="1"/>
  <c r="BD353" i="1" s="1"/>
  <c r="BF353" i="1" s="1"/>
  <c r="BH353" i="1" s="1"/>
  <c r="BJ353" i="1" s="1"/>
  <c r="BL353" i="1" s="1"/>
  <c r="BN353" i="1" s="1"/>
  <c r="Z354" i="1"/>
  <c r="AB354" i="1" s="1"/>
  <c r="AD354" i="1" s="1"/>
  <c r="AF354" i="1" s="1"/>
  <c r="AH354" i="1" s="1"/>
  <c r="AJ354" i="1" s="1"/>
  <c r="AL354" i="1" s="1"/>
  <c r="AN354" i="1" s="1"/>
  <c r="AP354" i="1" s="1"/>
  <c r="AR354" i="1" s="1"/>
  <c r="AT354" i="1" s="1"/>
  <c r="AV354" i="1" s="1"/>
  <c r="AX354" i="1" s="1"/>
  <c r="AZ354" i="1" s="1"/>
  <c r="BB354" i="1" s="1"/>
  <c r="BD354" i="1" s="1"/>
  <c r="BF354" i="1" s="1"/>
  <c r="BH354" i="1" s="1"/>
  <c r="BJ354" i="1" s="1"/>
  <c r="BL354" i="1" s="1"/>
  <c r="BN354" i="1" s="1"/>
  <c r="Z355" i="1"/>
  <c r="AB355" i="1" s="1"/>
  <c r="AD355" i="1" s="1"/>
  <c r="AF355" i="1" s="1"/>
  <c r="AH355" i="1" s="1"/>
  <c r="AJ355" i="1" s="1"/>
  <c r="AL355" i="1" s="1"/>
  <c r="AN355" i="1" s="1"/>
  <c r="AP355" i="1" s="1"/>
  <c r="AR355" i="1" s="1"/>
  <c r="AT355" i="1" s="1"/>
  <c r="AV355" i="1" s="1"/>
  <c r="AX355" i="1" s="1"/>
  <c r="AZ355" i="1" s="1"/>
  <c r="BB355" i="1" s="1"/>
  <c r="BD355" i="1" s="1"/>
  <c r="BF355" i="1" s="1"/>
  <c r="BH355" i="1" s="1"/>
  <c r="BJ355" i="1" s="1"/>
  <c r="BL355" i="1" s="1"/>
  <c r="BN355" i="1" s="1"/>
  <c r="Z357" i="1"/>
  <c r="AB357" i="1" s="1"/>
  <c r="AD357" i="1" s="1"/>
  <c r="AF357" i="1" s="1"/>
  <c r="AH357" i="1" s="1"/>
  <c r="AJ357" i="1" s="1"/>
  <c r="AL357" i="1" s="1"/>
  <c r="AN357" i="1" s="1"/>
  <c r="AP357" i="1" s="1"/>
  <c r="AR357" i="1" s="1"/>
  <c r="AT357" i="1" s="1"/>
  <c r="AV357" i="1" s="1"/>
  <c r="AX357" i="1" s="1"/>
  <c r="AZ357" i="1" s="1"/>
  <c r="BB357" i="1" s="1"/>
  <c r="BD357" i="1" s="1"/>
  <c r="BF357" i="1" s="1"/>
  <c r="BH357" i="1" s="1"/>
  <c r="BJ357" i="1" s="1"/>
  <c r="BL357" i="1" s="1"/>
  <c r="BN357" i="1" s="1"/>
  <c r="Z376" i="1"/>
  <c r="AB376" i="1" s="1"/>
  <c r="AD376" i="1" s="1"/>
  <c r="AF376" i="1" s="1"/>
  <c r="AH376" i="1" s="1"/>
  <c r="AJ376" i="1" s="1"/>
  <c r="AL376" i="1" s="1"/>
  <c r="AN376" i="1" s="1"/>
  <c r="AP376" i="1" s="1"/>
  <c r="AR376" i="1" s="1"/>
  <c r="AT376" i="1" s="1"/>
  <c r="AV376" i="1" s="1"/>
  <c r="AX376" i="1" s="1"/>
  <c r="AZ376" i="1" s="1"/>
  <c r="BB376" i="1" s="1"/>
  <c r="BD376" i="1" s="1"/>
  <c r="BF376" i="1" s="1"/>
  <c r="BH376" i="1" s="1"/>
  <c r="BJ376" i="1" s="1"/>
  <c r="BL376" i="1" s="1"/>
  <c r="BN376" i="1" s="1"/>
  <c r="Z377" i="1"/>
  <c r="AB377" i="1" s="1"/>
  <c r="AD377" i="1" s="1"/>
  <c r="AF377" i="1" s="1"/>
  <c r="AH377" i="1" s="1"/>
  <c r="AJ377" i="1" s="1"/>
  <c r="AL377" i="1" s="1"/>
  <c r="AN377" i="1" s="1"/>
  <c r="AP377" i="1" s="1"/>
  <c r="AR377" i="1" s="1"/>
  <c r="AT377" i="1" s="1"/>
  <c r="AV377" i="1" s="1"/>
  <c r="AX377" i="1" s="1"/>
  <c r="AZ377" i="1" s="1"/>
  <c r="BB377" i="1" s="1"/>
  <c r="BD377" i="1" s="1"/>
  <c r="BF377" i="1" s="1"/>
  <c r="BH377" i="1" s="1"/>
  <c r="BJ377" i="1" s="1"/>
  <c r="BL377" i="1" s="1"/>
  <c r="BN377" i="1" s="1"/>
  <c r="Z378" i="1"/>
  <c r="AB378" i="1" s="1"/>
  <c r="AD378" i="1" s="1"/>
  <c r="AF378" i="1" s="1"/>
  <c r="AH378" i="1" s="1"/>
  <c r="AJ378" i="1" s="1"/>
  <c r="AL378" i="1" s="1"/>
  <c r="AN378" i="1" s="1"/>
  <c r="AP378" i="1" s="1"/>
  <c r="AR378" i="1" s="1"/>
  <c r="AT378" i="1" s="1"/>
  <c r="AV378" i="1" s="1"/>
  <c r="AX378" i="1" s="1"/>
  <c r="AZ378" i="1" s="1"/>
  <c r="BB378" i="1" s="1"/>
  <c r="BD378" i="1" s="1"/>
  <c r="BF378" i="1" s="1"/>
  <c r="BH378" i="1" s="1"/>
  <c r="BJ378" i="1" s="1"/>
  <c r="BL378" i="1" s="1"/>
  <c r="BN378" i="1" s="1"/>
  <c r="Z381" i="1"/>
  <c r="AB381" i="1" s="1"/>
  <c r="AD381" i="1" s="1"/>
  <c r="AF381" i="1" s="1"/>
  <c r="AH381" i="1" s="1"/>
  <c r="AJ381" i="1" s="1"/>
  <c r="AL381" i="1" s="1"/>
  <c r="AN381" i="1" s="1"/>
  <c r="AP381" i="1" s="1"/>
  <c r="AR381" i="1" s="1"/>
  <c r="AT381" i="1" s="1"/>
  <c r="AV381" i="1" s="1"/>
  <c r="AX381" i="1" s="1"/>
  <c r="AZ381" i="1" s="1"/>
  <c r="BB381" i="1" s="1"/>
  <c r="BD381" i="1" s="1"/>
  <c r="BF381" i="1" s="1"/>
  <c r="BH381" i="1" s="1"/>
  <c r="BJ381" i="1" s="1"/>
  <c r="BL381" i="1" s="1"/>
  <c r="BN381" i="1" s="1"/>
  <c r="Z382" i="1"/>
  <c r="AB382" i="1" s="1"/>
  <c r="AD382" i="1" s="1"/>
  <c r="AF382" i="1" s="1"/>
  <c r="AH382" i="1" s="1"/>
  <c r="AJ382" i="1" s="1"/>
  <c r="AL382" i="1" s="1"/>
  <c r="AN382" i="1" s="1"/>
  <c r="AP382" i="1" s="1"/>
  <c r="AR382" i="1" s="1"/>
  <c r="AT382" i="1" s="1"/>
  <c r="AV382" i="1" s="1"/>
  <c r="AX382" i="1" s="1"/>
  <c r="AZ382" i="1" s="1"/>
  <c r="BB382" i="1" s="1"/>
  <c r="BD382" i="1" s="1"/>
  <c r="BF382" i="1" s="1"/>
  <c r="BH382" i="1" s="1"/>
  <c r="BJ382" i="1" s="1"/>
  <c r="BL382" i="1" s="1"/>
  <c r="BN382" i="1" s="1"/>
  <c r="Z383" i="1"/>
  <c r="AB383" i="1" s="1"/>
  <c r="AD383" i="1" s="1"/>
  <c r="AF383" i="1" s="1"/>
  <c r="AH383" i="1" s="1"/>
  <c r="AJ383" i="1" s="1"/>
  <c r="AL383" i="1" s="1"/>
  <c r="AN383" i="1" s="1"/>
  <c r="AP383" i="1" s="1"/>
  <c r="AR383" i="1" s="1"/>
  <c r="AT383" i="1" s="1"/>
  <c r="AV383" i="1" s="1"/>
  <c r="AX383" i="1" s="1"/>
  <c r="AZ383" i="1" s="1"/>
  <c r="BB383" i="1" s="1"/>
  <c r="BD383" i="1" s="1"/>
  <c r="BF383" i="1" s="1"/>
  <c r="BH383" i="1" s="1"/>
  <c r="BJ383" i="1" s="1"/>
  <c r="BL383" i="1" s="1"/>
  <c r="BN383" i="1" s="1"/>
  <c r="Z387" i="1"/>
  <c r="AB387" i="1" s="1"/>
  <c r="AD387" i="1" s="1"/>
  <c r="AF387" i="1" s="1"/>
  <c r="AH387" i="1" s="1"/>
  <c r="AJ387" i="1" s="1"/>
  <c r="AL387" i="1" s="1"/>
  <c r="AN387" i="1" s="1"/>
  <c r="AP387" i="1" s="1"/>
  <c r="AR387" i="1" s="1"/>
  <c r="AT387" i="1" s="1"/>
  <c r="AV387" i="1" s="1"/>
  <c r="AX387" i="1" s="1"/>
  <c r="AZ387" i="1" s="1"/>
  <c r="BB387" i="1" s="1"/>
  <c r="BD387" i="1" s="1"/>
  <c r="BF387" i="1" s="1"/>
  <c r="BH387" i="1" s="1"/>
  <c r="BJ387" i="1" s="1"/>
  <c r="BL387" i="1" s="1"/>
  <c r="BN387" i="1" s="1"/>
  <c r="Z388" i="1"/>
  <c r="AB388" i="1" s="1"/>
  <c r="AD388" i="1" s="1"/>
  <c r="AF388" i="1" s="1"/>
  <c r="AH388" i="1" s="1"/>
  <c r="AJ388" i="1" s="1"/>
  <c r="AL388" i="1" s="1"/>
  <c r="AN388" i="1" s="1"/>
  <c r="AP388" i="1" s="1"/>
  <c r="AR388" i="1" s="1"/>
  <c r="AT388" i="1" s="1"/>
  <c r="AV388" i="1" s="1"/>
  <c r="AX388" i="1" s="1"/>
  <c r="AZ388" i="1" s="1"/>
  <c r="BB388" i="1" s="1"/>
  <c r="BD388" i="1" s="1"/>
  <c r="BF388" i="1" s="1"/>
  <c r="BH388" i="1" s="1"/>
  <c r="BJ388" i="1" s="1"/>
  <c r="BL388" i="1" s="1"/>
  <c r="BN388" i="1" s="1"/>
  <c r="Z390" i="1"/>
  <c r="AB390" i="1" s="1"/>
  <c r="AD390" i="1" s="1"/>
  <c r="AF390" i="1" s="1"/>
  <c r="AH390" i="1" s="1"/>
  <c r="AJ390" i="1" s="1"/>
  <c r="AL390" i="1" s="1"/>
  <c r="AN390" i="1" s="1"/>
  <c r="AP390" i="1" s="1"/>
  <c r="AR390" i="1" s="1"/>
  <c r="AT390" i="1" s="1"/>
  <c r="AV390" i="1" s="1"/>
  <c r="AX390" i="1" s="1"/>
  <c r="AZ390" i="1" s="1"/>
  <c r="BB390" i="1" s="1"/>
  <c r="BD390" i="1" s="1"/>
  <c r="BF390" i="1" s="1"/>
  <c r="BH390" i="1" s="1"/>
  <c r="BJ390" i="1" s="1"/>
  <c r="BL390" i="1" s="1"/>
  <c r="BN390" i="1" s="1"/>
  <c r="Z391" i="1"/>
  <c r="AB391" i="1" s="1"/>
  <c r="AD391" i="1" s="1"/>
  <c r="AF391" i="1" s="1"/>
  <c r="AH391" i="1" s="1"/>
  <c r="AJ391" i="1" s="1"/>
  <c r="AL391" i="1" s="1"/>
  <c r="AN391" i="1" s="1"/>
  <c r="AP391" i="1" s="1"/>
  <c r="AR391" i="1" s="1"/>
  <c r="AT391" i="1" s="1"/>
  <c r="AV391" i="1" s="1"/>
  <c r="AX391" i="1" s="1"/>
  <c r="AZ391" i="1" s="1"/>
  <c r="BB391" i="1" s="1"/>
  <c r="BD391" i="1" s="1"/>
  <c r="BF391" i="1" s="1"/>
  <c r="BH391" i="1" s="1"/>
  <c r="BJ391" i="1" s="1"/>
  <c r="BL391" i="1" s="1"/>
  <c r="BN391" i="1" s="1"/>
  <c r="Z392" i="1"/>
  <c r="AB392" i="1" s="1"/>
  <c r="AD392" i="1" s="1"/>
  <c r="AF392" i="1" s="1"/>
  <c r="AH392" i="1" s="1"/>
  <c r="AJ392" i="1" s="1"/>
  <c r="AL392" i="1" s="1"/>
  <c r="AN392" i="1" s="1"/>
  <c r="AP392" i="1" s="1"/>
  <c r="AR392" i="1" s="1"/>
  <c r="AT392" i="1" s="1"/>
  <c r="AV392" i="1" s="1"/>
  <c r="AX392" i="1" s="1"/>
  <c r="AZ392" i="1" s="1"/>
  <c r="BB392" i="1" s="1"/>
  <c r="BD392" i="1" s="1"/>
  <c r="BF392" i="1" s="1"/>
  <c r="BH392" i="1" s="1"/>
  <c r="BJ392" i="1" s="1"/>
  <c r="BL392" i="1" s="1"/>
  <c r="BN392" i="1" s="1"/>
  <c r="Z394" i="1"/>
  <c r="AB394" i="1" s="1"/>
  <c r="AD394" i="1" s="1"/>
  <c r="AF394" i="1" s="1"/>
  <c r="AH394" i="1" s="1"/>
  <c r="AJ394" i="1" s="1"/>
  <c r="AL394" i="1" s="1"/>
  <c r="AN394" i="1" s="1"/>
  <c r="AP394" i="1" s="1"/>
  <c r="AR394" i="1" s="1"/>
  <c r="AT394" i="1" s="1"/>
  <c r="AV394" i="1" s="1"/>
  <c r="AX394" i="1" s="1"/>
  <c r="AZ394" i="1" s="1"/>
  <c r="BB394" i="1" s="1"/>
  <c r="BD394" i="1" s="1"/>
  <c r="BF394" i="1" s="1"/>
  <c r="BH394" i="1" s="1"/>
  <c r="BJ394" i="1" s="1"/>
  <c r="BL394" i="1" s="1"/>
  <c r="BN394" i="1" s="1"/>
  <c r="Z396" i="1"/>
  <c r="AB396" i="1" s="1"/>
  <c r="AD396" i="1" s="1"/>
  <c r="AF396" i="1" s="1"/>
  <c r="AH396" i="1" s="1"/>
  <c r="AJ396" i="1" s="1"/>
  <c r="AL396" i="1" s="1"/>
  <c r="AN396" i="1" s="1"/>
  <c r="AP396" i="1" s="1"/>
  <c r="AR396" i="1" s="1"/>
  <c r="AT396" i="1" s="1"/>
  <c r="AV396" i="1" s="1"/>
  <c r="AX396" i="1" s="1"/>
  <c r="AZ396" i="1" s="1"/>
  <c r="BB396" i="1" s="1"/>
  <c r="BD396" i="1" s="1"/>
  <c r="BF396" i="1" s="1"/>
  <c r="BH396" i="1" s="1"/>
  <c r="BJ396" i="1" s="1"/>
  <c r="BL396" i="1" s="1"/>
  <c r="BN396" i="1" s="1"/>
  <c r="Z399" i="1"/>
  <c r="AB399" i="1" s="1"/>
  <c r="AD399" i="1" s="1"/>
  <c r="AF399" i="1" s="1"/>
  <c r="AH399" i="1" s="1"/>
  <c r="AJ399" i="1" s="1"/>
  <c r="AL399" i="1" s="1"/>
  <c r="AN399" i="1" s="1"/>
  <c r="AP399" i="1" s="1"/>
  <c r="AR399" i="1" s="1"/>
  <c r="AT399" i="1" s="1"/>
  <c r="AV399" i="1" s="1"/>
  <c r="AX399" i="1" s="1"/>
  <c r="AZ399" i="1" s="1"/>
  <c r="BB399" i="1" s="1"/>
  <c r="BD399" i="1" s="1"/>
  <c r="BF399" i="1" s="1"/>
  <c r="BH399" i="1" s="1"/>
  <c r="BJ399" i="1" s="1"/>
  <c r="BL399" i="1" s="1"/>
  <c r="BN399" i="1" s="1"/>
  <c r="Z400" i="1"/>
  <c r="AB400" i="1" s="1"/>
  <c r="AD400" i="1" s="1"/>
  <c r="AF400" i="1" s="1"/>
  <c r="AH400" i="1" s="1"/>
  <c r="AJ400" i="1" s="1"/>
  <c r="AL400" i="1" s="1"/>
  <c r="AN400" i="1" s="1"/>
  <c r="AP400" i="1" s="1"/>
  <c r="AR400" i="1" s="1"/>
  <c r="AT400" i="1" s="1"/>
  <c r="AV400" i="1" s="1"/>
  <c r="AX400" i="1" s="1"/>
  <c r="AZ400" i="1" s="1"/>
  <c r="BB400" i="1" s="1"/>
  <c r="BD400" i="1" s="1"/>
  <c r="BF400" i="1" s="1"/>
  <c r="BH400" i="1" s="1"/>
  <c r="BJ400" i="1" s="1"/>
  <c r="BL400" i="1" s="1"/>
  <c r="BN400" i="1" s="1"/>
  <c r="Z401" i="1"/>
  <c r="AB401" i="1" s="1"/>
  <c r="AD401" i="1" s="1"/>
  <c r="AF401" i="1" s="1"/>
  <c r="AH401" i="1" s="1"/>
  <c r="AJ401" i="1" s="1"/>
  <c r="AL401" i="1" s="1"/>
  <c r="AN401" i="1" s="1"/>
  <c r="AP401" i="1" s="1"/>
  <c r="AR401" i="1" s="1"/>
  <c r="AT401" i="1" s="1"/>
  <c r="AV401" i="1" s="1"/>
  <c r="AX401" i="1" s="1"/>
  <c r="AZ401" i="1" s="1"/>
  <c r="BB401" i="1" s="1"/>
  <c r="BD401" i="1" s="1"/>
  <c r="BF401" i="1" s="1"/>
  <c r="BH401" i="1" s="1"/>
  <c r="BJ401" i="1" s="1"/>
  <c r="BL401" i="1" s="1"/>
  <c r="BN401" i="1" s="1"/>
  <c r="Z402" i="1"/>
  <c r="AB402" i="1" s="1"/>
  <c r="AD402" i="1" s="1"/>
  <c r="AF402" i="1" s="1"/>
  <c r="AH402" i="1" s="1"/>
  <c r="AJ402" i="1" s="1"/>
  <c r="AL402" i="1" s="1"/>
  <c r="AN402" i="1" s="1"/>
  <c r="AP402" i="1" s="1"/>
  <c r="AR402" i="1" s="1"/>
  <c r="AT402" i="1" s="1"/>
  <c r="AV402" i="1" s="1"/>
  <c r="AX402" i="1" s="1"/>
  <c r="AZ402" i="1" s="1"/>
  <c r="BB402" i="1" s="1"/>
  <c r="BD402" i="1" s="1"/>
  <c r="BF402" i="1" s="1"/>
  <c r="BH402" i="1" s="1"/>
  <c r="BJ402" i="1" s="1"/>
  <c r="BL402" i="1" s="1"/>
  <c r="BN402" i="1" s="1"/>
  <c r="Z403" i="1"/>
  <c r="AB403" i="1" s="1"/>
  <c r="AD403" i="1" s="1"/>
  <c r="AF403" i="1" s="1"/>
  <c r="AH403" i="1" s="1"/>
  <c r="AJ403" i="1" s="1"/>
  <c r="AL403" i="1" s="1"/>
  <c r="AN403" i="1" s="1"/>
  <c r="AP403" i="1" s="1"/>
  <c r="AR403" i="1" s="1"/>
  <c r="AT403" i="1" s="1"/>
  <c r="AV403" i="1" s="1"/>
  <c r="AX403" i="1" s="1"/>
  <c r="AZ403" i="1" s="1"/>
  <c r="BB403" i="1" s="1"/>
  <c r="BD403" i="1" s="1"/>
  <c r="BF403" i="1" s="1"/>
  <c r="BH403" i="1" s="1"/>
  <c r="BJ403" i="1" s="1"/>
  <c r="BL403" i="1" s="1"/>
  <c r="BN403" i="1" s="1"/>
  <c r="Z404" i="1"/>
  <c r="AB404" i="1" s="1"/>
  <c r="AD404" i="1" s="1"/>
  <c r="AF404" i="1" s="1"/>
  <c r="AH404" i="1" s="1"/>
  <c r="AJ404" i="1" s="1"/>
  <c r="AL404" i="1" s="1"/>
  <c r="AN404" i="1" s="1"/>
  <c r="AP404" i="1" s="1"/>
  <c r="AR404" i="1" s="1"/>
  <c r="AT404" i="1" s="1"/>
  <c r="AV404" i="1" s="1"/>
  <c r="AX404" i="1" s="1"/>
  <c r="AZ404" i="1" s="1"/>
  <c r="BB404" i="1" s="1"/>
  <c r="BD404" i="1" s="1"/>
  <c r="BF404" i="1" s="1"/>
  <c r="BH404" i="1" s="1"/>
  <c r="BJ404" i="1" s="1"/>
  <c r="BL404" i="1" s="1"/>
  <c r="BN404" i="1" s="1"/>
  <c r="Z446" i="1"/>
  <c r="AB446" i="1" s="1"/>
  <c r="AD446" i="1" s="1"/>
  <c r="AF446" i="1" s="1"/>
  <c r="AH446" i="1" s="1"/>
  <c r="AJ446" i="1" s="1"/>
  <c r="AL446" i="1" s="1"/>
  <c r="AN446" i="1" s="1"/>
  <c r="AP446" i="1" s="1"/>
  <c r="AR446" i="1" s="1"/>
  <c r="AT446" i="1" s="1"/>
  <c r="AV446" i="1" s="1"/>
  <c r="AX446" i="1" s="1"/>
  <c r="AZ446" i="1" s="1"/>
  <c r="BB446" i="1" s="1"/>
  <c r="BD446" i="1" s="1"/>
  <c r="BF446" i="1" s="1"/>
  <c r="BH446" i="1" s="1"/>
  <c r="BJ446" i="1" s="1"/>
  <c r="BL446" i="1" s="1"/>
  <c r="BN446" i="1" s="1"/>
  <c r="Z447" i="1"/>
  <c r="AB447" i="1" s="1"/>
  <c r="AD447" i="1" s="1"/>
  <c r="AF447" i="1" s="1"/>
  <c r="AH447" i="1" s="1"/>
  <c r="AJ447" i="1" s="1"/>
  <c r="AL447" i="1" s="1"/>
  <c r="AN447" i="1" s="1"/>
  <c r="AP447" i="1" s="1"/>
  <c r="AR447" i="1" s="1"/>
  <c r="AT447" i="1" s="1"/>
  <c r="AV447" i="1" s="1"/>
  <c r="AX447" i="1" s="1"/>
  <c r="AZ447" i="1" s="1"/>
  <c r="BB447" i="1" s="1"/>
  <c r="BD447" i="1" s="1"/>
  <c r="BF447" i="1" s="1"/>
  <c r="BH447" i="1" s="1"/>
  <c r="BJ447" i="1" s="1"/>
  <c r="BL447" i="1" s="1"/>
  <c r="BN447" i="1" s="1"/>
  <c r="Z478" i="1"/>
  <c r="AB478" i="1" s="1"/>
  <c r="AD478" i="1" s="1"/>
  <c r="AF478" i="1" s="1"/>
  <c r="AH478" i="1" s="1"/>
  <c r="AJ478" i="1" s="1"/>
  <c r="AL478" i="1" s="1"/>
  <c r="AN478" i="1" s="1"/>
  <c r="AP478" i="1" s="1"/>
  <c r="AR478" i="1" s="1"/>
  <c r="AT478" i="1" s="1"/>
  <c r="AV478" i="1" s="1"/>
  <c r="AX478" i="1" s="1"/>
  <c r="AZ478" i="1" s="1"/>
  <c r="BB478" i="1" s="1"/>
  <c r="BD478" i="1" s="1"/>
  <c r="BF478" i="1" s="1"/>
  <c r="BH478" i="1" s="1"/>
  <c r="BJ478" i="1" s="1"/>
  <c r="BL478" i="1" s="1"/>
  <c r="BN478" i="1" s="1"/>
  <c r="Z479" i="1"/>
  <c r="AB479" i="1" s="1"/>
  <c r="AD479" i="1" s="1"/>
  <c r="AF479" i="1" s="1"/>
  <c r="AH479" i="1" s="1"/>
  <c r="AJ479" i="1" s="1"/>
  <c r="AL479" i="1" s="1"/>
  <c r="AN479" i="1" s="1"/>
  <c r="AP479" i="1" s="1"/>
  <c r="AR479" i="1" s="1"/>
  <c r="AT479" i="1" s="1"/>
  <c r="AV479" i="1" s="1"/>
  <c r="AX479" i="1" s="1"/>
  <c r="AZ479" i="1" s="1"/>
  <c r="BB479" i="1" s="1"/>
  <c r="BD479" i="1" s="1"/>
  <c r="BF479" i="1" s="1"/>
  <c r="BH479" i="1" s="1"/>
  <c r="BJ479" i="1" s="1"/>
  <c r="BL479" i="1" s="1"/>
  <c r="BN479" i="1" s="1"/>
  <c r="Z497" i="1"/>
  <c r="AB497" i="1" s="1"/>
  <c r="AD497" i="1" s="1"/>
  <c r="AF497" i="1" s="1"/>
  <c r="AH497" i="1" s="1"/>
  <c r="AJ497" i="1" s="1"/>
  <c r="AL497" i="1" s="1"/>
  <c r="AN497" i="1" s="1"/>
  <c r="AP497" i="1" s="1"/>
  <c r="AR497" i="1" s="1"/>
  <c r="AT497" i="1" s="1"/>
  <c r="AV497" i="1" s="1"/>
  <c r="AX497" i="1" s="1"/>
  <c r="AZ497" i="1" s="1"/>
  <c r="BB497" i="1" s="1"/>
  <c r="BD497" i="1" s="1"/>
  <c r="BF497" i="1" s="1"/>
  <c r="BH497" i="1" s="1"/>
  <c r="BJ497" i="1" s="1"/>
  <c r="BL497" i="1" s="1"/>
  <c r="BN497" i="1" s="1"/>
  <c r="Z498" i="1"/>
  <c r="AB498" i="1" s="1"/>
  <c r="AD498" i="1" s="1"/>
  <c r="AF498" i="1" s="1"/>
  <c r="AH498" i="1" s="1"/>
  <c r="AJ498" i="1" s="1"/>
  <c r="AL498" i="1" s="1"/>
  <c r="AN498" i="1" s="1"/>
  <c r="AP498" i="1" s="1"/>
  <c r="AR498" i="1" s="1"/>
  <c r="AT498" i="1" s="1"/>
  <c r="AV498" i="1" s="1"/>
  <c r="AX498" i="1" s="1"/>
  <c r="AZ498" i="1" s="1"/>
  <c r="BB498" i="1" s="1"/>
  <c r="BD498" i="1" s="1"/>
  <c r="BF498" i="1" s="1"/>
  <c r="BH498" i="1" s="1"/>
  <c r="BJ498" i="1" s="1"/>
  <c r="BL498" i="1" s="1"/>
  <c r="BN498" i="1" s="1"/>
  <c r="Z534" i="1"/>
  <c r="AB534" i="1" s="1"/>
  <c r="AD534" i="1" s="1"/>
  <c r="AF534" i="1" s="1"/>
  <c r="AH534" i="1" s="1"/>
  <c r="AJ534" i="1" s="1"/>
  <c r="AL534" i="1" s="1"/>
  <c r="AN534" i="1" s="1"/>
  <c r="AP534" i="1" s="1"/>
  <c r="AR534" i="1" s="1"/>
  <c r="AT534" i="1" s="1"/>
  <c r="AV534" i="1" s="1"/>
  <c r="AX534" i="1" s="1"/>
  <c r="AZ534" i="1" s="1"/>
  <c r="BB534" i="1" s="1"/>
  <c r="BD534" i="1" s="1"/>
  <c r="BF534" i="1" s="1"/>
  <c r="BH534" i="1" s="1"/>
  <c r="BJ534" i="1" s="1"/>
  <c r="BL534" i="1" s="1"/>
  <c r="BN534" i="1" s="1"/>
  <c r="Z535" i="1"/>
  <c r="AB535" i="1" s="1"/>
  <c r="AD535" i="1" s="1"/>
  <c r="AF535" i="1" s="1"/>
  <c r="AH535" i="1" s="1"/>
  <c r="AJ535" i="1" s="1"/>
  <c r="AL535" i="1" s="1"/>
  <c r="AN535" i="1" s="1"/>
  <c r="AP535" i="1" s="1"/>
  <c r="AR535" i="1" s="1"/>
  <c r="AT535" i="1" s="1"/>
  <c r="AV535" i="1" s="1"/>
  <c r="AX535" i="1" s="1"/>
  <c r="AZ535" i="1" s="1"/>
  <c r="BB535" i="1" s="1"/>
  <c r="BD535" i="1" s="1"/>
  <c r="BF535" i="1" s="1"/>
  <c r="BH535" i="1" s="1"/>
  <c r="BJ535" i="1" s="1"/>
  <c r="BL535" i="1" s="1"/>
  <c r="BN535" i="1" s="1"/>
  <c r="Z545" i="1"/>
  <c r="AB545" i="1" s="1"/>
  <c r="AD545" i="1" s="1"/>
  <c r="AF545" i="1" s="1"/>
  <c r="AH545" i="1" s="1"/>
  <c r="AJ545" i="1" s="1"/>
  <c r="AL545" i="1" s="1"/>
  <c r="AN545" i="1" s="1"/>
  <c r="AP545" i="1" s="1"/>
  <c r="AR545" i="1" s="1"/>
  <c r="AT545" i="1" s="1"/>
  <c r="AV545" i="1" s="1"/>
  <c r="AX545" i="1" s="1"/>
  <c r="AZ545" i="1" s="1"/>
  <c r="BB545" i="1" s="1"/>
  <c r="BD545" i="1" s="1"/>
  <c r="BF545" i="1" s="1"/>
  <c r="BH545" i="1" s="1"/>
  <c r="BJ545" i="1" s="1"/>
  <c r="BL545" i="1" s="1"/>
  <c r="BN545" i="1" s="1"/>
  <c r="Z546" i="1"/>
  <c r="AB546" i="1" s="1"/>
  <c r="AD546" i="1" s="1"/>
  <c r="AF546" i="1" s="1"/>
  <c r="AH546" i="1" s="1"/>
  <c r="AJ546" i="1" s="1"/>
  <c r="AL546" i="1" s="1"/>
  <c r="AN546" i="1" s="1"/>
  <c r="AP546" i="1" s="1"/>
  <c r="AR546" i="1" s="1"/>
  <c r="AT546" i="1" s="1"/>
  <c r="AV546" i="1" s="1"/>
  <c r="AX546" i="1" s="1"/>
  <c r="AZ546" i="1" s="1"/>
  <c r="BB546" i="1" s="1"/>
  <c r="BD546" i="1" s="1"/>
  <c r="BF546" i="1" s="1"/>
  <c r="BH546" i="1" s="1"/>
  <c r="BJ546" i="1" s="1"/>
  <c r="BL546" i="1" s="1"/>
  <c r="BN546" i="1" s="1"/>
  <c r="Z547" i="1"/>
  <c r="AB547" i="1" s="1"/>
  <c r="AD547" i="1" s="1"/>
  <c r="AF547" i="1" s="1"/>
  <c r="AH547" i="1" s="1"/>
  <c r="AJ547" i="1" s="1"/>
  <c r="AL547" i="1" s="1"/>
  <c r="AN547" i="1" s="1"/>
  <c r="AP547" i="1" s="1"/>
  <c r="AR547" i="1" s="1"/>
  <c r="AT547" i="1" s="1"/>
  <c r="AV547" i="1" s="1"/>
  <c r="AX547" i="1" s="1"/>
  <c r="AZ547" i="1" s="1"/>
  <c r="BB547" i="1" s="1"/>
  <c r="BD547" i="1" s="1"/>
  <c r="BF547" i="1" s="1"/>
  <c r="BH547" i="1" s="1"/>
  <c r="BJ547" i="1" s="1"/>
  <c r="BL547" i="1" s="1"/>
  <c r="BN547" i="1" s="1"/>
  <c r="Z565" i="1"/>
  <c r="AB565" i="1" s="1"/>
  <c r="AD565" i="1" s="1"/>
  <c r="AF565" i="1" s="1"/>
  <c r="AH565" i="1" s="1"/>
  <c r="AJ565" i="1" s="1"/>
  <c r="AL565" i="1" s="1"/>
  <c r="AN565" i="1" s="1"/>
  <c r="AP565" i="1" s="1"/>
  <c r="AR565" i="1" s="1"/>
  <c r="AT565" i="1" s="1"/>
  <c r="AV565" i="1" s="1"/>
  <c r="AX565" i="1" s="1"/>
  <c r="AZ565" i="1" s="1"/>
  <c r="BB565" i="1" s="1"/>
  <c r="BD565" i="1" s="1"/>
  <c r="BF565" i="1" s="1"/>
  <c r="BH565" i="1" s="1"/>
  <c r="BJ565" i="1" s="1"/>
  <c r="BL565" i="1" s="1"/>
  <c r="BN565" i="1" s="1"/>
  <c r="Z566" i="1"/>
  <c r="AB566" i="1" s="1"/>
  <c r="AD566" i="1" s="1"/>
  <c r="AF566" i="1" s="1"/>
  <c r="AH566" i="1" s="1"/>
  <c r="AJ566" i="1" s="1"/>
  <c r="AL566" i="1" s="1"/>
  <c r="AN566" i="1" s="1"/>
  <c r="AP566" i="1" s="1"/>
  <c r="AR566" i="1" s="1"/>
  <c r="AT566" i="1" s="1"/>
  <c r="AV566" i="1" s="1"/>
  <c r="AX566" i="1" s="1"/>
  <c r="AZ566" i="1" s="1"/>
  <c r="BB566" i="1" s="1"/>
  <c r="BD566" i="1" s="1"/>
  <c r="BF566" i="1" s="1"/>
  <c r="BH566" i="1" s="1"/>
  <c r="BJ566" i="1" s="1"/>
  <c r="BL566" i="1" s="1"/>
  <c r="BN566" i="1" s="1"/>
  <c r="Z587" i="1"/>
  <c r="AB587" i="1" s="1"/>
  <c r="AD587" i="1" s="1"/>
  <c r="AF587" i="1" s="1"/>
  <c r="AH587" i="1" s="1"/>
  <c r="AJ587" i="1" s="1"/>
  <c r="AL587" i="1" s="1"/>
  <c r="AN587" i="1" s="1"/>
  <c r="AP587" i="1" s="1"/>
  <c r="AR587" i="1" s="1"/>
  <c r="AT587" i="1" s="1"/>
  <c r="AV587" i="1" s="1"/>
  <c r="AX587" i="1" s="1"/>
  <c r="AZ587" i="1" s="1"/>
  <c r="BB587" i="1" s="1"/>
  <c r="BD587" i="1" s="1"/>
  <c r="BF587" i="1" s="1"/>
  <c r="BH587" i="1" s="1"/>
  <c r="BJ587" i="1" s="1"/>
  <c r="BL587" i="1" s="1"/>
  <c r="BN587" i="1" s="1"/>
  <c r="Z588" i="1"/>
  <c r="AB588" i="1" s="1"/>
  <c r="AD588" i="1" s="1"/>
  <c r="AF588" i="1" s="1"/>
  <c r="AH588" i="1" s="1"/>
  <c r="AJ588" i="1" s="1"/>
  <c r="AL588" i="1" s="1"/>
  <c r="AN588" i="1" s="1"/>
  <c r="AP588" i="1" s="1"/>
  <c r="AR588" i="1" s="1"/>
  <c r="AT588" i="1" s="1"/>
  <c r="AV588" i="1" s="1"/>
  <c r="AX588" i="1" s="1"/>
  <c r="AZ588" i="1" s="1"/>
  <c r="BB588" i="1" s="1"/>
  <c r="BD588" i="1" s="1"/>
  <c r="BF588" i="1" s="1"/>
  <c r="BH588" i="1" s="1"/>
  <c r="BJ588" i="1" s="1"/>
  <c r="BL588" i="1" s="1"/>
  <c r="BN588" i="1" s="1"/>
  <c r="Z614" i="1"/>
  <c r="AB614" i="1" s="1"/>
  <c r="AD614" i="1" s="1"/>
  <c r="AF614" i="1" s="1"/>
  <c r="AH614" i="1" s="1"/>
  <c r="AJ614" i="1" s="1"/>
  <c r="AL614" i="1" s="1"/>
  <c r="AN614" i="1" s="1"/>
  <c r="AP614" i="1" s="1"/>
  <c r="AR614" i="1" s="1"/>
  <c r="AT614" i="1" s="1"/>
  <c r="AV614" i="1" s="1"/>
  <c r="AX614" i="1" s="1"/>
  <c r="AZ614" i="1" s="1"/>
  <c r="BB614" i="1" s="1"/>
  <c r="BD614" i="1" s="1"/>
  <c r="BF614" i="1" s="1"/>
  <c r="BH614" i="1" s="1"/>
  <c r="BJ614" i="1" s="1"/>
  <c r="BL614" i="1" s="1"/>
  <c r="BN614" i="1" s="1"/>
  <c r="Z617" i="1"/>
  <c r="AB617" i="1" s="1"/>
  <c r="AD617" i="1" s="1"/>
  <c r="AF617" i="1" s="1"/>
  <c r="AH617" i="1" s="1"/>
  <c r="AJ617" i="1" s="1"/>
  <c r="AL617" i="1" s="1"/>
  <c r="AN617" i="1" s="1"/>
  <c r="AP617" i="1" s="1"/>
  <c r="AR617" i="1" s="1"/>
  <c r="AT617" i="1" s="1"/>
  <c r="AV617" i="1" s="1"/>
  <c r="AX617" i="1" s="1"/>
  <c r="AZ617" i="1" s="1"/>
  <c r="BB617" i="1" s="1"/>
  <c r="BD617" i="1" s="1"/>
  <c r="BF617" i="1" s="1"/>
  <c r="BH617" i="1" s="1"/>
  <c r="BJ617" i="1" s="1"/>
  <c r="BL617" i="1" s="1"/>
  <c r="BN617" i="1" s="1"/>
  <c r="Z620" i="1"/>
  <c r="AB620" i="1" s="1"/>
  <c r="AD620" i="1" s="1"/>
  <c r="AF620" i="1" s="1"/>
  <c r="AH620" i="1" s="1"/>
  <c r="AJ620" i="1" s="1"/>
  <c r="AL620" i="1" s="1"/>
  <c r="AN620" i="1" s="1"/>
  <c r="AP620" i="1" s="1"/>
  <c r="AR620" i="1" s="1"/>
  <c r="AT620" i="1" s="1"/>
  <c r="AV620" i="1" s="1"/>
  <c r="AX620" i="1" s="1"/>
  <c r="AZ620" i="1" s="1"/>
  <c r="BB620" i="1" s="1"/>
  <c r="BD620" i="1" s="1"/>
  <c r="BF620" i="1" s="1"/>
  <c r="BH620" i="1" s="1"/>
  <c r="BJ620" i="1" s="1"/>
  <c r="BL620" i="1" s="1"/>
  <c r="BN620" i="1" s="1"/>
  <c r="Z623" i="1"/>
  <c r="AB623" i="1" s="1"/>
  <c r="AD623" i="1" s="1"/>
  <c r="AF623" i="1" s="1"/>
  <c r="AH623" i="1" s="1"/>
  <c r="AJ623" i="1" s="1"/>
  <c r="AL623" i="1" s="1"/>
  <c r="AN623" i="1" s="1"/>
  <c r="AP623" i="1" s="1"/>
  <c r="AR623" i="1" s="1"/>
  <c r="AT623" i="1" s="1"/>
  <c r="AV623" i="1" s="1"/>
  <c r="AX623" i="1" s="1"/>
  <c r="AZ623" i="1" s="1"/>
  <c r="BB623" i="1" s="1"/>
  <c r="BD623" i="1" s="1"/>
  <c r="BF623" i="1" s="1"/>
  <c r="BH623" i="1" s="1"/>
  <c r="BJ623" i="1" s="1"/>
  <c r="BL623" i="1" s="1"/>
  <c r="BN623" i="1" s="1"/>
  <c r="Z637" i="1"/>
  <c r="AB637" i="1" s="1"/>
  <c r="AD637" i="1" s="1"/>
  <c r="AF637" i="1" s="1"/>
  <c r="AH637" i="1" s="1"/>
  <c r="AJ637" i="1" s="1"/>
  <c r="AL637" i="1" s="1"/>
  <c r="AN637" i="1" s="1"/>
  <c r="AP637" i="1" s="1"/>
  <c r="AR637" i="1" s="1"/>
  <c r="AT637" i="1" s="1"/>
  <c r="AV637" i="1" s="1"/>
  <c r="AX637" i="1" s="1"/>
  <c r="AZ637" i="1" s="1"/>
  <c r="BB637" i="1" s="1"/>
  <c r="BD637" i="1" s="1"/>
  <c r="BF637" i="1" s="1"/>
  <c r="BH637" i="1" s="1"/>
  <c r="BJ637" i="1" s="1"/>
  <c r="BL637" i="1" s="1"/>
  <c r="BN637" i="1" s="1"/>
  <c r="Z665" i="1"/>
  <c r="AB665" i="1" s="1"/>
  <c r="AD665" i="1" s="1"/>
  <c r="AF665" i="1" s="1"/>
  <c r="AH665" i="1" s="1"/>
  <c r="AJ665" i="1" s="1"/>
  <c r="AL665" i="1" s="1"/>
  <c r="AN665" i="1" s="1"/>
  <c r="AP665" i="1" s="1"/>
  <c r="AR665" i="1" s="1"/>
  <c r="AT665" i="1" s="1"/>
  <c r="AV665" i="1" s="1"/>
  <c r="AX665" i="1" s="1"/>
  <c r="AZ665" i="1" s="1"/>
  <c r="BB665" i="1" s="1"/>
  <c r="BD665" i="1" s="1"/>
  <c r="BF665" i="1" s="1"/>
  <c r="BH665" i="1" s="1"/>
  <c r="BJ665" i="1" s="1"/>
  <c r="BL665" i="1" s="1"/>
  <c r="BN665" i="1" s="1"/>
  <c r="Z672" i="1"/>
  <c r="AB672" i="1" s="1"/>
  <c r="AD672" i="1" s="1"/>
  <c r="AF672" i="1" s="1"/>
  <c r="AH672" i="1" s="1"/>
  <c r="AJ672" i="1" s="1"/>
  <c r="AL672" i="1" s="1"/>
  <c r="AN672" i="1" s="1"/>
  <c r="AP672" i="1" s="1"/>
  <c r="AR672" i="1" s="1"/>
  <c r="AT672" i="1" s="1"/>
  <c r="AV672" i="1" s="1"/>
  <c r="AX672" i="1" s="1"/>
  <c r="AZ672" i="1" s="1"/>
  <c r="BB672" i="1" s="1"/>
  <c r="BD672" i="1" s="1"/>
  <c r="BF672" i="1" s="1"/>
  <c r="BH672" i="1" s="1"/>
  <c r="BJ672" i="1" s="1"/>
  <c r="BL672" i="1" s="1"/>
  <c r="BN672" i="1" s="1"/>
  <c r="Z673" i="1"/>
  <c r="AB673" i="1" s="1"/>
  <c r="AD673" i="1" s="1"/>
  <c r="AF673" i="1" s="1"/>
  <c r="AH673" i="1" s="1"/>
  <c r="AJ673" i="1" s="1"/>
  <c r="AL673" i="1" s="1"/>
  <c r="AN673" i="1" s="1"/>
  <c r="AP673" i="1" s="1"/>
  <c r="AR673" i="1" s="1"/>
  <c r="AT673" i="1" s="1"/>
  <c r="AV673" i="1" s="1"/>
  <c r="AX673" i="1" s="1"/>
  <c r="AZ673" i="1" s="1"/>
  <c r="BB673" i="1" s="1"/>
  <c r="BD673" i="1" s="1"/>
  <c r="BF673" i="1" s="1"/>
  <c r="BH673" i="1" s="1"/>
  <c r="BJ673" i="1" s="1"/>
  <c r="BL673" i="1" s="1"/>
  <c r="BN673" i="1" s="1"/>
  <c r="Z678" i="1"/>
  <c r="AB678" i="1" s="1"/>
  <c r="AD678" i="1" s="1"/>
  <c r="AF678" i="1" s="1"/>
  <c r="AH678" i="1" s="1"/>
  <c r="AJ678" i="1" s="1"/>
  <c r="AL678" i="1" s="1"/>
  <c r="AN678" i="1" s="1"/>
  <c r="AP678" i="1" s="1"/>
  <c r="AR678" i="1" s="1"/>
  <c r="AT678" i="1" s="1"/>
  <c r="AV678" i="1" s="1"/>
  <c r="AX678" i="1" s="1"/>
  <c r="AZ678" i="1" s="1"/>
  <c r="BB678" i="1" s="1"/>
  <c r="BD678" i="1" s="1"/>
  <c r="BF678" i="1" s="1"/>
  <c r="BH678" i="1" s="1"/>
  <c r="BJ678" i="1" s="1"/>
  <c r="BL678" i="1" s="1"/>
  <c r="BN678" i="1" s="1"/>
  <c r="Z682" i="1"/>
  <c r="AB682" i="1" s="1"/>
  <c r="AD682" i="1" s="1"/>
  <c r="AF682" i="1" s="1"/>
  <c r="AH682" i="1" s="1"/>
  <c r="AJ682" i="1" s="1"/>
  <c r="AL682" i="1" s="1"/>
  <c r="AN682" i="1" s="1"/>
  <c r="AP682" i="1" s="1"/>
  <c r="AR682" i="1" s="1"/>
  <c r="AT682" i="1" s="1"/>
  <c r="AV682" i="1" s="1"/>
  <c r="AX682" i="1" s="1"/>
  <c r="AZ682" i="1" s="1"/>
  <c r="BB682" i="1" s="1"/>
  <c r="BD682" i="1" s="1"/>
  <c r="BF682" i="1" s="1"/>
  <c r="BH682" i="1" s="1"/>
  <c r="BJ682" i="1" s="1"/>
  <c r="BL682" i="1" s="1"/>
  <c r="BN682" i="1" s="1"/>
  <c r="Z686" i="1"/>
  <c r="AB686" i="1" s="1"/>
  <c r="AD686" i="1" s="1"/>
  <c r="AF686" i="1" s="1"/>
  <c r="AH686" i="1" s="1"/>
  <c r="AJ686" i="1" s="1"/>
  <c r="AL686" i="1" s="1"/>
  <c r="AN686" i="1" s="1"/>
  <c r="AP686" i="1" s="1"/>
  <c r="AR686" i="1" s="1"/>
  <c r="AT686" i="1" s="1"/>
  <c r="AV686" i="1" s="1"/>
  <c r="AX686" i="1" s="1"/>
  <c r="AZ686" i="1" s="1"/>
  <c r="BB686" i="1" s="1"/>
  <c r="BD686" i="1" s="1"/>
  <c r="BF686" i="1" s="1"/>
  <c r="BH686" i="1" s="1"/>
  <c r="BJ686" i="1" s="1"/>
  <c r="BL686" i="1" s="1"/>
  <c r="BN686" i="1" s="1"/>
  <c r="Z687" i="1"/>
  <c r="AB687" i="1" s="1"/>
  <c r="AD687" i="1" s="1"/>
  <c r="AF687" i="1" s="1"/>
  <c r="AH687" i="1" s="1"/>
  <c r="AJ687" i="1" s="1"/>
  <c r="AL687" i="1" s="1"/>
  <c r="AN687" i="1" s="1"/>
  <c r="AP687" i="1" s="1"/>
  <c r="AR687" i="1" s="1"/>
  <c r="AT687" i="1" s="1"/>
  <c r="AV687" i="1" s="1"/>
  <c r="AX687" i="1" s="1"/>
  <c r="AZ687" i="1" s="1"/>
  <c r="BB687" i="1" s="1"/>
  <c r="BD687" i="1" s="1"/>
  <c r="BF687" i="1" s="1"/>
  <c r="BH687" i="1" s="1"/>
  <c r="BJ687" i="1" s="1"/>
  <c r="BL687" i="1" s="1"/>
  <c r="BN687" i="1" s="1"/>
  <c r="Z688" i="1"/>
  <c r="AB688" i="1" s="1"/>
  <c r="AD688" i="1" s="1"/>
  <c r="AF688" i="1" s="1"/>
  <c r="AH688" i="1" s="1"/>
  <c r="AJ688" i="1" s="1"/>
  <c r="AL688" i="1" s="1"/>
  <c r="AN688" i="1" s="1"/>
  <c r="AP688" i="1" s="1"/>
  <c r="AR688" i="1" s="1"/>
  <c r="AT688" i="1" s="1"/>
  <c r="AV688" i="1" s="1"/>
  <c r="AX688" i="1" s="1"/>
  <c r="AZ688" i="1" s="1"/>
  <c r="BB688" i="1" s="1"/>
  <c r="BD688" i="1" s="1"/>
  <c r="BF688" i="1" s="1"/>
  <c r="BH688" i="1" s="1"/>
  <c r="BJ688" i="1" s="1"/>
  <c r="BL688" i="1" s="1"/>
  <c r="BN688" i="1" s="1"/>
  <c r="Z691" i="1"/>
  <c r="AB691" i="1" s="1"/>
  <c r="AD691" i="1" s="1"/>
  <c r="AF691" i="1" s="1"/>
  <c r="AH691" i="1" s="1"/>
  <c r="AJ691" i="1" s="1"/>
  <c r="AL691" i="1" s="1"/>
  <c r="AN691" i="1" s="1"/>
  <c r="AP691" i="1" s="1"/>
  <c r="AR691" i="1" s="1"/>
  <c r="AT691" i="1" s="1"/>
  <c r="AV691" i="1" s="1"/>
  <c r="AX691" i="1" s="1"/>
  <c r="AZ691" i="1" s="1"/>
  <c r="BB691" i="1" s="1"/>
  <c r="BD691" i="1" s="1"/>
  <c r="BF691" i="1" s="1"/>
  <c r="BH691" i="1" s="1"/>
  <c r="BJ691" i="1" s="1"/>
  <c r="BL691" i="1" s="1"/>
  <c r="BN691" i="1" s="1"/>
  <c r="Z693" i="1"/>
  <c r="AB693" i="1" s="1"/>
  <c r="AD693" i="1" s="1"/>
  <c r="AF693" i="1" s="1"/>
  <c r="AH693" i="1" s="1"/>
  <c r="AJ693" i="1" s="1"/>
  <c r="AL693" i="1" s="1"/>
  <c r="AN693" i="1" s="1"/>
  <c r="AP693" i="1" s="1"/>
  <c r="AR693" i="1" s="1"/>
  <c r="AT693" i="1" s="1"/>
  <c r="AV693" i="1" s="1"/>
  <c r="AX693" i="1" s="1"/>
  <c r="AZ693" i="1" s="1"/>
  <c r="BB693" i="1" s="1"/>
  <c r="BD693" i="1" s="1"/>
  <c r="BF693" i="1" s="1"/>
  <c r="BH693" i="1" s="1"/>
  <c r="BJ693" i="1" s="1"/>
  <c r="BL693" i="1" s="1"/>
  <c r="BN693" i="1" s="1"/>
  <c r="Z694" i="1"/>
  <c r="AB694" i="1" s="1"/>
  <c r="AD694" i="1" s="1"/>
  <c r="AF694" i="1" s="1"/>
  <c r="AH694" i="1" s="1"/>
  <c r="AJ694" i="1" s="1"/>
  <c r="AL694" i="1" s="1"/>
  <c r="AN694" i="1" s="1"/>
  <c r="AP694" i="1" s="1"/>
  <c r="AR694" i="1" s="1"/>
  <c r="AT694" i="1" s="1"/>
  <c r="AV694" i="1" s="1"/>
  <c r="AX694" i="1" s="1"/>
  <c r="AZ694" i="1" s="1"/>
  <c r="BB694" i="1" s="1"/>
  <c r="BD694" i="1" s="1"/>
  <c r="BF694" i="1" s="1"/>
  <c r="BH694" i="1" s="1"/>
  <c r="BJ694" i="1" s="1"/>
  <c r="BL694" i="1" s="1"/>
  <c r="BN694" i="1" s="1"/>
  <c r="Z696" i="1"/>
  <c r="AB696" i="1" s="1"/>
  <c r="AD696" i="1" s="1"/>
  <c r="AF696" i="1" s="1"/>
  <c r="AH696" i="1" s="1"/>
  <c r="AJ696" i="1" s="1"/>
  <c r="AL696" i="1" s="1"/>
  <c r="AN696" i="1" s="1"/>
  <c r="AP696" i="1" s="1"/>
  <c r="AR696" i="1" s="1"/>
  <c r="AT696" i="1" s="1"/>
  <c r="AV696" i="1" s="1"/>
  <c r="AX696" i="1" s="1"/>
  <c r="AZ696" i="1" s="1"/>
  <c r="BB696" i="1" s="1"/>
  <c r="BD696" i="1" s="1"/>
  <c r="BF696" i="1" s="1"/>
  <c r="BH696" i="1" s="1"/>
  <c r="BJ696" i="1" s="1"/>
  <c r="BL696" i="1" s="1"/>
  <c r="BN696" i="1" s="1"/>
  <c r="Z697" i="1"/>
  <c r="AB697" i="1" s="1"/>
  <c r="AD697" i="1" s="1"/>
  <c r="AF697" i="1" s="1"/>
  <c r="AH697" i="1" s="1"/>
  <c r="AJ697" i="1" s="1"/>
  <c r="AL697" i="1" s="1"/>
  <c r="AN697" i="1" s="1"/>
  <c r="AP697" i="1" s="1"/>
  <c r="AR697" i="1" s="1"/>
  <c r="AT697" i="1" s="1"/>
  <c r="AV697" i="1" s="1"/>
  <c r="AX697" i="1" s="1"/>
  <c r="AZ697" i="1" s="1"/>
  <c r="BB697" i="1" s="1"/>
  <c r="BD697" i="1" s="1"/>
  <c r="BF697" i="1" s="1"/>
  <c r="BH697" i="1" s="1"/>
  <c r="BJ697" i="1" s="1"/>
  <c r="BL697" i="1" s="1"/>
  <c r="BN697" i="1" s="1"/>
  <c r="Z699" i="1"/>
  <c r="AB699" i="1" s="1"/>
  <c r="AD699" i="1" s="1"/>
  <c r="AF699" i="1" s="1"/>
  <c r="AH699" i="1" s="1"/>
  <c r="AJ699" i="1" s="1"/>
  <c r="AL699" i="1" s="1"/>
  <c r="AN699" i="1" s="1"/>
  <c r="AP699" i="1" s="1"/>
  <c r="AR699" i="1" s="1"/>
  <c r="AT699" i="1" s="1"/>
  <c r="AV699" i="1" s="1"/>
  <c r="AX699" i="1" s="1"/>
  <c r="AZ699" i="1" s="1"/>
  <c r="BB699" i="1" s="1"/>
  <c r="BD699" i="1" s="1"/>
  <c r="BF699" i="1" s="1"/>
  <c r="BH699" i="1" s="1"/>
  <c r="BJ699" i="1" s="1"/>
  <c r="BL699" i="1" s="1"/>
  <c r="BN699" i="1" s="1"/>
  <c r="Z702" i="1"/>
  <c r="AB702" i="1" s="1"/>
  <c r="AD702" i="1" s="1"/>
  <c r="AF702" i="1" s="1"/>
  <c r="AH702" i="1" s="1"/>
  <c r="AJ702" i="1" s="1"/>
  <c r="AL702" i="1" s="1"/>
  <c r="AN702" i="1" s="1"/>
  <c r="AP702" i="1" s="1"/>
  <c r="AR702" i="1" s="1"/>
  <c r="AT702" i="1" s="1"/>
  <c r="AV702" i="1" s="1"/>
  <c r="AX702" i="1" s="1"/>
  <c r="AZ702" i="1" s="1"/>
  <c r="BB702" i="1" s="1"/>
  <c r="BD702" i="1" s="1"/>
  <c r="BF702" i="1" s="1"/>
  <c r="BH702" i="1" s="1"/>
  <c r="BJ702" i="1" s="1"/>
  <c r="BL702" i="1" s="1"/>
  <c r="BN702" i="1" s="1"/>
  <c r="Z703" i="1"/>
  <c r="AB703" i="1" s="1"/>
  <c r="AD703" i="1" s="1"/>
  <c r="AF703" i="1" s="1"/>
  <c r="AH703" i="1" s="1"/>
  <c r="AJ703" i="1" s="1"/>
  <c r="AL703" i="1" s="1"/>
  <c r="AN703" i="1" s="1"/>
  <c r="AP703" i="1" s="1"/>
  <c r="AR703" i="1" s="1"/>
  <c r="AT703" i="1" s="1"/>
  <c r="AV703" i="1" s="1"/>
  <c r="AX703" i="1" s="1"/>
  <c r="AZ703" i="1" s="1"/>
  <c r="BB703" i="1" s="1"/>
  <c r="BD703" i="1" s="1"/>
  <c r="BF703" i="1" s="1"/>
  <c r="BH703" i="1" s="1"/>
  <c r="BJ703" i="1" s="1"/>
  <c r="BL703" i="1" s="1"/>
  <c r="BN703" i="1" s="1"/>
  <c r="Z705" i="1"/>
  <c r="AB705" i="1" s="1"/>
  <c r="AD705" i="1" s="1"/>
  <c r="AF705" i="1" s="1"/>
  <c r="AH705" i="1" s="1"/>
  <c r="AJ705" i="1" s="1"/>
  <c r="AL705" i="1" s="1"/>
  <c r="AN705" i="1" s="1"/>
  <c r="AP705" i="1" s="1"/>
  <c r="AR705" i="1" s="1"/>
  <c r="AT705" i="1" s="1"/>
  <c r="AV705" i="1" s="1"/>
  <c r="AX705" i="1" s="1"/>
  <c r="AZ705" i="1" s="1"/>
  <c r="BB705" i="1" s="1"/>
  <c r="BD705" i="1" s="1"/>
  <c r="BF705" i="1" s="1"/>
  <c r="BH705" i="1" s="1"/>
  <c r="BJ705" i="1" s="1"/>
  <c r="BL705" i="1" s="1"/>
  <c r="BN705" i="1" s="1"/>
  <c r="Z706" i="1"/>
  <c r="AB706" i="1" s="1"/>
  <c r="AD706" i="1" s="1"/>
  <c r="AF706" i="1" s="1"/>
  <c r="AH706" i="1" s="1"/>
  <c r="AJ706" i="1" s="1"/>
  <c r="AL706" i="1" s="1"/>
  <c r="AN706" i="1" s="1"/>
  <c r="AP706" i="1" s="1"/>
  <c r="AR706" i="1" s="1"/>
  <c r="AT706" i="1" s="1"/>
  <c r="AV706" i="1" s="1"/>
  <c r="AX706" i="1" s="1"/>
  <c r="AZ706" i="1" s="1"/>
  <c r="BB706" i="1" s="1"/>
  <c r="BD706" i="1" s="1"/>
  <c r="BF706" i="1" s="1"/>
  <c r="BH706" i="1" s="1"/>
  <c r="BJ706" i="1" s="1"/>
  <c r="BL706" i="1" s="1"/>
  <c r="BN706" i="1" s="1"/>
  <c r="Z708" i="1"/>
  <c r="AB708" i="1" s="1"/>
  <c r="AD708" i="1" s="1"/>
  <c r="AF708" i="1" s="1"/>
  <c r="AH708" i="1" s="1"/>
  <c r="AJ708" i="1" s="1"/>
  <c r="AL708" i="1" s="1"/>
  <c r="AN708" i="1" s="1"/>
  <c r="AP708" i="1" s="1"/>
  <c r="AR708" i="1" s="1"/>
  <c r="AT708" i="1" s="1"/>
  <c r="AV708" i="1" s="1"/>
  <c r="AX708" i="1" s="1"/>
  <c r="AZ708" i="1" s="1"/>
  <c r="BB708" i="1" s="1"/>
  <c r="BD708" i="1" s="1"/>
  <c r="BF708" i="1" s="1"/>
  <c r="BH708" i="1" s="1"/>
  <c r="BJ708" i="1" s="1"/>
  <c r="BL708" i="1" s="1"/>
  <c r="BN708" i="1" s="1"/>
  <c r="Z709" i="1"/>
  <c r="AB709" i="1" s="1"/>
  <c r="AD709" i="1" s="1"/>
  <c r="AF709" i="1" s="1"/>
  <c r="AH709" i="1" s="1"/>
  <c r="AJ709" i="1" s="1"/>
  <c r="AL709" i="1" s="1"/>
  <c r="AN709" i="1" s="1"/>
  <c r="AP709" i="1" s="1"/>
  <c r="AR709" i="1" s="1"/>
  <c r="AT709" i="1" s="1"/>
  <c r="AV709" i="1" s="1"/>
  <c r="AX709" i="1" s="1"/>
  <c r="AZ709" i="1" s="1"/>
  <c r="BB709" i="1" s="1"/>
  <c r="BD709" i="1" s="1"/>
  <c r="BF709" i="1" s="1"/>
  <c r="BH709" i="1" s="1"/>
  <c r="BJ709" i="1" s="1"/>
  <c r="BL709" i="1" s="1"/>
  <c r="BN709" i="1" s="1"/>
  <c r="Z712" i="1"/>
  <c r="AB712" i="1" s="1"/>
  <c r="AD712" i="1" s="1"/>
  <c r="AF712" i="1" s="1"/>
  <c r="AH712" i="1" s="1"/>
  <c r="AJ712" i="1" s="1"/>
  <c r="AL712" i="1" s="1"/>
  <c r="AN712" i="1" s="1"/>
  <c r="AP712" i="1" s="1"/>
  <c r="AR712" i="1" s="1"/>
  <c r="AT712" i="1" s="1"/>
  <c r="AV712" i="1" s="1"/>
  <c r="AX712" i="1" s="1"/>
  <c r="AZ712" i="1" s="1"/>
  <c r="BB712" i="1" s="1"/>
  <c r="BD712" i="1" s="1"/>
  <c r="BF712" i="1" s="1"/>
  <c r="BH712" i="1" s="1"/>
  <c r="BJ712" i="1" s="1"/>
  <c r="BL712" i="1" s="1"/>
  <c r="BN712" i="1" s="1"/>
  <c r="Z713" i="1"/>
  <c r="AB713" i="1" s="1"/>
  <c r="AD713" i="1" s="1"/>
  <c r="AF713" i="1" s="1"/>
  <c r="AH713" i="1" s="1"/>
  <c r="AJ713" i="1" s="1"/>
  <c r="AL713" i="1" s="1"/>
  <c r="AN713" i="1" s="1"/>
  <c r="AP713" i="1" s="1"/>
  <c r="AR713" i="1" s="1"/>
  <c r="AT713" i="1" s="1"/>
  <c r="AV713" i="1" s="1"/>
  <c r="AX713" i="1" s="1"/>
  <c r="AZ713" i="1" s="1"/>
  <c r="BB713" i="1" s="1"/>
  <c r="BD713" i="1" s="1"/>
  <c r="BF713" i="1" s="1"/>
  <c r="BH713" i="1" s="1"/>
  <c r="BJ713" i="1" s="1"/>
  <c r="BL713" i="1" s="1"/>
  <c r="BN713" i="1" s="1"/>
  <c r="Z714" i="1"/>
  <c r="AB714" i="1" s="1"/>
  <c r="AD714" i="1" s="1"/>
  <c r="AF714" i="1" s="1"/>
  <c r="AH714" i="1" s="1"/>
  <c r="AJ714" i="1" s="1"/>
  <c r="AL714" i="1" s="1"/>
  <c r="AN714" i="1" s="1"/>
  <c r="AP714" i="1" s="1"/>
  <c r="AR714" i="1" s="1"/>
  <c r="AT714" i="1" s="1"/>
  <c r="AV714" i="1" s="1"/>
  <c r="AX714" i="1" s="1"/>
  <c r="AZ714" i="1" s="1"/>
  <c r="BB714" i="1" s="1"/>
  <c r="BD714" i="1" s="1"/>
  <c r="BF714" i="1" s="1"/>
  <c r="BH714" i="1" s="1"/>
  <c r="BJ714" i="1" s="1"/>
  <c r="BL714" i="1" s="1"/>
  <c r="BN714" i="1" s="1"/>
  <c r="Z720" i="1"/>
  <c r="AB720" i="1" s="1"/>
  <c r="AD720" i="1" s="1"/>
  <c r="AF720" i="1" s="1"/>
  <c r="AH720" i="1" s="1"/>
  <c r="AJ720" i="1" s="1"/>
  <c r="AL720" i="1" s="1"/>
  <c r="AN720" i="1" s="1"/>
  <c r="AP720" i="1" s="1"/>
  <c r="AR720" i="1" s="1"/>
  <c r="AT720" i="1" s="1"/>
  <c r="AV720" i="1" s="1"/>
  <c r="AX720" i="1" s="1"/>
  <c r="AZ720" i="1" s="1"/>
  <c r="BB720" i="1" s="1"/>
  <c r="BD720" i="1" s="1"/>
  <c r="BF720" i="1" s="1"/>
  <c r="BH720" i="1" s="1"/>
  <c r="BJ720" i="1" s="1"/>
  <c r="BL720" i="1" s="1"/>
  <c r="BN720" i="1" s="1"/>
  <c r="Z721" i="1"/>
  <c r="AB721" i="1" s="1"/>
  <c r="AD721" i="1" s="1"/>
  <c r="AF721" i="1" s="1"/>
  <c r="AH721" i="1" s="1"/>
  <c r="AJ721" i="1" s="1"/>
  <c r="AL721" i="1" s="1"/>
  <c r="AN721" i="1" s="1"/>
  <c r="AP721" i="1" s="1"/>
  <c r="AR721" i="1" s="1"/>
  <c r="AT721" i="1" s="1"/>
  <c r="AV721" i="1" s="1"/>
  <c r="AX721" i="1" s="1"/>
  <c r="AZ721" i="1" s="1"/>
  <c r="BB721" i="1" s="1"/>
  <c r="BD721" i="1" s="1"/>
  <c r="BF721" i="1" s="1"/>
  <c r="BH721" i="1" s="1"/>
  <c r="BJ721" i="1" s="1"/>
  <c r="BL721" i="1" s="1"/>
  <c r="BN721" i="1" s="1"/>
  <c r="Z722" i="1"/>
  <c r="AB722" i="1" s="1"/>
  <c r="AD722" i="1" s="1"/>
  <c r="AF722" i="1" s="1"/>
  <c r="AH722" i="1" s="1"/>
  <c r="AJ722" i="1" s="1"/>
  <c r="AL722" i="1" s="1"/>
  <c r="AN722" i="1" s="1"/>
  <c r="AP722" i="1" s="1"/>
  <c r="AR722" i="1" s="1"/>
  <c r="AT722" i="1" s="1"/>
  <c r="AV722" i="1" s="1"/>
  <c r="AX722" i="1" s="1"/>
  <c r="AZ722" i="1" s="1"/>
  <c r="BB722" i="1" s="1"/>
  <c r="BD722" i="1" s="1"/>
  <c r="BF722" i="1" s="1"/>
  <c r="BH722" i="1" s="1"/>
  <c r="BJ722" i="1" s="1"/>
  <c r="BL722" i="1" s="1"/>
  <c r="BN722" i="1" s="1"/>
  <c r="Z724" i="1"/>
  <c r="AB724" i="1" s="1"/>
  <c r="AD724" i="1" s="1"/>
  <c r="AF724" i="1" s="1"/>
  <c r="AH724" i="1" s="1"/>
  <c r="AJ724" i="1" s="1"/>
  <c r="AL724" i="1" s="1"/>
  <c r="AN724" i="1" s="1"/>
  <c r="AP724" i="1" s="1"/>
  <c r="AR724" i="1" s="1"/>
  <c r="AT724" i="1" s="1"/>
  <c r="AV724" i="1" s="1"/>
  <c r="AX724" i="1" s="1"/>
  <c r="AZ724" i="1" s="1"/>
  <c r="BB724" i="1" s="1"/>
  <c r="BD724" i="1" s="1"/>
  <c r="BF724" i="1" s="1"/>
  <c r="BH724" i="1" s="1"/>
  <c r="BJ724" i="1" s="1"/>
  <c r="BL724" i="1" s="1"/>
  <c r="BN724" i="1" s="1"/>
  <c r="Z725" i="1"/>
  <c r="AB725" i="1" s="1"/>
  <c r="AD725" i="1" s="1"/>
  <c r="AF725" i="1" s="1"/>
  <c r="AH725" i="1" s="1"/>
  <c r="AJ725" i="1" s="1"/>
  <c r="AL725" i="1" s="1"/>
  <c r="AN725" i="1" s="1"/>
  <c r="AP725" i="1" s="1"/>
  <c r="AR725" i="1" s="1"/>
  <c r="AT725" i="1" s="1"/>
  <c r="AV725" i="1" s="1"/>
  <c r="AX725" i="1" s="1"/>
  <c r="AZ725" i="1" s="1"/>
  <c r="BB725" i="1" s="1"/>
  <c r="BD725" i="1" s="1"/>
  <c r="BF725" i="1" s="1"/>
  <c r="BH725" i="1" s="1"/>
  <c r="BJ725" i="1" s="1"/>
  <c r="BL725" i="1" s="1"/>
  <c r="BN725" i="1" s="1"/>
  <c r="Z728" i="1"/>
  <c r="AB728" i="1" s="1"/>
  <c r="AD728" i="1" s="1"/>
  <c r="AF728" i="1" s="1"/>
  <c r="AH728" i="1" s="1"/>
  <c r="AJ728" i="1" s="1"/>
  <c r="AL728" i="1" s="1"/>
  <c r="AN728" i="1" s="1"/>
  <c r="AP728" i="1" s="1"/>
  <c r="AR728" i="1" s="1"/>
  <c r="AT728" i="1" s="1"/>
  <c r="AV728" i="1" s="1"/>
  <c r="AX728" i="1" s="1"/>
  <c r="AZ728" i="1" s="1"/>
  <c r="BB728" i="1" s="1"/>
  <c r="BD728" i="1" s="1"/>
  <c r="BF728" i="1" s="1"/>
  <c r="BH728" i="1" s="1"/>
  <c r="BJ728" i="1" s="1"/>
  <c r="BL728" i="1" s="1"/>
  <c r="BN728" i="1" s="1"/>
  <c r="Z729" i="1"/>
  <c r="AB729" i="1" s="1"/>
  <c r="AD729" i="1" s="1"/>
  <c r="AF729" i="1" s="1"/>
  <c r="AH729" i="1" s="1"/>
  <c r="AJ729" i="1" s="1"/>
  <c r="AL729" i="1" s="1"/>
  <c r="AN729" i="1" s="1"/>
  <c r="AP729" i="1" s="1"/>
  <c r="AR729" i="1" s="1"/>
  <c r="AT729" i="1" s="1"/>
  <c r="AV729" i="1" s="1"/>
  <c r="AX729" i="1" s="1"/>
  <c r="AZ729" i="1" s="1"/>
  <c r="BB729" i="1" s="1"/>
  <c r="BD729" i="1" s="1"/>
  <c r="BF729" i="1" s="1"/>
  <c r="BH729" i="1" s="1"/>
  <c r="BJ729" i="1" s="1"/>
  <c r="BL729" i="1" s="1"/>
  <c r="BN729" i="1" s="1"/>
  <c r="Z732" i="1"/>
  <c r="AB732" i="1" s="1"/>
  <c r="AD732" i="1" s="1"/>
  <c r="AF732" i="1" s="1"/>
  <c r="AH732" i="1" s="1"/>
  <c r="AJ732" i="1" s="1"/>
  <c r="AL732" i="1" s="1"/>
  <c r="AN732" i="1" s="1"/>
  <c r="AP732" i="1" s="1"/>
  <c r="AR732" i="1" s="1"/>
  <c r="AT732" i="1" s="1"/>
  <c r="AV732" i="1" s="1"/>
  <c r="AX732" i="1" s="1"/>
  <c r="AZ732" i="1" s="1"/>
  <c r="BB732" i="1" s="1"/>
  <c r="BD732" i="1" s="1"/>
  <c r="BF732" i="1" s="1"/>
  <c r="BH732" i="1" s="1"/>
  <c r="BJ732" i="1" s="1"/>
  <c r="BL732" i="1" s="1"/>
  <c r="BN732" i="1" s="1"/>
  <c r="Z753" i="1"/>
  <c r="AB753" i="1" s="1"/>
  <c r="AD753" i="1" s="1"/>
  <c r="AF753" i="1" s="1"/>
  <c r="AH753" i="1" s="1"/>
  <c r="AJ753" i="1" s="1"/>
  <c r="AL753" i="1" s="1"/>
  <c r="AN753" i="1" s="1"/>
  <c r="AP753" i="1" s="1"/>
  <c r="AR753" i="1" s="1"/>
  <c r="AT753" i="1" s="1"/>
  <c r="AV753" i="1" s="1"/>
  <c r="AX753" i="1" s="1"/>
  <c r="AZ753" i="1" s="1"/>
  <c r="BB753" i="1" s="1"/>
  <c r="BD753" i="1" s="1"/>
  <c r="BF753" i="1" s="1"/>
  <c r="BH753" i="1" s="1"/>
  <c r="BJ753" i="1" s="1"/>
  <c r="BL753" i="1" s="1"/>
  <c r="BN753" i="1" s="1"/>
  <c r="Z754" i="1"/>
  <c r="AB754" i="1" s="1"/>
  <c r="AD754" i="1" s="1"/>
  <c r="AF754" i="1" s="1"/>
  <c r="AH754" i="1" s="1"/>
  <c r="AJ754" i="1" s="1"/>
  <c r="AL754" i="1" s="1"/>
  <c r="AN754" i="1" s="1"/>
  <c r="AP754" i="1" s="1"/>
  <c r="AR754" i="1" s="1"/>
  <c r="AT754" i="1" s="1"/>
  <c r="AV754" i="1" s="1"/>
  <c r="AX754" i="1" s="1"/>
  <c r="AZ754" i="1" s="1"/>
  <c r="BB754" i="1" s="1"/>
  <c r="BD754" i="1" s="1"/>
  <c r="BF754" i="1" s="1"/>
  <c r="BH754" i="1" s="1"/>
  <c r="BJ754" i="1" s="1"/>
  <c r="BL754" i="1" s="1"/>
  <c r="BN754" i="1" s="1"/>
  <c r="Z763" i="1"/>
  <c r="AB763" i="1" s="1"/>
  <c r="AD763" i="1" s="1"/>
  <c r="AF763" i="1" s="1"/>
  <c r="AH763" i="1" s="1"/>
  <c r="AJ763" i="1" s="1"/>
  <c r="AL763" i="1" s="1"/>
  <c r="AN763" i="1" s="1"/>
  <c r="AP763" i="1" s="1"/>
  <c r="AR763" i="1" s="1"/>
  <c r="AT763" i="1" s="1"/>
  <c r="AV763" i="1" s="1"/>
  <c r="AX763" i="1" s="1"/>
  <c r="AZ763" i="1" s="1"/>
  <c r="BB763" i="1" s="1"/>
  <c r="BD763" i="1" s="1"/>
  <c r="BF763" i="1" s="1"/>
  <c r="BH763" i="1" s="1"/>
  <c r="BJ763" i="1" s="1"/>
  <c r="BL763" i="1" s="1"/>
  <c r="BN763" i="1" s="1"/>
  <c r="Z773" i="1"/>
  <c r="AB773" i="1" s="1"/>
  <c r="AD773" i="1" s="1"/>
  <c r="AF773" i="1" s="1"/>
  <c r="AH773" i="1" s="1"/>
  <c r="AJ773" i="1" s="1"/>
  <c r="AL773" i="1" s="1"/>
  <c r="AN773" i="1" s="1"/>
  <c r="AP773" i="1" s="1"/>
  <c r="AR773" i="1" s="1"/>
  <c r="AT773" i="1" s="1"/>
  <c r="AV773" i="1" s="1"/>
  <c r="AX773" i="1" s="1"/>
  <c r="AZ773" i="1" s="1"/>
  <c r="BB773" i="1" s="1"/>
  <c r="BD773" i="1" s="1"/>
  <c r="BF773" i="1" s="1"/>
  <c r="BH773" i="1" s="1"/>
  <c r="BJ773" i="1" s="1"/>
  <c r="BL773" i="1" s="1"/>
  <c r="BN773" i="1" s="1"/>
  <c r="Z774" i="1"/>
  <c r="AB774" i="1" s="1"/>
  <c r="AD774" i="1" s="1"/>
  <c r="AF774" i="1" s="1"/>
  <c r="AH774" i="1" s="1"/>
  <c r="AJ774" i="1" s="1"/>
  <c r="AL774" i="1" s="1"/>
  <c r="AN774" i="1" s="1"/>
  <c r="AP774" i="1" s="1"/>
  <c r="AR774" i="1" s="1"/>
  <c r="AT774" i="1" s="1"/>
  <c r="AV774" i="1" s="1"/>
  <c r="AX774" i="1" s="1"/>
  <c r="AZ774" i="1" s="1"/>
  <c r="BB774" i="1" s="1"/>
  <c r="BD774" i="1" s="1"/>
  <c r="BF774" i="1" s="1"/>
  <c r="BH774" i="1" s="1"/>
  <c r="BJ774" i="1" s="1"/>
  <c r="BL774" i="1" s="1"/>
  <c r="BN774" i="1" s="1"/>
  <c r="Z168" i="1"/>
  <c r="AB168" i="1" s="1"/>
  <c r="AD168" i="1" s="1"/>
  <c r="AF168" i="1" s="1"/>
  <c r="AH168" i="1" s="1"/>
  <c r="AJ168" i="1" s="1"/>
  <c r="AL168" i="1" s="1"/>
  <c r="AN168" i="1" s="1"/>
  <c r="AP168" i="1" s="1"/>
  <c r="AR168" i="1" s="1"/>
  <c r="AT168" i="1" s="1"/>
  <c r="AV168" i="1" s="1"/>
  <c r="AX168" i="1" s="1"/>
  <c r="AZ168" i="1" s="1"/>
  <c r="BB168" i="1" s="1"/>
  <c r="BD168" i="1" s="1"/>
  <c r="BF168" i="1" s="1"/>
  <c r="BH168" i="1" s="1"/>
  <c r="BJ168" i="1" s="1"/>
  <c r="BL168" i="1" s="1"/>
  <c r="BN168" i="1" s="1"/>
  <c r="P37" i="1" l="1"/>
  <c r="R37" i="1"/>
  <c r="T37" i="1"/>
  <c r="X37" i="1"/>
  <c r="P41" i="1"/>
  <c r="R41" i="1"/>
  <c r="T41" i="1"/>
  <c r="X41" i="1"/>
  <c r="P48" i="1"/>
  <c r="R48" i="1"/>
  <c r="T48" i="1"/>
  <c r="X48" i="1"/>
  <c r="P52" i="1"/>
  <c r="R52" i="1"/>
  <c r="T52" i="1"/>
  <c r="X52" i="1"/>
  <c r="P55" i="1"/>
  <c r="R55" i="1"/>
  <c r="T55" i="1"/>
  <c r="X55" i="1"/>
  <c r="P66" i="1"/>
  <c r="R66" i="1"/>
  <c r="T66" i="1"/>
  <c r="X66" i="1"/>
  <c r="P70" i="1"/>
  <c r="R70" i="1"/>
  <c r="T70" i="1"/>
  <c r="X70" i="1"/>
  <c r="P74" i="1"/>
  <c r="R74" i="1"/>
  <c r="T74" i="1"/>
  <c r="X74" i="1"/>
  <c r="O75" i="1"/>
  <c r="Q75" i="1" s="1"/>
  <c r="S75" i="1" s="1"/>
  <c r="U75" i="1" s="1"/>
  <c r="W75" i="1" s="1"/>
  <c r="P84" i="1"/>
  <c r="R84" i="1"/>
  <c r="T84" i="1"/>
  <c r="X84" i="1"/>
  <c r="P92" i="1"/>
  <c r="R92" i="1"/>
  <c r="T92" i="1"/>
  <c r="X92" i="1"/>
  <c r="P95" i="1"/>
  <c r="R95" i="1"/>
  <c r="T95" i="1"/>
  <c r="X95" i="1"/>
  <c r="P97" i="1"/>
  <c r="R97" i="1"/>
  <c r="T97" i="1"/>
  <c r="X97" i="1"/>
  <c r="P99" i="1"/>
  <c r="R99" i="1"/>
  <c r="T99" i="1"/>
  <c r="X99" i="1"/>
  <c r="X106" i="1"/>
  <c r="P111" i="1"/>
  <c r="R111" i="1"/>
  <c r="T111" i="1"/>
  <c r="X111" i="1"/>
  <c r="P141" i="1"/>
  <c r="P140" i="1" s="1"/>
  <c r="P139" i="1" s="1"/>
  <c r="R141" i="1"/>
  <c r="R140" i="1" s="1"/>
  <c r="R139" i="1" s="1"/>
  <c r="T141" i="1"/>
  <c r="T140" i="1" s="1"/>
  <c r="T139" i="1" s="1"/>
  <c r="X141" i="1"/>
  <c r="X140" i="1" s="1"/>
  <c r="X139" i="1" s="1"/>
  <c r="P145" i="1"/>
  <c r="P144" i="1" s="1"/>
  <c r="P143" i="1" s="1"/>
  <c r="R145" i="1"/>
  <c r="R144" i="1" s="1"/>
  <c r="R143" i="1" s="1"/>
  <c r="T145" i="1"/>
  <c r="T144" i="1" s="1"/>
  <c r="T143" i="1" s="1"/>
  <c r="X145" i="1"/>
  <c r="X144" i="1" s="1"/>
  <c r="X143" i="1" s="1"/>
  <c r="O147" i="1"/>
  <c r="Q147" i="1" s="1"/>
  <c r="S147" i="1" s="1"/>
  <c r="U147" i="1" s="1"/>
  <c r="W147" i="1" s="1"/>
  <c r="T148" i="1"/>
  <c r="P150" i="1"/>
  <c r="P149" i="1" s="1"/>
  <c r="P148" i="1" s="1"/>
  <c r="X150" i="1"/>
  <c r="X149" i="1" s="1"/>
  <c r="X148" i="1" s="1"/>
  <c r="P164" i="1"/>
  <c r="P161" i="1" s="1"/>
  <c r="R164" i="1"/>
  <c r="T164" i="1"/>
  <c r="T161" i="1" s="1"/>
  <c r="X164" i="1"/>
  <c r="X166" i="1"/>
  <c r="P170" i="1"/>
  <c r="P169" i="1" s="1"/>
  <c r="R170" i="1"/>
  <c r="R169" i="1" s="1"/>
  <c r="T170" i="1"/>
  <c r="T169" i="1" s="1"/>
  <c r="X170" i="1"/>
  <c r="X169" i="1" s="1"/>
  <c r="P179" i="1"/>
  <c r="R179" i="1"/>
  <c r="T179" i="1"/>
  <c r="X179" i="1"/>
  <c r="P181" i="1"/>
  <c r="R181" i="1"/>
  <c r="T181" i="1"/>
  <c r="X181" i="1"/>
  <c r="P187" i="1"/>
  <c r="P186" i="1" s="1"/>
  <c r="R187" i="1"/>
  <c r="R186" i="1" s="1"/>
  <c r="T187" i="1"/>
  <c r="T186" i="1" s="1"/>
  <c r="X187" i="1"/>
  <c r="X186" i="1" s="1"/>
  <c r="U188" i="1"/>
  <c r="W188" i="1" s="1"/>
  <c r="P202" i="1"/>
  <c r="R202" i="1"/>
  <c r="T202" i="1"/>
  <c r="P207" i="1"/>
  <c r="R207" i="1"/>
  <c r="P210" i="1"/>
  <c r="R210" i="1"/>
  <c r="T210" i="1"/>
  <c r="X210" i="1"/>
  <c r="P212" i="1"/>
  <c r="R212" i="1"/>
  <c r="T212" i="1"/>
  <c r="X212" i="1"/>
  <c r="P221" i="1"/>
  <c r="R221" i="1"/>
  <c r="T221" i="1"/>
  <c r="X221" i="1"/>
  <c r="P223" i="1"/>
  <c r="R223" i="1"/>
  <c r="T223" i="1"/>
  <c r="X223" i="1"/>
  <c r="P226" i="1"/>
  <c r="P225" i="1" s="1"/>
  <c r="R226" i="1"/>
  <c r="R225" i="1" s="1"/>
  <c r="T226" i="1"/>
  <c r="T225" i="1" s="1"/>
  <c r="X226" i="1"/>
  <c r="X225" i="1" s="1"/>
  <c r="P229" i="1"/>
  <c r="P228" i="1" s="1"/>
  <c r="R229" i="1"/>
  <c r="R228" i="1" s="1"/>
  <c r="T229" i="1"/>
  <c r="T228" i="1" s="1"/>
  <c r="X229" i="1"/>
  <c r="X228" i="1" s="1"/>
  <c r="P232" i="1"/>
  <c r="P231" i="1" s="1"/>
  <c r="R232" i="1"/>
  <c r="T232" i="1"/>
  <c r="X232" i="1"/>
  <c r="P234" i="1"/>
  <c r="R234" i="1"/>
  <c r="T234" i="1"/>
  <c r="X234" i="1"/>
  <c r="Q235" i="1"/>
  <c r="P238" i="1"/>
  <c r="P237" i="1" s="1"/>
  <c r="R238" i="1"/>
  <c r="R237" i="1" s="1"/>
  <c r="T238" i="1"/>
  <c r="T237" i="1" s="1"/>
  <c r="X238" i="1"/>
  <c r="X237" i="1" s="1"/>
  <c r="P240" i="1"/>
  <c r="R240" i="1"/>
  <c r="T241" i="1"/>
  <c r="T240" i="1" s="1"/>
  <c r="V241" i="1"/>
  <c r="V240" i="1" s="1"/>
  <c r="P291" i="1"/>
  <c r="P290" i="1" s="1"/>
  <c r="P289" i="1" s="1"/>
  <c r="R291" i="1"/>
  <c r="R290" i="1" s="1"/>
  <c r="R289" i="1" s="1"/>
  <c r="T291" i="1"/>
  <c r="T290" i="1" s="1"/>
  <c r="T289" i="1" s="1"/>
  <c r="X291" i="1"/>
  <c r="X290" i="1" s="1"/>
  <c r="X289" i="1" s="1"/>
  <c r="R293" i="1"/>
  <c r="T293" i="1"/>
  <c r="V293" i="1"/>
  <c r="P299" i="1"/>
  <c r="P298" i="1" s="1"/>
  <c r="R299" i="1"/>
  <c r="R298" i="1" s="1"/>
  <c r="T299" i="1"/>
  <c r="T298" i="1" s="1"/>
  <c r="X299" i="1"/>
  <c r="X298" i="1" s="1"/>
  <c r="P304" i="1"/>
  <c r="R304" i="1"/>
  <c r="T304" i="1"/>
  <c r="X304" i="1"/>
  <c r="P308" i="1"/>
  <c r="P307" i="1" s="1"/>
  <c r="R308" i="1"/>
  <c r="R307" i="1" s="1"/>
  <c r="T308" i="1"/>
  <c r="T307" i="1" s="1"/>
  <c r="X308" i="1"/>
  <c r="X307" i="1" s="1"/>
  <c r="P311" i="1"/>
  <c r="P310" i="1" s="1"/>
  <c r="R311" i="1"/>
  <c r="R310" i="1" s="1"/>
  <c r="T311" i="1"/>
  <c r="T310" i="1" s="1"/>
  <c r="X311" i="1"/>
  <c r="X310" i="1" s="1"/>
  <c r="P314" i="1"/>
  <c r="P313" i="1" s="1"/>
  <c r="R314" i="1"/>
  <c r="R313" i="1" s="1"/>
  <c r="T314" i="1"/>
  <c r="T313" i="1" s="1"/>
  <c r="X314" i="1"/>
  <c r="X313" i="1" s="1"/>
  <c r="P317" i="1"/>
  <c r="P316" i="1" s="1"/>
  <c r="R317" i="1"/>
  <c r="R316" i="1" s="1"/>
  <c r="T317" i="1"/>
  <c r="T316" i="1" s="1"/>
  <c r="X317" i="1"/>
  <c r="X316" i="1" s="1"/>
  <c r="P320" i="1"/>
  <c r="P319" i="1" s="1"/>
  <c r="R320" i="1"/>
  <c r="R319" i="1" s="1"/>
  <c r="T320" i="1"/>
  <c r="T319" i="1" s="1"/>
  <c r="X320" i="1"/>
  <c r="X319" i="1" s="1"/>
  <c r="P324" i="1"/>
  <c r="P323" i="1" s="1"/>
  <c r="R324" i="1"/>
  <c r="R323" i="1" s="1"/>
  <c r="T324" i="1"/>
  <c r="T323" i="1" s="1"/>
  <c r="X324" i="1"/>
  <c r="X323" i="1" s="1"/>
  <c r="P329" i="1"/>
  <c r="P328" i="1" s="1"/>
  <c r="R329" i="1"/>
  <c r="R328" i="1" s="1"/>
  <c r="T329" i="1"/>
  <c r="T328" i="1" s="1"/>
  <c r="X329" i="1"/>
  <c r="X328" i="1" s="1"/>
  <c r="P333" i="1"/>
  <c r="R333" i="1"/>
  <c r="T333" i="1"/>
  <c r="X333" i="1"/>
  <c r="P337" i="1"/>
  <c r="R337" i="1"/>
  <c r="P341" i="1"/>
  <c r="R341" i="1"/>
  <c r="T341" i="1"/>
  <c r="X341" i="1"/>
  <c r="P345" i="1"/>
  <c r="R345" i="1"/>
  <c r="T345" i="1"/>
  <c r="X345" i="1"/>
  <c r="P350" i="1"/>
  <c r="R350" i="1"/>
  <c r="T350" i="1"/>
  <c r="X350" i="1"/>
  <c r="P353" i="1"/>
  <c r="R353" i="1"/>
  <c r="T353" i="1"/>
  <c r="P355" i="1"/>
  <c r="R355" i="1"/>
  <c r="T355" i="1"/>
  <c r="P375" i="1"/>
  <c r="P374" i="1" s="1"/>
  <c r="R375" i="1"/>
  <c r="R374" i="1" s="1"/>
  <c r="T375" i="1"/>
  <c r="T374" i="1" s="1"/>
  <c r="X375" i="1"/>
  <c r="X374" i="1" s="1"/>
  <c r="P380" i="1"/>
  <c r="P379" i="1" s="1"/>
  <c r="R380" i="1"/>
  <c r="R379" i="1" s="1"/>
  <c r="T380" i="1"/>
  <c r="T379" i="1" s="1"/>
  <c r="X380" i="1"/>
  <c r="X379" i="1" s="1"/>
  <c r="P386" i="1"/>
  <c r="R386" i="1"/>
  <c r="T386" i="1"/>
  <c r="X386" i="1"/>
  <c r="P389" i="1"/>
  <c r="R389" i="1"/>
  <c r="T389" i="1"/>
  <c r="X389" i="1"/>
  <c r="P393" i="1"/>
  <c r="R393" i="1"/>
  <c r="T393" i="1"/>
  <c r="X393" i="1"/>
  <c r="P395" i="1"/>
  <c r="R395" i="1"/>
  <c r="T395" i="1"/>
  <c r="X395" i="1"/>
  <c r="P397" i="1"/>
  <c r="R397" i="1"/>
  <c r="T397" i="1"/>
  <c r="X398" i="1"/>
  <c r="X397" i="1" s="1"/>
  <c r="O402" i="1"/>
  <c r="Q402" i="1" s="1"/>
  <c r="S402" i="1" s="1"/>
  <c r="U402" i="1" s="1"/>
  <c r="W402" i="1" s="1"/>
  <c r="P406" i="1"/>
  <c r="R406" i="1"/>
  <c r="T406" i="1"/>
  <c r="X406" i="1"/>
  <c r="P408" i="1"/>
  <c r="R408" i="1"/>
  <c r="T408" i="1"/>
  <c r="X408" i="1"/>
  <c r="P410" i="1"/>
  <c r="R410" i="1"/>
  <c r="T410" i="1"/>
  <c r="X410" i="1"/>
  <c r="P413" i="1"/>
  <c r="P412" i="1" s="1"/>
  <c r="R413" i="1"/>
  <c r="R412" i="1" s="1"/>
  <c r="T413" i="1"/>
  <c r="T412" i="1" s="1"/>
  <c r="X413" i="1"/>
  <c r="X412" i="1" s="1"/>
  <c r="P422" i="1"/>
  <c r="R422" i="1"/>
  <c r="T422" i="1"/>
  <c r="X422" i="1"/>
  <c r="R427" i="1"/>
  <c r="T427" i="1"/>
  <c r="X427" i="1"/>
  <c r="O429" i="1"/>
  <c r="P429" i="1"/>
  <c r="X429" i="1"/>
  <c r="Q430" i="1"/>
  <c r="S430" i="1" s="1"/>
  <c r="U430" i="1" s="1"/>
  <c r="W430" i="1" s="1"/>
  <c r="W429" i="1" s="1"/>
  <c r="P444" i="1"/>
  <c r="P443" i="1" s="1"/>
  <c r="R444" i="1"/>
  <c r="R443" i="1" s="1"/>
  <c r="T444" i="1"/>
  <c r="T443" i="1" s="1"/>
  <c r="X444" i="1"/>
  <c r="X443" i="1" s="1"/>
  <c r="W446" i="1"/>
  <c r="W447" i="1"/>
  <c r="P449" i="1"/>
  <c r="R449" i="1"/>
  <c r="T449" i="1"/>
  <c r="X449" i="1"/>
  <c r="P451" i="1"/>
  <c r="R451" i="1"/>
  <c r="T451" i="1"/>
  <c r="X451" i="1"/>
  <c r="P453" i="1"/>
  <c r="R453" i="1"/>
  <c r="T453" i="1"/>
  <c r="X453" i="1"/>
  <c r="P456" i="1"/>
  <c r="R456" i="1"/>
  <c r="T456" i="1"/>
  <c r="X456" i="1"/>
  <c r="P458" i="1"/>
  <c r="R458" i="1"/>
  <c r="T458" i="1"/>
  <c r="X458" i="1"/>
  <c r="P460" i="1"/>
  <c r="R460" i="1"/>
  <c r="T460" i="1"/>
  <c r="X460" i="1"/>
  <c r="P462" i="1"/>
  <c r="R462" i="1"/>
  <c r="T462" i="1"/>
  <c r="X462" i="1"/>
  <c r="P464" i="1"/>
  <c r="R464" i="1"/>
  <c r="T464" i="1"/>
  <c r="X464" i="1"/>
  <c r="P466" i="1"/>
  <c r="R466" i="1"/>
  <c r="T466" i="1"/>
  <c r="X466" i="1"/>
  <c r="P468" i="1"/>
  <c r="R468" i="1"/>
  <c r="T468" i="1"/>
  <c r="X468" i="1"/>
  <c r="T478" i="1"/>
  <c r="V478" i="1"/>
  <c r="O479" i="1"/>
  <c r="P489" i="1"/>
  <c r="R489" i="1"/>
  <c r="T489" i="1"/>
  <c r="X489" i="1"/>
  <c r="P491" i="1"/>
  <c r="R491" i="1"/>
  <c r="T491" i="1"/>
  <c r="X491" i="1"/>
  <c r="P493" i="1"/>
  <c r="R493" i="1"/>
  <c r="T493" i="1"/>
  <c r="X493" i="1"/>
  <c r="P495" i="1"/>
  <c r="R495" i="1"/>
  <c r="T495" i="1"/>
  <c r="X495" i="1"/>
  <c r="P503" i="1"/>
  <c r="R503" i="1"/>
  <c r="T503" i="1"/>
  <c r="X503" i="1"/>
  <c r="P505" i="1"/>
  <c r="R505" i="1"/>
  <c r="T505" i="1"/>
  <c r="X505" i="1"/>
  <c r="P515" i="1"/>
  <c r="R515" i="1"/>
  <c r="T515" i="1"/>
  <c r="X515" i="1"/>
  <c r="P517" i="1"/>
  <c r="R517" i="1"/>
  <c r="T517" i="1"/>
  <c r="X517" i="1"/>
  <c r="P523" i="1"/>
  <c r="P522" i="1" s="1"/>
  <c r="R523" i="1"/>
  <c r="R522" i="1" s="1"/>
  <c r="T523" i="1"/>
  <c r="T522" i="1" s="1"/>
  <c r="X523" i="1"/>
  <c r="X522" i="1" s="1"/>
  <c r="P526" i="1"/>
  <c r="P525" i="1" s="1"/>
  <c r="R526" i="1"/>
  <c r="R525" i="1" s="1"/>
  <c r="T526" i="1"/>
  <c r="T525" i="1" s="1"/>
  <c r="X526" i="1"/>
  <c r="X525" i="1" s="1"/>
  <c r="P529" i="1"/>
  <c r="P528" i="1" s="1"/>
  <c r="R529" i="1"/>
  <c r="R528" i="1" s="1"/>
  <c r="T529" i="1"/>
  <c r="T528" i="1" s="1"/>
  <c r="X529" i="1"/>
  <c r="X528" i="1" s="1"/>
  <c r="P532" i="1"/>
  <c r="R532" i="1"/>
  <c r="T532" i="1"/>
  <c r="X532" i="1"/>
  <c r="P536" i="1"/>
  <c r="R536" i="1"/>
  <c r="T536" i="1"/>
  <c r="X536" i="1"/>
  <c r="X538" i="1"/>
  <c r="P539" i="1"/>
  <c r="R539" i="1"/>
  <c r="T539" i="1"/>
  <c r="V539" i="1"/>
  <c r="O541" i="1"/>
  <c r="P541" i="1"/>
  <c r="T541" i="1"/>
  <c r="V541" i="1"/>
  <c r="X541" i="1"/>
  <c r="X539" i="1" s="1"/>
  <c r="Q542" i="1"/>
  <c r="S542" i="1" s="1"/>
  <c r="U542" i="1" s="1"/>
  <c r="O543" i="1"/>
  <c r="P543" i="1"/>
  <c r="R543" i="1"/>
  <c r="T543" i="1"/>
  <c r="V543" i="1"/>
  <c r="X543" i="1"/>
  <c r="Q544" i="1"/>
  <c r="S544" i="1" s="1"/>
  <c r="U544" i="1" s="1"/>
  <c r="T546" i="1"/>
  <c r="T545" i="1" s="1"/>
  <c r="V546" i="1"/>
  <c r="V545" i="1" s="1"/>
  <c r="U547" i="1"/>
  <c r="P558" i="1"/>
  <c r="P557" i="1" s="1"/>
  <c r="R558" i="1"/>
  <c r="R557" i="1" s="1"/>
  <c r="T558" i="1"/>
  <c r="T557" i="1" s="1"/>
  <c r="V558" i="1"/>
  <c r="V557" i="1" s="1"/>
  <c r="P561" i="1"/>
  <c r="R561" i="1"/>
  <c r="T561" i="1"/>
  <c r="X561" i="1"/>
  <c r="P563" i="1"/>
  <c r="R563" i="1"/>
  <c r="T563" i="1"/>
  <c r="X563" i="1"/>
  <c r="P565" i="1"/>
  <c r="R565" i="1"/>
  <c r="T565" i="1"/>
  <c r="V565" i="1"/>
  <c r="O566" i="1"/>
  <c r="Q566" i="1" s="1"/>
  <c r="S566" i="1" s="1"/>
  <c r="U566" i="1" s="1"/>
  <c r="P577" i="1"/>
  <c r="P576" i="1" s="1"/>
  <c r="R577" i="1"/>
  <c r="R576" i="1" s="1"/>
  <c r="T577" i="1"/>
  <c r="T576" i="1" s="1"/>
  <c r="X577" i="1"/>
  <c r="X576" i="1" s="1"/>
  <c r="P579" i="1"/>
  <c r="R579" i="1"/>
  <c r="T579" i="1"/>
  <c r="X579" i="1"/>
  <c r="P583" i="1"/>
  <c r="R583" i="1"/>
  <c r="T583" i="1"/>
  <c r="X583" i="1"/>
  <c r="P585" i="1"/>
  <c r="R585" i="1"/>
  <c r="T585" i="1"/>
  <c r="V585" i="1"/>
  <c r="X585" i="1"/>
  <c r="Q586" i="1"/>
  <c r="S586" i="1" s="1"/>
  <c r="U586" i="1" s="1"/>
  <c r="W586" i="1" s="1"/>
  <c r="P588" i="1"/>
  <c r="R588" i="1"/>
  <c r="T588" i="1"/>
  <c r="X588" i="1"/>
  <c r="P590" i="1"/>
  <c r="R590" i="1"/>
  <c r="T590" i="1"/>
  <c r="X590" i="1"/>
  <c r="P592" i="1"/>
  <c r="R592" i="1"/>
  <c r="T592" i="1"/>
  <c r="X592" i="1"/>
  <c r="P599" i="1"/>
  <c r="R599" i="1"/>
  <c r="T599" i="1"/>
  <c r="X599" i="1"/>
  <c r="P604" i="1"/>
  <c r="R604" i="1"/>
  <c r="T604" i="1"/>
  <c r="X604" i="1"/>
  <c r="P607" i="1"/>
  <c r="R607" i="1"/>
  <c r="T607" i="1"/>
  <c r="X607" i="1"/>
  <c r="P609" i="1"/>
  <c r="R609" i="1"/>
  <c r="T609" i="1"/>
  <c r="X609" i="1"/>
  <c r="P612" i="1"/>
  <c r="R612" i="1"/>
  <c r="T612" i="1"/>
  <c r="X612" i="1"/>
  <c r="T615" i="1"/>
  <c r="X615" i="1"/>
  <c r="X618" i="1"/>
  <c r="X621" i="1"/>
  <c r="P626" i="1"/>
  <c r="P625" i="1" s="1"/>
  <c r="R626" i="1"/>
  <c r="R625" i="1" s="1"/>
  <c r="T626" i="1"/>
  <c r="T625" i="1" s="1"/>
  <c r="X626" i="1"/>
  <c r="X625" i="1" s="1"/>
  <c r="P629" i="1"/>
  <c r="P628" i="1" s="1"/>
  <c r="R629" i="1"/>
  <c r="R628" i="1" s="1"/>
  <c r="T629" i="1"/>
  <c r="T628" i="1" s="1"/>
  <c r="X629" i="1"/>
  <c r="X628" i="1" s="1"/>
  <c r="P632" i="1"/>
  <c r="P631" i="1" s="1"/>
  <c r="R632" i="1"/>
  <c r="R631" i="1" s="1"/>
  <c r="T632" i="1"/>
  <c r="T631" i="1" s="1"/>
  <c r="X632" i="1"/>
  <c r="X631" i="1" s="1"/>
  <c r="P635" i="1"/>
  <c r="P634" i="1" s="1"/>
  <c r="R635" i="1"/>
  <c r="R634" i="1" s="1"/>
  <c r="T635" i="1"/>
  <c r="T634" i="1" s="1"/>
  <c r="X635" i="1"/>
  <c r="X634" i="1" s="1"/>
  <c r="P642" i="1"/>
  <c r="P641" i="1" s="1"/>
  <c r="R642" i="1"/>
  <c r="R641" i="1" s="1"/>
  <c r="T642" i="1"/>
  <c r="T641" i="1" s="1"/>
  <c r="V642" i="1"/>
  <c r="V641" i="1" s="1"/>
  <c r="X642" i="1"/>
  <c r="X641" i="1" s="1"/>
  <c r="P645" i="1"/>
  <c r="P644" i="1" s="1"/>
  <c r="R645" i="1"/>
  <c r="R644" i="1" s="1"/>
  <c r="T645" i="1"/>
  <c r="T644" i="1" s="1"/>
  <c r="X645" i="1"/>
  <c r="X644" i="1" s="1"/>
  <c r="P648" i="1"/>
  <c r="P647" i="1" s="1"/>
  <c r="R648" i="1"/>
  <c r="R647" i="1" s="1"/>
  <c r="T648" i="1"/>
  <c r="T647" i="1" s="1"/>
  <c r="X648" i="1"/>
  <c r="X647" i="1" s="1"/>
  <c r="P656" i="1"/>
  <c r="P655" i="1" s="1"/>
  <c r="P650" i="1" s="1"/>
  <c r="R656" i="1"/>
  <c r="R655" i="1" s="1"/>
  <c r="R650" i="1" s="1"/>
  <c r="T656" i="1"/>
  <c r="T655" i="1" s="1"/>
  <c r="T650" i="1" s="1"/>
  <c r="X656" i="1"/>
  <c r="X655" i="1" s="1"/>
  <c r="X650" i="1" s="1"/>
  <c r="P660" i="1"/>
  <c r="P659" i="1" s="1"/>
  <c r="R660" i="1"/>
  <c r="R659" i="1" s="1"/>
  <c r="T660" i="1"/>
  <c r="T659" i="1" s="1"/>
  <c r="X660" i="1"/>
  <c r="X659" i="1" s="1"/>
  <c r="P663" i="1"/>
  <c r="P662" i="1" s="1"/>
  <c r="R663" i="1"/>
  <c r="R662" i="1" s="1"/>
  <c r="T663" i="1"/>
  <c r="T662" i="1" s="1"/>
  <c r="X663" i="1"/>
  <c r="X662" i="1" s="1"/>
  <c r="P667" i="1"/>
  <c r="P666" i="1" s="1"/>
  <c r="R667" i="1"/>
  <c r="R666" i="1" s="1"/>
  <c r="T667" i="1"/>
  <c r="T666" i="1" s="1"/>
  <c r="X667" i="1"/>
  <c r="X666" i="1" s="1"/>
  <c r="P670" i="1"/>
  <c r="P669" i="1" s="1"/>
  <c r="R670" i="1"/>
  <c r="R669" i="1" s="1"/>
  <c r="T670" i="1"/>
  <c r="T669" i="1" s="1"/>
  <c r="X670" i="1"/>
  <c r="X669" i="1" s="1"/>
  <c r="P676" i="1"/>
  <c r="P675" i="1" s="1"/>
  <c r="P674" i="1" s="1"/>
  <c r="R676" i="1"/>
  <c r="R675" i="1" s="1"/>
  <c r="R674" i="1" s="1"/>
  <c r="T676" i="1"/>
  <c r="T675" i="1" s="1"/>
  <c r="T674" i="1" s="1"/>
  <c r="X676" i="1"/>
  <c r="X675" i="1" s="1"/>
  <c r="X674" i="1" s="1"/>
  <c r="X680" i="1"/>
  <c r="X679" i="1" s="1"/>
  <c r="X678" i="1" s="1"/>
  <c r="P684" i="1"/>
  <c r="P683" i="1" s="1"/>
  <c r="R684" i="1"/>
  <c r="R683" i="1" s="1"/>
  <c r="T684" i="1"/>
  <c r="T683" i="1" s="1"/>
  <c r="X684" i="1"/>
  <c r="X683" i="1" s="1"/>
  <c r="P689" i="1"/>
  <c r="R689" i="1"/>
  <c r="T689" i="1"/>
  <c r="X689" i="1"/>
  <c r="X691" i="1"/>
  <c r="X694" i="1"/>
  <c r="X697" i="1"/>
  <c r="P700" i="1"/>
  <c r="R700" i="1"/>
  <c r="T700" i="1"/>
  <c r="X700" i="1"/>
  <c r="X703" i="1"/>
  <c r="X706" i="1"/>
  <c r="P710" i="1"/>
  <c r="P709" i="1" s="1"/>
  <c r="R710" i="1"/>
  <c r="R709" i="1" s="1"/>
  <c r="T710" i="1"/>
  <c r="T709" i="1" s="1"/>
  <c r="V710" i="1"/>
  <c r="V709" i="1" s="1"/>
  <c r="X710" i="1"/>
  <c r="X709" i="1" s="1"/>
  <c r="X715" i="1"/>
  <c r="X714" i="1" s="1"/>
  <c r="X718" i="1"/>
  <c r="P722" i="1"/>
  <c r="R722" i="1"/>
  <c r="T722" i="1"/>
  <c r="X722" i="1"/>
  <c r="P726" i="1"/>
  <c r="R726" i="1"/>
  <c r="T726" i="1"/>
  <c r="P730" i="1"/>
  <c r="R730" i="1"/>
  <c r="T730" i="1"/>
  <c r="X730" i="1"/>
  <c r="O732" i="1"/>
  <c r="Q732" i="1" s="1"/>
  <c r="S732" i="1" s="1"/>
  <c r="U732" i="1" s="1"/>
  <c r="W732" i="1" s="1"/>
  <c r="X733" i="1"/>
  <c r="X732" i="1" s="1"/>
  <c r="P743" i="1"/>
  <c r="P742" i="1" s="1"/>
  <c r="R743" i="1"/>
  <c r="R742" i="1" s="1"/>
  <c r="T743" i="1"/>
  <c r="T742" i="1" s="1"/>
  <c r="X743" i="1"/>
  <c r="X742" i="1" s="1"/>
  <c r="P751" i="1"/>
  <c r="P750" i="1" s="1"/>
  <c r="R751" i="1"/>
  <c r="R750" i="1" s="1"/>
  <c r="T751" i="1"/>
  <c r="T750" i="1" s="1"/>
  <c r="X751" i="1"/>
  <c r="X750" i="1" s="1"/>
  <c r="P756" i="1"/>
  <c r="R756" i="1"/>
  <c r="T756" i="1"/>
  <c r="X756" i="1"/>
  <c r="P759" i="1"/>
  <c r="R759" i="1"/>
  <c r="T759" i="1"/>
  <c r="X759" i="1"/>
  <c r="P761" i="1"/>
  <c r="R761" i="1"/>
  <c r="T761" i="1"/>
  <c r="X761" i="1"/>
  <c r="P763" i="1"/>
  <c r="R763" i="1"/>
  <c r="T764" i="1"/>
  <c r="T763" i="1" s="1"/>
  <c r="V764" i="1"/>
  <c r="V763" i="1" s="1"/>
  <c r="P768" i="1"/>
  <c r="P767" i="1" s="1"/>
  <c r="R768" i="1"/>
  <c r="R767" i="1" s="1"/>
  <c r="T768" i="1"/>
  <c r="T767" i="1" s="1"/>
  <c r="X768" i="1"/>
  <c r="X767" i="1" s="1"/>
  <c r="P771" i="1"/>
  <c r="P770" i="1" s="1"/>
  <c r="R771" i="1"/>
  <c r="R770" i="1" s="1"/>
  <c r="T771" i="1"/>
  <c r="T770" i="1" s="1"/>
  <c r="X771" i="1"/>
  <c r="X770" i="1" s="1"/>
  <c r="P776" i="1"/>
  <c r="P775" i="1" s="1"/>
  <c r="R776" i="1"/>
  <c r="R775" i="1" s="1"/>
  <c r="T776" i="1"/>
  <c r="T775" i="1" s="1"/>
  <c r="X776" i="1"/>
  <c r="X775" i="1" s="1"/>
  <c r="P781" i="1"/>
  <c r="R781" i="1"/>
  <c r="T781" i="1"/>
  <c r="X781" i="1"/>
  <c r="P785" i="1"/>
  <c r="R785" i="1"/>
  <c r="T785" i="1"/>
  <c r="X785" i="1"/>
  <c r="P787" i="1"/>
  <c r="R787" i="1"/>
  <c r="T787" i="1"/>
  <c r="X787" i="1"/>
  <c r="X161" i="1" l="1"/>
  <c r="X160" i="1" s="1"/>
  <c r="R156" i="1"/>
  <c r="S156" i="1" s="1"/>
  <c r="U156" i="1" s="1"/>
  <c r="W156" i="1" s="1"/>
  <c r="R161" i="1"/>
  <c r="R160" i="1" s="1"/>
  <c r="R150" i="1" s="1"/>
  <c r="P160" i="1"/>
  <c r="T160" i="1"/>
  <c r="V640" i="1"/>
  <c r="V789" i="1" s="1"/>
  <c r="P688" i="1"/>
  <c r="P682" i="1" s="1"/>
  <c r="Q541" i="1"/>
  <c r="S541" i="1" s="1"/>
  <c r="P448" i="1"/>
  <c r="X415" i="1"/>
  <c r="T758" i="1"/>
  <c r="T755" i="1" s="1"/>
  <c r="T745" i="1" s="1"/>
  <c r="P758" i="1"/>
  <c r="P755" i="1" s="1"/>
  <c r="P745" i="1" s="1"/>
  <c r="X758" i="1"/>
  <c r="X755" i="1" s="1"/>
  <c r="X745" i="1" s="1"/>
  <c r="T717" i="1"/>
  <c r="X567" i="1"/>
  <c r="R560" i="1"/>
  <c r="R548" i="1" s="1"/>
  <c r="T209" i="1"/>
  <c r="X531" i="1"/>
  <c r="X519" i="1" s="1"/>
  <c r="X582" i="1"/>
  <c r="R448" i="1"/>
  <c r="T405" i="1"/>
  <c r="X301" i="1"/>
  <c r="X297" i="1" s="1"/>
  <c r="X779" i="1"/>
  <c r="T301" i="1"/>
  <c r="T297" i="1" s="1"/>
  <c r="R301" i="1"/>
  <c r="R297" i="1" s="1"/>
  <c r="R758" i="1"/>
  <c r="R755" i="1" s="1"/>
  <c r="R745" i="1" s="1"/>
  <c r="T688" i="1"/>
  <c r="T682" i="1" s="1"/>
  <c r="T448" i="1"/>
  <c r="R415" i="1"/>
  <c r="T332" i="1"/>
  <c r="T322" i="1" s="1"/>
  <c r="T231" i="1"/>
  <c r="P209" i="1"/>
  <c r="P640" i="1"/>
  <c r="T582" i="1"/>
  <c r="P582" i="1"/>
  <c r="X560" i="1"/>
  <c r="X548" i="1" s="1"/>
  <c r="X480" i="1"/>
  <c r="T415" i="1"/>
  <c r="T344" i="1"/>
  <c r="T343" i="1" s="1"/>
  <c r="R216" i="1"/>
  <c r="P531" i="1"/>
  <c r="P519" i="1" s="1"/>
  <c r="P405" i="1"/>
  <c r="X455" i="1"/>
  <c r="O242" i="1"/>
  <c r="O241" i="1" s="1"/>
  <c r="O240" i="1" s="1"/>
  <c r="Q240" i="1" s="1"/>
  <c r="S240" i="1" s="1"/>
  <c r="U240" i="1" s="1"/>
  <c r="W240" i="1" s="1"/>
  <c r="R640" i="1"/>
  <c r="T640" i="1"/>
  <c r="P415" i="1"/>
  <c r="X405" i="1"/>
  <c r="P301" i="1"/>
  <c r="P297" i="1" s="1"/>
  <c r="X688" i="1"/>
  <c r="X682" i="1" s="1"/>
  <c r="P658" i="1"/>
  <c r="P332" i="1"/>
  <c r="P322" i="1" s="1"/>
  <c r="O294" i="1"/>
  <c r="O293" i="1" s="1"/>
  <c r="O765" i="1"/>
  <c r="Q765" i="1" s="1"/>
  <c r="Q764" i="1" s="1"/>
  <c r="Q763" i="1" s="1"/>
  <c r="X658" i="1"/>
  <c r="T385" i="1"/>
  <c r="P30" i="1"/>
  <c r="T779" i="1"/>
  <c r="T560" i="1"/>
  <c r="T548" i="1" s="1"/>
  <c r="Q543" i="1"/>
  <c r="S543" i="1" s="1"/>
  <c r="T531" i="1"/>
  <c r="T519" i="1" s="1"/>
  <c r="R531" i="1"/>
  <c r="R519" i="1" s="1"/>
  <c r="Q429" i="1"/>
  <c r="S429" i="1" s="1"/>
  <c r="X332" i="1"/>
  <c r="X322" i="1" s="1"/>
  <c r="P216" i="1"/>
  <c r="O208" i="1"/>
  <c r="Q208" i="1" s="1"/>
  <c r="P178" i="1"/>
  <c r="X178" i="1"/>
  <c r="R65" i="1"/>
  <c r="T30" i="1"/>
  <c r="R779" i="1"/>
  <c r="P779" i="1"/>
  <c r="P766" i="1"/>
  <c r="T766" i="1"/>
  <c r="R567" i="1"/>
  <c r="T500" i="1"/>
  <c r="P385" i="1"/>
  <c r="P344" i="1"/>
  <c r="P343" i="1" s="1"/>
  <c r="R231" i="1"/>
  <c r="X216" i="1"/>
  <c r="T216" i="1"/>
  <c r="R30" i="1"/>
  <c r="T178" i="1"/>
  <c r="X766" i="1"/>
  <c r="R624" i="1"/>
  <c r="R622" i="1" s="1"/>
  <c r="R621" i="1" s="1"/>
  <c r="R619" i="1" s="1"/>
  <c r="R618" i="1" s="1"/>
  <c r="X640" i="1"/>
  <c r="U565" i="1"/>
  <c r="W566" i="1"/>
  <c r="W565" i="1" s="1"/>
  <c r="T455" i="1"/>
  <c r="P717" i="1"/>
  <c r="R717" i="1"/>
  <c r="T624" i="1"/>
  <c r="T622" i="1" s="1"/>
  <c r="T621" i="1" s="1"/>
  <c r="T619" i="1" s="1"/>
  <c r="T618" i="1" s="1"/>
  <c r="T601" i="1" s="1"/>
  <c r="R766" i="1"/>
  <c r="P624" i="1"/>
  <c r="P622" i="1" s="1"/>
  <c r="P621" i="1" s="1"/>
  <c r="P619" i="1" s="1"/>
  <c r="P618" i="1" s="1"/>
  <c r="P616" i="1" s="1"/>
  <c r="P615" i="1" s="1"/>
  <c r="R658" i="1"/>
  <c r="X717" i="1"/>
  <c r="R688" i="1"/>
  <c r="R682" i="1" s="1"/>
  <c r="U546" i="1"/>
  <c r="U545" i="1" s="1"/>
  <c r="W547" i="1"/>
  <c r="W546" i="1" s="1"/>
  <c r="W545" i="1" s="1"/>
  <c r="U429" i="1"/>
  <c r="U541" i="1"/>
  <c r="W542" i="1"/>
  <c r="W541" i="1" s="1"/>
  <c r="P500" i="1"/>
  <c r="P455" i="1"/>
  <c r="X601" i="1"/>
  <c r="P560" i="1"/>
  <c r="P548" i="1" s="1"/>
  <c r="U543" i="1"/>
  <c r="W544" i="1"/>
  <c r="W543" i="1" s="1"/>
  <c r="T658" i="1"/>
  <c r="X624" i="1"/>
  <c r="R582" i="1"/>
  <c r="T567" i="1"/>
  <c r="P567" i="1"/>
  <c r="R500" i="1"/>
  <c r="X500" i="1"/>
  <c r="X344" i="1"/>
  <c r="X343" i="1" s="1"/>
  <c r="P306" i="1"/>
  <c r="O206" i="1"/>
  <c r="Q206" i="1" s="1"/>
  <c r="S206" i="1" s="1"/>
  <c r="T480" i="1"/>
  <c r="P480" i="1"/>
  <c r="O478" i="1"/>
  <c r="Q479" i="1"/>
  <c r="R455" i="1"/>
  <c r="X448" i="1"/>
  <c r="R405" i="1"/>
  <c r="X306" i="1"/>
  <c r="P138" i="1"/>
  <c r="R480" i="1"/>
  <c r="R385" i="1"/>
  <c r="R332" i="1"/>
  <c r="R322" i="1" s="1"/>
  <c r="X385" i="1"/>
  <c r="T306" i="1"/>
  <c r="R209" i="1"/>
  <c r="R344" i="1"/>
  <c r="R343" i="1" s="1"/>
  <c r="X209" i="1"/>
  <c r="R178" i="1"/>
  <c r="R306" i="1"/>
  <c r="X138" i="1"/>
  <c r="T65" i="1"/>
  <c r="X231" i="1"/>
  <c r="X65" i="1"/>
  <c r="X30" i="1"/>
  <c r="T138" i="1"/>
  <c r="P65" i="1"/>
  <c r="G166" i="1"/>
  <c r="I166" i="1" l="1"/>
  <c r="K166" i="1" s="1"/>
  <c r="M166" i="1" s="1"/>
  <c r="Q242" i="1"/>
  <c r="Q241" i="1" s="1"/>
  <c r="R384" i="1"/>
  <c r="T29" i="1"/>
  <c r="Q294" i="1"/>
  <c r="S294" i="1" s="1"/>
  <c r="P384" i="1"/>
  <c r="T384" i="1"/>
  <c r="S765" i="1"/>
  <c r="S764" i="1" s="1"/>
  <c r="S763" i="1" s="1"/>
  <c r="R177" i="1"/>
  <c r="R29" i="1"/>
  <c r="P177" i="1"/>
  <c r="T177" i="1"/>
  <c r="T581" i="1"/>
  <c r="O207" i="1"/>
  <c r="X581" i="1"/>
  <c r="X431" i="1"/>
  <c r="R431" i="1"/>
  <c r="X177" i="1"/>
  <c r="P431" i="1"/>
  <c r="O764" i="1"/>
  <c r="O763" i="1" s="1"/>
  <c r="T431" i="1"/>
  <c r="P29" i="1"/>
  <c r="X384" i="1"/>
  <c r="S208" i="1"/>
  <c r="Q207" i="1"/>
  <c r="O202" i="1"/>
  <c r="Q202" i="1" s="1"/>
  <c r="O205" i="1"/>
  <c r="S205" i="1"/>
  <c r="U206" i="1"/>
  <c r="W206" i="1" s="1"/>
  <c r="P601" i="1"/>
  <c r="P581" i="1" s="1"/>
  <c r="Q478" i="1"/>
  <c r="S479" i="1"/>
  <c r="R616" i="1"/>
  <c r="R615" i="1" s="1"/>
  <c r="R601" i="1"/>
  <c r="R581" i="1" s="1"/>
  <c r="X29" i="1"/>
  <c r="G727" i="1"/>
  <c r="S242" i="1" l="1"/>
  <c r="U242" i="1" s="1"/>
  <c r="Z166" i="1"/>
  <c r="AB166" i="1" s="1"/>
  <c r="AD166" i="1" s="1"/>
  <c r="AF166" i="1" s="1"/>
  <c r="AH166" i="1" s="1"/>
  <c r="AJ166" i="1" s="1"/>
  <c r="AL166" i="1" s="1"/>
  <c r="AN166" i="1" s="1"/>
  <c r="AP166" i="1" s="1"/>
  <c r="AR166" i="1" s="1"/>
  <c r="AT166" i="1" s="1"/>
  <c r="AV166" i="1" s="1"/>
  <c r="AX166" i="1" s="1"/>
  <c r="AZ166" i="1" s="1"/>
  <c r="BB166" i="1" s="1"/>
  <c r="BD166" i="1" s="1"/>
  <c r="BF166" i="1" s="1"/>
  <c r="BH166" i="1" s="1"/>
  <c r="BJ166" i="1" s="1"/>
  <c r="BL166" i="1" s="1"/>
  <c r="BN166" i="1" s="1"/>
  <c r="I727" i="1"/>
  <c r="K727" i="1" s="1"/>
  <c r="M727" i="1" s="1"/>
  <c r="Q293" i="1"/>
  <c r="U765" i="1"/>
  <c r="U764" i="1" s="1"/>
  <c r="U763" i="1" s="1"/>
  <c r="R789" i="1"/>
  <c r="T789" i="1"/>
  <c r="X789" i="1"/>
  <c r="P789" i="1"/>
  <c r="U208" i="1"/>
  <c r="S207" i="1"/>
  <c r="S202" i="1" s="1"/>
  <c r="U202" i="1" s="1"/>
  <c r="W202" i="1" s="1"/>
  <c r="S293" i="1"/>
  <c r="U294" i="1"/>
  <c r="S478" i="1"/>
  <c r="U479" i="1"/>
  <c r="G559" i="1"/>
  <c r="I559" i="1" s="1"/>
  <c r="K559" i="1" s="1"/>
  <c r="M559" i="1" s="1"/>
  <c r="G207" i="1"/>
  <c r="G205" i="1"/>
  <c r="G337" i="1"/>
  <c r="I337" i="1" s="1"/>
  <c r="K337" i="1" s="1"/>
  <c r="M337" i="1" s="1"/>
  <c r="G398" i="1"/>
  <c r="I398" i="1" s="1"/>
  <c r="K398" i="1" s="1"/>
  <c r="M398" i="1" s="1"/>
  <c r="W765" i="1" l="1"/>
  <c r="W764" i="1" s="1"/>
  <c r="W763" i="1" s="1"/>
  <c r="Z727" i="1"/>
  <c r="AB727" i="1" s="1"/>
  <c r="AD727" i="1" s="1"/>
  <c r="AF727" i="1" s="1"/>
  <c r="AH727" i="1" s="1"/>
  <c r="AJ727" i="1" s="1"/>
  <c r="AL727" i="1" s="1"/>
  <c r="AN727" i="1" s="1"/>
  <c r="AP727" i="1" s="1"/>
  <c r="AR727" i="1" s="1"/>
  <c r="AT727" i="1" s="1"/>
  <c r="AV727" i="1" s="1"/>
  <c r="AX727" i="1" s="1"/>
  <c r="AZ727" i="1" s="1"/>
  <c r="BB727" i="1" s="1"/>
  <c r="BD727" i="1" s="1"/>
  <c r="BF727" i="1" s="1"/>
  <c r="BH727" i="1" s="1"/>
  <c r="BJ727" i="1" s="1"/>
  <c r="BL727" i="1" s="1"/>
  <c r="BN727" i="1" s="1"/>
  <c r="S241" i="1"/>
  <c r="I205" i="1"/>
  <c r="Z205" i="1" s="1"/>
  <c r="AB205" i="1" s="1"/>
  <c r="AD205" i="1" s="1"/>
  <c r="AF205" i="1" s="1"/>
  <c r="AH205" i="1" s="1"/>
  <c r="AJ205" i="1" s="1"/>
  <c r="AL205" i="1" s="1"/>
  <c r="AN205" i="1" s="1"/>
  <c r="AP205" i="1" s="1"/>
  <c r="AR205" i="1" s="1"/>
  <c r="AT205" i="1" s="1"/>
  <c r="AV205" i="1" s="1"/>
  <c r="AX205" i="1" s="1"/>
  <c r="AZ205" i="1" s="1"/>
  <c r="BB205" i="1" s="1"/>
  <c r="BD205" i="1" s="1"/>
  <c r="BF205" i="1" s="1"/>
  <c r="BH205" i="1" s="1"/>
  <c r="BJ205" i="1" s="1"/>
  <c r="BL205" i="1" s="1"/>
  <c r="BN205" i="1" s="1"/>
  <c r="I207" i="1"/>
  <c r="Z207" i="1" s="1"/>
  <c r="AB207" i="1" s="1"/>
  <c r="AD207" i="1" s="1"/>
  <c r="AF207" i="1" s="1"/>
  <c r="AH207" i="1" s="1"/>
  <c r="AJ207" i="1" s="1"/>
  <c r="AL207" i="1" s="1"/>
  <c r="AN207" i="1" s="1"/>
  <c r="AP207" i="1" s="1"/>
  <c r="AR207" i="1" s="1"/>
  <c r="AT207" i="1" s="1"/>
  <c r="AV207" i="1" s="1"/>
  <c r="AX207" i="1" s="1"/>
  <c r="AZ207" i="1" s="1"/>
  <c r="BB207" i="1" s="1"/>
  <c r="BD207" i="1" s="1"/>
  <c r="BF207" i="1" s="1"/>
  <c r="BH207" i="1" s="1"/>
  <c r="BJ207" i="1" s="1"/>
  <c r="BL207" i="1" s="1"/>
  <c r="BN207" i="1" s="1"/>
  <c r="G397" i="1"/>
  <c r="I397" i="1" s="1"/>
  <c r="K397" i="1" s="1"/>
  <c r="M397" i="1" s="1"/>
  <c r="Z398" i="1"/>
  <c r="AB398" i="1" s="1"/>
  <c r="AD398" i="1" s="1"/>
  <c r="AF398" i="1" s="1"/>
  <c r="AH398" i="1" s="1"/>
  <c r="AJ398" i="1" s="1"/>
  <c r="AL398" i="1" s="1"/>
  <c r="AN398" i="1" s="1"/>
  <c r="AP398" i="1" s="1"/>
  <c r="AR398" i="1" s="1"/>
  <c r="AT398" i="1" s="1"/>
  <c r="AV398" i="1" s="1"/>
  <c r="AX398" i="1" s="1"/>
  <c r="AZ398" i="1" s="1"/>
  <c r="BB398" i="1" s="1"/>
  <c r="BD398" i="1" s="1"/>
  <c r="BF398" i="1" s="1"/>
  <c r="BH398" i="1" s="1"/>
  <c r="BJ398" i="1" s="1"/>
  <c r="BL398" i="1" s="1"/>
  <c r="BN398" i="1" s="1"/>
  <c r="G558" i="1"/>
  <c r="W242" i="1"/>
  <c r="W241" i="1" s="1"/>
  <c r="U241" i="1"/>
  <c r="U478" i="1"/>
  <c r="W479" i="1"/>
  <c r="W478" i="1" s="1"/>
  <c r="U207" i="1"/>
  <c r="W207" i="1" s="1"/>
  <c r="W208" i="1"/>
  <c r="W294" i="1"/>
  <c r="W293" i="1" s="1"/>
  <c r="U293" i="1"/>
  <c r="G202" i="1"/>
  <c r="I202" i="1" s="1"/>
  <c r="G765" i="1"/>
  <c r="I765" i="1" s="1"/>
  <c r="G639" i="1"/>
  <c r="I639" i="1" s="1"/>
  <c r="G719" i="1"/>
  <c r="G293" i="1"/>
  <c r="I293" i="1" l="1"/>
  <c r="Z293" i="1" s="1"/>
  <c r="AB293" i="1" s="1"/>
  <c r="AD293" i="1" s="1"/>
  <c r="AF293" i="1" s="1"/>
  <c r="AH293" i="1" s="1"/>
  <c r="AJ293" i="1" s="1"/>
  <c r="AL293" i="1" s="1"/>
  <c r="AN293" i="1" s="1"/>
  <c r="AP293" i="1" s="1"/>
  <c r="AR293" i="1" s="1"/>
  <c r="AT293" i="1" s="1"/>
  <c r="AV293" i="1" s="1"/>
  <c r="AX293" i="1" s="1"/>
  <c r="AZ293" i="1" s="1"/>
  <c r="BB293" i="1" s="1"/>
  <c r="BD293" i="1" s="1"/>
  <c r="BF293" i="1" s="1"/>
  <c r="BH293" i="1" s="1"/>
  <c r="BJ293" i="1" s="1"/>
  <c r="BL293" i="1" s="1"/>
  <c r="BN293" i="1" s="1"/>
  <c r="I719" i="1"/>
  <c r="K719" i="1" s="1"/>
  <c r="M719" i="1" s="1"/>
  <c r="I558" i="1"/>
  <c r="K558" i="1" s="1"/>
  <c r="O558" i="1"/>
  <c r="Z559" i="1"/>
  <c r="AB559" i="1" s="1"/>
  <c r="AD559" i="1" s="1"/>
  <c r="AF559" i="1" s="1"/>
  <c r="AH559" i="1" s="1"/>
  <c r="AJ559" i="1" s="1"/>
  <c r="AL559" i="1" s="1"/>
  <c r="AN559" i="1" s="1"/>
  <c r="AP559" i="1" s="1"/>
  <c r="AR559" i="1" s="1"/>
  <c r="AT559" i="1" s="1"/>
  <c r="AV559" i="1" s="1"/>
  <c r="AX559" i="1" s="1"/>
  <c r="AZ559" i="1" s="1"/>
  <c r="BB559" i="1" s="1"/>
  <c r="BD559" i="1" s="1"/>
  <c r="BF559" i="1" s="1"/>
  <c r="BH559" i="1" s="1"/>
  <c r="BJ559" i="1" s="1"/>
  <c r="BL559" i="1" s="1"/>
  <c r="BN559" i="1" s="1"/>
  <c r="G638" i="1"/>
  <c r="Z639" i="1"/>
  <c r="AB639" i="1" s="1"/>
  <c r="AD639" i="1" s="1"/>
  <c r="AF639" i="1" s="1"/>
  <c r="AH639" i="1" s="1"/>
  <c r="AJ639" i="1" s="1"/>
  <c r="AL639" i="1" s="1"/>
  <c r="AN639" i="1" s="1"/>
  <c r="AP639" i="1" s="1"/>
  <c r="AR639" i="1" s="1"/>
  <c r="AT639" i="1" s="1"/>
  <c r="AV639" i="1" s="1"/>
  <c r="AX639" i="1" s="1"/>
  <c r="AZ639" i="1" s="1"/>
  <c r="BB639" i="1" s="1"/>
  <c r="BD639" i="1" s="1"/>
  <c r="BF639" i="1" s="1"/>
  <c r="BH639" i="1" s="1"/>
  <c r="BJ639" i="1" s="1"/>
  <c r="BL639" i="1" s="1"/>
  <c r="BN639" i="1" s="1"/>
  <c r="G764" i="1"/>
  <c r="Z765" i="1"/>
  <c r="AB765" i="1" s="1"/>
  <c r="AD765" i="1" s="1"/>
  <c r="AF765" i="1" s="1"/>
  <c r="AH765" i="1" s="1"/>
  <c r="AJ765" i="1" s="1"/>
  <c r="AL765" i="1" s="1"/>
  <c r="AN765" i="1" s="1"/>
  <c r="AP765" i="1" s="1"/>
  <c r="AR765" i="1" s="1"/>
  <c r="AT765" i="1" s="1"/>
  <c r="AV765" i="1" s="1"/>
  <c r="AX765" i="1" s="1"/>
  <c r="AZ765" i="1" s="1"/>
  <c r="BB765" i="1" s="1"/>
  <c r="BD765" i="1" s="1"/>
  <c r="BF765" i="1" s="1"/>
  <c r="BH765" i="1" s="1"/>
  <c r="BJ765" i="1" s="1"/>
  <c r="BL765" i="1" s="1"/>
  <c r="BN765" i="1" s="1"/>
  <c r="G177" i="1"/>
  <c r="I177" i="1" s="1"/>
  <c r="K177" i="1" s="1"/>
  <c r="M177" i="1" s="1"/>
  <c r="Z202" i="1"/>
  <c r="AB202" i="1" s="1"/>
  <c r="AD202" i="1" s="1"/>
  <c r="AF202" i="1" s="1"/>
  <c r="AH202" i="1" s="1"/>
  <c r="AJ202" i="1" s="1"/>
  <c r="AL202" i="1" s="1"/>
  <c r="AN202" i="1" s="1"/>
  <c r="AP202" i="1" s="1"/>
  <c r="AR202" i="1" s="1"/>
  <c r="AT202" i="1" s="1"/>
  <c r="AV202" i="1" s="1"/>
  <c r="AX202" i="1" s="1"/>
  <c r="AZ202" i="1" s="1"/>
  <c r="BB202" i="1" s="1"/>
  <c r="BD202" i="1" s="1"/>
  <c r="BF202" i="1" s="1"/>
  <c r="BH202" i="1" s="1"/>
  <c r="BJ202" i="1" s="1"/>
  <c r="BL202" i="1" s="1"/>
  <c r="BN202" i="1" s="1"/>
  <c r="O559" i="1"/>
  <c r="Q559" i="1" s="1"/>
  <c r="Z719" i="1" l="1"/>
  <c r="AB719" i="1" s="1"/>
  <c r="AD719" i="1" s="1"/>
  <c r="AF719" i="1" s="1"/>
  <c r="AH719" i="1" s="1"/>
  <c r="AJ719" i="1" s="1"/>
  <c r="AL719" i="1" s="1"/>
  <c r="AN719" i="1" s="1"/>
  <c r="AP719" i="1" s="1"/>
  <c r="AR719" i="1" s="1"/>
  <c r="AT719" i="1" s="1"/>
  <c r="AV719" i="1" s="1"/>
  <c r="AX719" i="1" s="1"/>
  <c r="AZ719" i="1" s="1"/>
  <c r="BB719" i="1" s="1"/>
  <c r="BD719" i="1" s="1"/>
  <c r="BF719" i="1" s="1"/>
  <c r="BH719" i="1" s="1"/>
  <c r="BJ719" i="1" s="1"/>
  <c r="BL719" i="1" s="1"/>
  <c r="BN719" i="1" s="1"/>
  <c r="Z558" i="1"/>
  <c r="AB558" i="1" s="1"/>
  <c r="AD558" i="1" s="1"/>
  <c r="AF558" i="1" s="1"/>
  <c r="AH558" i="1" s="1"/>
  <c r="AJ558" i="1" s="1"/>
  <c r="AL558" i="1" s="1"/>
  <c r="AN558" i="1" s="1"/>
  <c r="AP558" i="1" s="1"/>
  <c r="AR558" i="1" s="1"/>
  <c r="AT558" i="1" s="1"/>
  <c r="AV558" i="1" s="1"/>
  <c r="AX558" i="1" s="1"/>
  <c r="AZ558" i="1" s="1"/>
  <c r="BB558" i="1" s="1"/>
  <c r="BD558" i="1" s="1"/>
  <c r="BF558" i="1" s="1"/>
  <c r="BH558" i="1" s="1"/>
  <c r="BJ558" i="1" s="1"/>
  <c r="BL558" i="1" s="1"/>
  <c r="BN558" i="1" s="1"/>
  <c r="I764" i="1"/>
  <c r="Z764" i="1" s="1"/>
  <c r="AB764" i="1" s="1"/>
  <c r="AD764" i="1" s="1"/>
  <c r="AF764" i="1" s="1"/>
  <c r="AH764" i="1" s="1"/>
  <c r="AJ764" i="1" s="1"/>
  <c r="AL764" i="1" s="1"/>
  <c r="AN764" i="1" s="1"/>
  <c r="AP764" i="1" s="1"/>
  <c r="AR764" i="1" s="1"/>
  <c r="AT764" i="1" s="1"/>
  <c r="AV764" i="1" s="1"/>
  <c r="AX764" i="1" s="1"/>
  <c r="AZ764" i="1" s="1"/>
  <c r="BB764" i="1" s="1"/>
  <c r="BD764" i="1" s="1"/>
  <c r="BF764" i="1" s="1"/>
  <c r="BH764" i="1" s="1"/>
  <c r="BJ764" i="1" s="1"/>
  <c r="BL764" i="1" s="1"/>
  <c r="BN764" i="1" s="1"/>
  <c r="I638" i="1"/>
  <c r="Z638" i="1" s="1"/>
  <c r="AB638" i="1" s="1"/>
  <c r="AD638" i="1" s="1"/>
  <c r="AF638" i="1" s="1"/>
  <c r="AH638" i="1" s="1"/>
  <c r="AJ638" i="1" s="1"/>
  <c r="AL638" i="1" s="1"/>
  <c r="AN638" i="1" s="1"/>
  <c r="AP638" i="1" s="1"/>
  <c r="AR638" i="1" s="1"/>
  <c r="AT638" i="1" s="1"/>
  <c r="AV638" i="1" s="1"/>
  <c r="AX638" i="1" s="1"/>
  <c r="AZ638" i="1" s="1"/>
  <c r="BB638" i="1" s="1"/>
  <c r="BD638" i="1" s="1"/>
  <c r="BF638" i="1" s="1"/>
  <c r="BH638" i="1" s="1"/>
  <c r="BJ638" i="1" s="1"/>
  <c r="BL638" i="1" s="1"/>
  <c r="BN638" i="1" s="1"/>
  <c r="O165" i="1"/>
  <c r="Q165" i="1" s="1"/>
  <c r="S165" i="1" s="1"/>
  <c r="U165" i="1" s="1"/>
  <c r="W165" i="1" s="1"/>
  <c r="Z165" i="1"/>
  <c r="AB165" i="1" s="1"/>
  <c r="AD165" i="1" s="1"/>
  <c r="AF165" i="1" s="1"/>
  <c r="AH165" i="1" s="1"/>
  <c r="AJ165" i="1" s="1"/>
  <c r="AL165" i="1" s="1"/>
  <c r="AN165" i="1" s="1"/>
  <c r="AP165" i="1" s="1"/>
  <c r="AR165" i="1" s="1"/>
  <c r="AT165" i="1" s="1"/>
  <c r="AV165" i="1" s="1"/>
  <c r="AX165" i="1" s="1"/>
  <c r="AZ165" i="1" s="1"/>
  <c r="BB165" i="1" s="1"/>
  <c r="BD165" i="1" s="1"/>
  <c r="BF165" i="1" s="1"/>
  <c r="BH165" i="1" s="1"/>
  <c r="BJ165" i="1" s="1"/>
  <c r="BL165" i="1" s="1"/>
  <c r="BN165" i="1" s="1"/>
  <c r="O167" i="1"/>
  <c r="Q167" i="1" s="1"/>
  <c r="S167" i="1" s="1"/>
  <c r="U167" i="1" s="1"/>
  <c r="W167" i="1" s="1"/>
  <c r="Z167" i="1"/>
  <c r="AB167" i="1" s="1"/>
  <c r="AD167" i="1" s="1"/>
  <c r="AF167" i="1" s="1"/>
  <c r="AH167" i="1" s="1"/>
  <c r="AJ167" i="1" s="1"/>
  <c r="AL167" i="1" s="1"/>
  <c r="AN167" i="1" s="1"/>
  <c r="AP167" i="1" s="1"/>
  <c r="AR167" i="1" s="1"/>
  <c r="AT167" i="1" s="1"/>
  <c r="AV167" i="1" s="1"/>
  <c r="AX167" i="1" s="1"/>
  <c r="AZ167" i="1" s="1"/>
  <c r="BB167" i="1" s="1"/>
  <c r="BD167" i="1" s="1"/>
  <c r="BF167" i="1" s="1"/>
  <c r="BH167" i="1" s="1"/>
  <c r="BJ167" i="1" s="1"/>
  <c r="BL167" i="1" s="1"/>
  <c r="BN167" i="1" s="1"/>
  <c r="Q558" i="1"/>
  <c r="S559" i="1"/>
  <c r="G539" i="1"/>
  <c r="I539" i="1" s="1"/>
  <c r="K539" i="1" s="1"/>
  <c r="M539" i="1" s="1"/>
  <c r="Z538" i="1"/>
  <c r="AB538" i="1" s="1"/>
  <c r="AD538" i="1" s="1"/>
  <c r="AF538" i="1" s="1"/>
  <c r="AH538" i="1" s="1"/>
  <c r="AJ538" i="1" s="1"/>
  <c r="AL538" i="1" s="1"/>
  <c r="AN538" i="1" s="1"/>
  <c r="AP538" i="1" s="1"/>
  <c r="AR538" i="1" s="1"/>
  <c r="AT538" i="1" s="1"/>
  <c r="AV538" i="1" s="1"/>
  <c r="AX538" i="1" s="1"/>
  <c r="AZ538" i="1" s="1"/>
  <c r="BB538" i="1" s="1"/>
  <c r="BD538" i="1" s="1"/>
  <c r="BF538" i="1" s="1"/>
  <c r="BH538" i="1" s="1"/>
  <c r="BJ538" i="1" s="1"/>
  <c r="BL538" i="1" s="1"/>
  <c r="BN538" i="1" s="1"/>
  <c r="U559" i="1" l="1"/>
  <c r="S558" i="1"/>
  <c r="G229" i="1"/>
  <c r="I229" i="1" s="1"/>
  <c r="K229" i="1" s="1"/>
  <c r="M229" i="1" s="1"/>
  <c r="G228" i="1" l="1"/>
  <c r="W559" i="1"/>
  <c r="W558" i="1" s="1"/>
  <c r="W557" i="1" s="1"/>
  <c r="U558" i="1"/>
  <c r="O230" i="1"/>
  <c r="Q230" i="1" s="1"/>
  <c r="S230" i="1" s="1"/>
  <c r="U230" i="1" s="1"/>
  <c r="W230" i="1" s="1"/>
  <c r="I228" i="1" l="1"/>
  <c r="K228" i="1" s="1"/>
  <c r="M228" i="1" s="1"/>
  <c r="O228" i="1" s="1"/>
  <c r="Q228" i="1" s="1"/>
  <c r="S228" i="1" s="1"/>
  <c r="U228" i="1" s="1"/>
  <c r="W228" i="1" s="1"/>
  <c r="O229" i="1"/>
  <c r="Q229" i="1" s="1"/>
  <c r="S229" i="1" s="1"/>
  <c r="U229" i="1" s="1"/>
  <c r="W229" i="1" s="1"/>
  <c r="Z229" i="1"/>
  <c r="AB229" i="1" s="1"/>
  <c r="AD229" i="1" s="1"/>
  <c r="AF229" i="1" s="1"/>
  <c r="AH229" i="1" s="1"/>
  <c r="AJ229" i="1" s="1"/>
  <c r="AL229" i="1" s="1"/>
  <c r="AN229" i="1" s="1"/>
  <c r="AP229" i="1" s="1"/>
  <c r="AR229" i="1" s="1"/>
  <c r="AT229" i="1" s="1"/>
  <c r="AV229" i="1" s="1"/>
  <c r="AX229" i="1" s="1"/>
  <c r="AZ229" i="1" s="1"/>
  <c r="BB229" i="1" s="1"/>
  <c r="BD229" i="1" s="1"/>
  <c r="BF229" i="1" s="1"/>
  <c r="BH229" i="1" s="1"/>
  <c r="BJ229" i="1" s="1"/>
  <c r="BL229" i="1" s="1"/>
  <c r="BN229" i="1" s="1"/>
  <c r="Z590" i="1"/>
  <c r="AB590" i="1" s="1"/>
  <c r="AD590" i="1" s="1"/>
  <c r="AF590" i="1" s="1"/>
  <c r="AH590" i="1" s="1"/>
  <c r="AJ590" i="1" s="1"/>
  <c r="AL590" i="1" s="1"/>
  <c r="AN590" i="1" s="1"/>
  <c r="AP590" i="1" s="1"/>
  <c r="AR590" i="1" s="1"/>
  <c r="AT590" i="1" s="1"/>
  <c r="AV590" i="1" s="1"/>
  <c r="AX590" i="1" s="1"/>
  <c r="AZ590" i="1" s="1"/>
  <c r="BB590" i="1" s="1"/>
  <c r="BD590" i="1" s="1"/>
  <c r="BF590" i="1" s="1"/>
  <c r="BH590" i="1" s="1"/>
  <c r="BJ590" i="1" s="1"/>
  <c r="BL590" i="1" s="1"/>
  <c r="BN590" i="1" s="1"/>
  <c r="G591" i="1"/>
  <c r="I591" i="1" s="1"/>
  <c r="K591" i="1" s="1"/>
  <c r="M591" i="1" s="1"/>
  <c r="Z543" i="1"/>
  <c r="AB543" i="1" s="1"/>
  <c r="AD543" i="1" s="1"/>
  <c r="AF543" i="1" s="1"/>
  <c r="AH543" i="1" s="1"/>
  <c r="AJ543" i="1" s="1"/>
  <c r="AL543" i="1" s="1"/>
  <c r="AN543" i="1" s="1"/>
  <c r="AP543" i="1" s="1"/>
  <c r="AR543" i="1" s="1"/>
  <c r="AT543" i="1" s="1"/>
  <c r="AV543" i="1" s="1"/>
  <c r="AX543" i="1" s="1"/>
  <c r="AZ543" i="1" s="1"/>
  <c r="BB543" i="1" s="1"/>
  <c r="BD543" i="1" s="1"/>
  <c r="BF543" i="1" s="1"/>
  <c r="BH543" i="1" s="1"/>
  <c r="BJ543" i="1" s="1"/>
  <c r="BL543" i="1" s="1"/>
  <c r="BN543" i="1" s="1"/>
  <c r="G544" i="1"/>
  <c r="I544" i="1" s="1"/>
  <c r="K544" i="1" s="1"/>
  <c r="M544" i="1" s="1"/>
  <c r="Z228" i="1" l="1"/>
  <c r="AB228" i="1" s="1"/>
  <c r="AD228" i="1" s="1"/>
  <c r="AF228" i="1" s="1"/>
  <c r="AH228" i="1" s="1"/>
  <c r="AJ228" i="1" s="1"/>
  <c r="AL228" i="1" s="1"/>
  <c r="AN228" i="1" s="1"/>
  <c r="AP228" i="1" s="1"/>
  <c r="AR228" i="1" s="1"/>
  <c r="AT228" i="1" s="1"/>
  <c r="AV228" i="1" s="1"/>
  <c r="AX228" i="1" s="1"/>
  <c r="AZ228" i="1" s="1"/>
  <c r="BB228" i="1" s="1"/>
  <c r="BD228" i="1" s="1"/>
  <c r="BF228" i="1" s="1"/>
  <c r="BH228" i="1" s="1"/>
  <c r="BJ228" i="1" s="1"/>
  <c r="BL228" i="1" s="1"/>
  <c r="BN228" i="1" s="1"/>
  <c r="Z544" i="1"/>
  <c r="AB544" i="1" s="1"/>
  <c r="AD544" i="1" s="1"/>
  <c r="AF544" i="1" s="1"/>
  <c r="AH544" i="1" s="1"/>
  <c r="AJ544" i="1" s="1"/>
  <c r="AL544" i="1" s="1"/>
  <c r="AN544" i="1" s="1"/>
  <c r="AP544" i="1" s="1"/>
  <c r="AR544" i="1" s="1"/>
  <c r="AT544" i="1" s="1"/>
  <c r="AV544" i="1" s="1"/>
  <c r="AX544" i="1" s="1"/>
  <c r="AZ544" i="1" s="1"/>
  <c r="BB544" i="1" s="1"/>
  <c r="BD544" i="1" s="1"/>
  <c r="BF544" i="1" s="1"/>
  <c r="BH544" i="1" s="1"/>
  <c r="BJ544" i="1" s="1"/>
  <c r="BL544" i="1" s="1"/>
  <c r="BN544" i="1" s="1"/>
  <c r="O591" i="1"/>
  <c r="Q591" i="1" s="1"/>
  <c r="S591" i="1" s="1"/>
  <c r="U591" i="1" s="1"/>
  <c r="W591" i="1" s="1"/>
  <c r="Z591" i="1"/>
  <c r="AB591" i="1" s="1"/>
  <c r="AD591" i="1" s="1"/>
  <c r="AF591" i="1" s="1"/>
  <c r="AH591" i="1" s="1"/>
  <c r="AJ591" i="1" s="1"/>
  <c r="AL591" i="1" s="1"/>
  <c r="AN591" i="1" s="1"/>
  <c r="AP591" i="1" s="1"/>
  <c r="AR591" i="1" s="1"/>
  <c r="AT591" i="1" s="1"/>
  <c r="AV591" i="1" s="1"/>
  <c r="AX591" i="1" s="1"/>
  <c r="AZ591" i="1" s="1"/>
  <c r="BB591" i="1" s="1"/>
  <c r="BD591" i="1" s="1"/>
  <c r="BF591" i="1" s="1"/>
  <c r="BH591" i="1" s="1"/>
  <c r="BJ591" i="1" s="1"/>
  <c r="BL591" i="1" s="1"/>
  <c r="BN591" i="1" s="1"/>
  <c r="O590" i="1"/>
  <c r="Q590" i="1" s="1"/>
  <c r="S590" i="1" s="1"/>
  <c r="U590" i="1" s="1"/>
  <c r="W590" i="1" s="1"/>
  <c r="Z429" i="1"/>
  <c r="AB429" i="1" s="1"/>
  <c r="AD429" i="1" s="1"/>
  <c r="AF429" i="1" s="1"/>
  <c r="AH429" i="1" s="1"/>
  <c r="AJ429" i="1" s="1"/>
  <c r="AL429" i="1" s="1"/>
  <c r="AN429" i="1" s="1"/>
  <c r="AP429" i="1" s="1"/>
  <c r="AR429" i="1" s="1"/>
  <c r="AT429" i="1" s="1"/>
  <c r="AV429" i="1" s="1"/>
  <c r="AX429" i="1" s="1"/>
  <c r="AZ429" i="1" s="1"/>
  <c r="BB429" i="1" s="1"/>
  <c r="BD429" i="1" s="1"/>
  <c r="BF429" i="1" s="1"/>
  <c r="BH429" i="1" s="1"/>
  <c r="BJ429" i="1" s="1"/>
  <c r="BL429" i="1" s="1"/>
  <c r="BN429" i="1" s="1"/>
  <c r="G430" i="1"/>
  <c r="I430" i="1" s="1"/>
  <c r="K430" i="1" s="1"/>
  <c r="M430" i="1" s="1"/>
  <c r="G542" i="1"/>
  <c r="I542" i="1" s="1"/>
  <c r="K542" i="1" s="1"/>
  <c r="M542" i="1" s="1"/>
  <c r="Z542" i="1" l="1"/>
  <c r="AB542" i="1" s="1"/>
  <c r="AD542" i="1" s="1"/>
  <c r="AF542" i="1" s="1"/>
  <c r="AH542" i="1" s="1"/>
  <c r="AJ542" i="1" s="1"/>
  <c r="AL542" i="1" s="1"/>
  <c r="AN542" i="1" s="1"/>
  <c r="AP542" i="1" s="1"/>
  <c r="AR542" i="1" s="1"/>
  <c r="AT542" i="1" s="1"/>
  <c r="AV542" i="1" s="1"/>
  <c r="AX542" i="1" s="1"/>
  <c r="AZ542" i="1" s="1"/>
  <c r="BB542" i="1" s="1"/>
  <c r="BD542" i="1" s="1"/>
  <c r="BF542" i="1" s="1"/>
  <c r="BH542" i="1" s="1"/>
  <c r="BJ542" i="1" s="1"/>
  <c r="BL542" i="1" s="1"/>
  <c r="BN542" i="1" s="1"/>
  <c r="Z430" i="1"/>
  <c r="AB430" i="1" s="1"/>
  <c r="AD430" i="1" s="1"/>
  <c r="AF430" i="1" s="1"/>
  <c r="AH430" i="1" s="1"/>
  <c r="AJ430" i="1" s="1"/>
  <c r="AL430" i="1" s="1"/>
  <c r="AN430" i="1" s="1"/>
  <c r="AP430" i="1" s="1"/>
  <c r="AR430" i="1" s="1"/>
  <c r="AT430" i="1" s="1"/>
  <c r="AV430" i="1" s="1"/>
  <c r="AX430" i="1" s="1"/>
  <c r="AZ430" i="1" s="1"/>
  <c r="BB430" i="1" s="1"/>
  <c r="BD430" i="1" s="1"/>
  <c r="BF430" i="1" s="1"/>
  <c r="BH430" i="1" s="1"/>
  <c r="BJ430" i="1" s="1"/>
  <c r="BL430" i="1" s="1"/>
  <c r="BN430" i="1" s="1"/>
  <c r="Z539" i="1"/>
  <c r="AB539" i="1" s="1"/>
  <c r="AD539" i="1" s="1"/>
  <c r="AF539" i="1" s="1"/>
  <c r="AH539" i="1" s="1"/>
  <c r="AJ539" i="1" s="1"/>
  <c r="AL539" i="1" s="1"/>
  <c r="AN539" i="1" s="1"/>
  <c r="AP539" i="1" s="1"/>
  <c r="AR539" i="1" s="1"/>
  <c r="AT539" i="1" s="1"/>
  <c r="AV539" i="1" s="1"/>
  <c r="AX539" i="1" s="1"/>
  <c r="AZ539" i="1" s="1"/>
  <c r="BB539" i="1" s="1"/>
  <c r="BD539" i="1" s="1"/>
  <c r="BF539" i="1" s="1"/>
  <c r="BH539" i="1" s="1"/>
  <c r="BJ539" i="1" s="1"/>
  <c r="BL539" i="1" s="1"/>
  <c r="BN539" i="1" s="1"/>
  <c r="G540" i="1"/>
  <c r="I540" i="1" s="1"/>
  <c r="K540" i="1" s="1"/>
  <c r="M540" i="1" s="1"/>
  <c r="Z541" i="1" l="1"/>
  <c r="AB541" i="1" s="1"/>
  <c r="O539" i="1"/>
  <c r="Q539" i="1" s="1"/>
  <c r="S539" i="1" s="1"/>
  <c r="Z540" i="1"/>
  <c r="D25" i="2"/>
  <c r="C25" i="2"/>
  <c r="C10" i="2"/>
  <c r="E12" i="2"/>
  <c r="C15" i="2"/>
  <c r="C12" i="2"/>
  <c r="C6" i="2"/>
  <c r="AD541" i="1" l="1"/>
  <c r="AF541" i="1" s="1"/>
  <c r="AH541" i="1" s="1"/>
  <c r="AJ541" i="1" s="1"/>
  <c r="AL541" i="1" s="1"/>
  <c r="AN541" i="1" s="1"/>
  <c r="AP541" i="1" s="1"/>
  <c r="AR541" i="1" s="1"/>
  <c r="AT541" i="1" s="1"/>
  <c r="AV541" i="1" s="1"/>
  <c r="AX541" i="1" s="1"/>
  <c r="AZ541" i="1" s="1"/>
  <c r="BB541" i="1" s="1"/>
  <c r="BD541" i="1" s="1"/>
  <c r="BF541" i="1" s="1"/>
  <c r="BH541" i="1" s="1"/>
  <c r="BJ541" i="1" s="1"/>
  <c r="BL541" i="1" s="1"/>
  <c r="BN541" i="1" s="1"/>
  <c r="AB540" i="1"/>
  <c r="AD540" i="1" s="1"/>
  <c r="AF540" i="1" s="1"/>
  <c r="AH540" i="1" s="1"/>
  <c r="AJ540" i="1" s="1"/>
  <c r="AL540" i="1" s="1"/>
  <c r="AN540" i="1" s="1"/>
  <c r="AP540" i="1" s="1"/>
  <c r="AR540" i="1" s="1"/>
  <c r="AT540" i="1" s="1"/>
  <c r="AV540" i="1" s="1"/>
  <c r="AX540" i="1" s="1"/>
  <c r="AZ540" i="1" s="1"/>
  <c r="BB540" i="1" s="1"/>
  <c r="BD540" i="1" s="1"/>
  <c r="BF540" i="1" s="1"/>
  <c r="BH540" i="1" s="1"/>
  <c r="BJ540" i="1" s="1"/>
  <c r="BL540" i="1" s="1"/>
  <c r="BN540" i="1" s="1"/>
  <c r="D16" i="2"/>
  <c r="C16" i="2"/>
  <c r="O353" i="1" l="1"/>
  <c r="Q353" i="1" s="1"/>
  <c r="S353" i="1" s="1"/>
  <c r="U353" i="1" s="1"/>
  <c r="W353" i="1" s="1"/>
  <c r="O164" i="1" l="1"/>
  <c r="Q164" i="1" s="1"/>
  <c r="S164" i="1" s="1"/>
  <c r="U164" i="1" s="1"/>
  <c r="W164" i="1" s="1"/>
  <c r="Z164" i="1"/>
  <c r="AB164" i="1" s="1"/>
  <c r="AD164" i="1" s="1"/>
  <c r="AF164" i="1" s="1"/>
  <c r="AH164" i="1" s="1"/>
  <c r="AJ164" i="1" s="1"/>
  <c r="AL164" i="1" s="1"/>
  <c r="AN164" i="1" s="1"/>
  <c r="AP164" i="1" s="1"/>
  <c r="AR164" i="1" s="1"/>
  <c r="AT164" i="1" s="1"/>
  <c r="AV164" i="1" s="1"/>
  <c r="AX164" i="1" s="1"/>
  <c r="AZ164" i="1" s="1"/>
  <c r="BB164" i="1" s="1"/>
  <c r="BD164" i="1" s="1"/>
  <c r="BF164" i="1" s="1"/>
  <c r="BH164" i="1" s="1"/>
  <c r="BJ164" i="1" s="1"/>
  <c r="BL164" i="1" s="1"/>
  <c r="BN164" i="1" s="1"/>
  <c r="O565" i="1"/>
  <c r="Q565" i="1" s="1"/>
  <c r="S565" i="1" s="1"/>
  <c r="G145" i="1"/>
  <c r="I145" i="1" s="1"/>
  <c r="K145" i="1" s="1"/>
  <c r="M145" i="1" s="1"/>
  <c r="Z742" i="1" l="1"/>
  <c r="AB742" i="1" s="1"/>
  <c r="AD742" i="1" s="1"/>
  <c r="AF742" i="1" s="1"/>
  <c r="AH742" i="1" s="1"/>
  <c r="AJ742" i="1" s="1"/>
  <c r="AL742" i="1" s="1"/>
  <c r="AN742" i="1" s="1"/>
  <c r="AP742" i="1" s="1"/>
  <c r="AR742" i="1" s="1"/>
  <c r="AT742" i="1" s="1"/>
  <c r="AV742" i="1" s="1"/>
  <c r="AX742" i="1" s="1"/>
  <c r="AZ742" i="1" s="1"/>
  <c r="BB742" i="1" s="1"/>
  <c r="BD742" i="1" s="1"/>
  <c r="BF742" i="1" s="1"/>
  <c r="BH742" i="1" s="1"/>
  <c r="BJ742" i="1" s="1"/>
  <c r="BL742" i="1" s="1"/>
  <c r="BN742" i="1" s="1"/>
  <c r="Z674" i="1"/>
  <c r="AB674" i="1" s="1"/>
  <c r="AD674" i="1" s="1"/>
  <c r="AF674" i="1" s="1"/>
  <c r="AH674" i="1" s="1"/>
  <c r="AJ674" i="1" s="1"/>
  <c r="AL674" i="1" s="1"/>
  <c r="AN674" i="1" s="1"/>
  <c r="AP674" i="1" s="1"/>
  <c r="AR674" i="1" s="1"/>
  <c r="AT674" i="1" s="1"/>
  <c r="AV674" i="1" s="1"/>
  <c r="AX674" i="1" s="1"/>
  <c r="AZ674" i="1" s="1"/>
  <c r="BB674" i="1" s="1"/>
  <c r="BD674" i="1" s="1"/>
  <c r="BF674" i="1" s="1"/>
  <c r="BH674" i="1" s="1"/>
  <c r="BJ674" i="1" s="1"/>
  <c r="BL674" i="1" s="1"/>
  <c r="BN674" i="1" s="1"/>
  <c r="G299" i="1" l="1"/>
  <c r="G41" i="1"/>
  <c r="I41" i="1" s="1"/>
  <c r="K41" i="1" s="1"/>
  <c r="M41" i="1" s="1"/>
  <c r="Z397" i="1"/>
  <c r="AB397" i="1" s="1"/>
  <c r="AD397" i="1" s="1"/>
  <c r="AF397" i="1" s="1"/>
  <c r="AH397" i="1" s="1"/>
  <c r="AJ397" i="1" s="1"/>
  <c r="AL397" i="1" s="1"/>
  <c r="AN397" i="1" s="1"/>
  <c r="AP397" i="1" s="1"/>
  <c r="AR397" i="1" s="1"/>
  <c r="AT397" i="1" s="1"/>
  <c r="AV397" i="1" s="1"/>
  <c r="AX397" i="1" s="1"/>
  <c r="AZ397" i="1" s="1"/>
  <c r="BB397" i="1" s="1"/>
  <c r="BD397" i="1" s="1"/>
  <c r="BF397" i="1" s="1"/>
  <c r="BH397" i="1" s="1"/>
  <c r="BJ397" i="1" s="1"/>
  <c r="BL397" i="1" s="1"/>
  <c r="BN397" i="1" s="1"/>
  <c r="O403" i="1"/>
  <c r="Q403" i="1" s="1"/>
  <c r="S403" i="1" s="1"/>
  <c r="U403" i="1" s="1"/>
  <c r="W403" i="1" s="1"/>
  <c r="G341" i="1"/>
  <c r="I341" i="1" s="1"/>
  <c r="K341" i="1" s="1"/>
  <c r="M341" i="1" s="1"/>
  <c r="O342" i="1"/>
  <c r="Q342" i="1" s="1"/>
  <c r="S342" i="1" s="1"/>
  <c r="U342" i="1" s="1"/>
  <c r="W342" i="1" s="1"/>
  <c r="O340" i="1"/>
  <c r="Q340" i="1" s="1"/>
  <c r="S340" i="1" s="1"/>
  <c r="U340" i="1" s="1"/>
  <c r="W340" i="1" s="1"/>
  <c r="O339" i="1"/>
  <c r="Q339" i="1" s="1"/>
  <c r="S339" i="1" s="1"/>
  <c r="U339" i="1" s="1"/>
  <c r="W339" i="1" s="1"/>
  <c r="O338" i="1"/>
  <c r="Q338" i="1" s="1"/>
  <c r="S338" i="1" s="1"/>
  <c r="U338" i="1" s="1"/>
  <c r="W338" i="1" s="1"/>
  <c r="Z337" i="1"/>
  <c r="AB337" i="1" s="1"/>
  <c r="AD337" i="1" s="1"/>
  <c r="AF337" i="1" s="1"/>
  <c r="AH337" i="1" s="1"/>
  <c r="AJ337" i="1" s="1"/>
  <c r="AL337" i="1" s="1"/>
  <c r="AN337" i="1" s="1"/>
  <c r="AP337" i="1" s="1"/>
  <c r="AR337" i="1" s="1"/>
  <c r="AT337" i="1" s="1"/>
  <c r="AV337" i="1" s="1"/>
  <c r="AX337" i="1" s="1"/>
  <c r="AZ337" i="1" s="1"/>
  <c r="BB337" i="1" s="1"/>
  <c r="BD337" i="1" s="1"/>
  <c r="BF337" i="1" s="1"/>
  <c r="BH337" i="1" s="1"/>
  <c r="BJ337" i="1" s="1"/>
  <c r="BL337" i="1" s="1"/>
  <c r="BN337" i="1" s="1"/>
  <c r="O336" i="1"/>
  <c r="Q336" i="1" s="1"/>
  <c r="S336" i="1" s="1"/>
  <c r="U336" i="1" s="1"/>
  <c r="W336" i="1" s="1"/>
  <c r="O335" i="1"/>
  <c r="Q335" i="1" s="1"/>
  <c r="S335" i="1" s="1"/>
  <c r="U335" i="1" s="1"/>
  <c r="W335" i="1" s="1"/>
  <c r="O334" i="1"/>
  <c r="Q334" i="1" s="1"/>
  <c r="S334" i="1" s="1"/>
  <c r="U334" i="1" s="1"/>
  <c r="W334" i="1" s="1"/>
  <c r="G333" i="1"/>
  <c r="I333" i="1" s="1"/>
  <c r="K333" i="1" s="1"/>
  <c r="M333" i="1" s="1"/>
  <c r="G329" i="1"/>
  <c r="I329" i="1" s="1"/>
  <c r="K329" i="1" s="1"/>
  <c r="M329" i="1" s="1"/>
  <c r="O331" i="1"/>
  <c r="Q331" i="1" s="1"/>
  <c r="S331" i="1" s="1"/>
  <c r="U331" i="1" s="1"/>
  <c r="W331" i="1" s="1"/>
  <c r="O327" i="1"/>
  <c r="Q327" i="1" s="1"/>
  <c r="S327" i="1" s="1"/>
  <c r="U327" i="1" s="1"/>
  <c r="W327" i="1" s="1"/>
  <c r="O326" i="1"/>
  <c r="Q326" i="1" s="1"/>
  <c r="S326" i="1" s="1"/>
  <c r="U326" i="1" s="1"/>
  <c r="W326" i="1" s="1"/>
  <c r="O325" i="1"/>
  <c r="Q325" i="1" s="1"/>
  <c r="S325" i="1" s="1"/>
  <c r="U325" i="1" s="1"/>
  <c r="W325" i="1" s="1"/>
  <c r="G324" i="1"/>
  <c r="I324" i="1" s="1"/>
  <c r="K324" i="1" s="1"/>
  <c r="M324" i="1" s="1"/>
  <c r="O383" i="1"/>
  <c r="Q383" i="1" s="1"/>
  <c r="S383" i="1" s="1"/>
  <c r="U383" i="1" s="1"/>
  <c r="W383" i="1" s="1"/>
  <c r="O382" i="1"/>
  <c r="Q382" i="1" s="1"/>
  <c r="S382" i="1" s="1"/>
  <c r="U382" i="1" s="1"/>
  <c r="W382" i="1" s="1"/>
  <c r="O381" i="1"/>
  <c r="Q381" i="1" s="1"/>
  <c r="S381" i="1" s="1"/>
  <c r="U381" i="1" s="1"/>
  <c r="W381" i="1" s="1"/>
  <c r="G380" i="1"/>
  <c r="I380" i="1" s="1"/>
  <c r="K380" i="1" s="1"/>
  <c r="M380" i="1" s="1"/>
  <c r="G375" i="1"/>
  <c r="I375" i="1" s="1"/>
  <c r="K375" i="1" s="1"/>
  <c r="M375" i="1" s="1"/>
  <c r="O378" i="1"/>
  <c r="Q378" i="1" s="1"/>
  <c r="S378" i="1" s="1"/>
  <c r="U378" i="1" s="1"/>
  <c r="W378" i="1" s="1"/>
  <c r="O377" i="1"/>
  <c r="Q377" i="1" s="1"/>
  <c r="S377" i="1" s="1"/>
  <c r="U377" i="1" s="1"/>
  <c r="W377" i="1" s="1"/>
  <c r="O376" i="1"/>
  <c r="Q376" i="1" s="1"/>
  <c r="S376" i="1" s="1"/>
  <c r="U376" i="1" s="1"/>
  <c r="W376" i="1" s="1"/>
  <c r="G345" i="1"/>
  <c r="I345" i="1" s="1"/>
  <c r="K345" i="1" s="1"/>
  <c r="M345" i="1" s="1"/>
  <c r="O347" i="1"/>
  <c r="Q347" i="1" s="1"/>
  <c r="S347" i="1" s="1"/>
  <c r="U347" i="1" s="1"/>
  <c r="W347" i="1" s="1"/>
  <c r="G350" i="1"/>
  <c r="I350" i="1" s="1"/>
  <c r="K350" i="1" s="1"/>
  <c r="M350" i="1" s="1"/>
  <c r="O352" i="1"/>
  <c r="Q352" i="1" s="1"/>
  <c r="S352" i="1" s="1"/>
  <c r="U352" i="1" s="1"/>
  <c r="W352" i="1" s="1"/>
  <c r="O346" i="1"/>
  <c r="Q346" i="1" s="1"/>
  <c r="S346" i="1" s="1"/>
  <c r="U346" i="1" s="1"/>
  <c r="W346" i="1" s="1"/>
  <c r="G298" i="1" l="1"/>
  <c r="I298" i="1" s="1"/>
  <c r="K298" i="1" s="1"/>
  <c r="M298" i="1" s="1"/>
  <c r="I299" i="1"/>
  <c r="K299" i="1" s="1"/>
  <c r="M299" i="1" s="1"/>
  <c r="Z375" i="1"/>
  <c r="AB375" i="1" s="1"/>
  <c r="AD375" i="1" s="1"/>
  <c r="AF375" i="1" s="1"/>
  <c r="AH375" i="1" s="1"/>
  <c r="AJ375" i="1" s="1"/>
  <c r="AL375" i="1" s="1"/>
  <c r="AN375" i="1" s="1"/>
  <c r="AP375" i="1" s="1"/>
  <c r="AR375" i="1" s="1"/>
  <c r="AT375" i="1" s="1"/>
  <c r="AV375" i="1" s="1"/>
  <c r="AX375" i="1" s="1"/>
  <c r="AZ375" i="1" s="1"/>
  <c r="BB375" i="1" s="1"/>
  <c r="BD375" i="1" s="1"/>
  <c r="BF375" i="1" s="1"/>
  <c r="BH375" i="1" s="1"/>
  <c r="BJ375" i="1" s="1"/>
  <c r="BL375" i="1" s="1"/>
  <c r="BN375" i="1" s="1"/>
  <c r="Z333" i="1"/>
  <c r="AB333" i="1" s="1"/>
  <c r="AD333" i="1" s="1"/>
  <c r="AF333" i="1" s="1"/>
  <c r="AH333" i="1" s="1"/>
  <c r="AJ333" i="1" s="1"/>
  <c r="AL333" i="1" s="1"/>
  <c r="AN333" i="1" s="1"/>
  <c r="AP333" i="1" s="1"/>
  <c r="AR333" i="1" s="1"/>
  <c r="AT333" i="1" s="1"/>
  <c r="AV333" i="1" s="1"/>
  <c r="AX333" i="1" s="1"/>
  <c r="AZ333" i="1" s="1"/>
  <c r="BB333" i="1" s="1"/>
  <c r="BD333" i="1" s="1"/>
  <c r="BF333" i="1" s="1"/>
  <c r="BH333" i="1" s="1"/>
  <c r="BJ333" i="1" s="1"/>
  <c r="BL333" i="1" s="1"/>
  <c r="BN333" i="1" s="1"/>
  <c r="Z345" i="1"/>
  <c r="AB345" i="1" s="1"/>
  <c r="AD345" i="1" s="1"/>
  <c r="AF345" i="1" s="1"/>
  <c r="AH345" i="1" s="1"/>
  <c r="AJ345" i="1" s="1"/>
  <c r="AL345" i="1" s="1"/>
  <c r="AN345" i="1" s="1"/>
  <c r="AP345" i="1" s="1"/>
  <c r="AR345" i="1" s="1"/>
  <c r="AT345" i="1" s="1"/>
  <c r="AV345" i="1" s="1"/>
  <c r="AX345" i="1" s="1"/>
  <c r="AZ345" i="1" s="1"/>
  <c r="BB345" i="1" s="1"/>
  <c r="BD345" i="1" s="1"/>
  <c r="BF345" i="1" s="1"/>
  <c r="BH345" i="1" s="1"/>
  <c r="BJ345" i="1" s="1"/>
  <c r="BL345" i="1" s="1"/>
  <c r="BN345" i="1" s="1"/>
  <c r="O44" i="1"/>
  <c r="Q44" i="1" s="1"/>
  <c r="S44" i="1" s="1"/>
  <c r="U44" i="1" s="1"/>
  <c r="W44" i="1" s="1"/>
  <c r="Z44" i="1"/>
  <c r="AB44" i="1" s="1"/>
  <c r="AD44" i="1" s="1"/>
  <c r="AF44" i="1" s="1"/>
  <c r="AH44" i="1" s="1"/>
  <c r="AJ44" i="1" s="1"/>
  <c r="AL44" i="1" s="1"/>
  <c r="AN44" i="1" s="1"/>
  <c r="AP44" i="1" s="1"/>
  <c r="AR44" i="1" s="1"/>
  <c r="AT44" i="1" s="1"/>
  <c r="AV44" i="1" s="1"/>
  <c r="AX44" i="1" s="1"/>
  <c r="AZ44" i="1" s="1"/>
  <c r="BB44" i="1" s="1"/>
  <c r="BD44" i="1" s="1"/>
  <c r="BF44" i="1" s="1"/>
  <c r="BH44" i="1" s="1"/>
  <c r="BJ44" i="1" s="1"/>
  <c r="BL44" i="1" s="1"/>
  <c r="BN44" i="1" s="1"/>
  <c r="Z350" i="1"/>
  <c r="AB350" i="1" s="1"/>
  <c r="AD350" i="1" s="1"/>
  <c r="AF350" i="1" s="1"/>
  <c r="AH350" i="1" s="1"/>
  <c r="AJ350" i="1" s="1"/>
  <c r="AL350" i="1" s="1"/>
  <c r="AN350" i="1" s="1"/>
  <c r="AP350" i="1" s="1"/>
  <c r="AR350" i="1" s="1"/>
  <c r="AT350" i="1" s="1"/>
  <c r="AV350" i="1" s="1"/>
  <c r="AX350" i="1" s="1"/>
  <c r="AZ350" i="1" s="1"/>
  <c r="BB350" i="1" s="1"/>
  <c r="BD350" i="1" s="1"/>
  <c r="BF350" i="1" s="1"/>
  <c r="BH350" i="1" s="1"/>
  <c r="BJ350" i="1" s="1"/>
  <c r="BL350" i="1" s="1"/>
  <c r="BN350" i="1" s="1"/>
  <c r="G379" i="1"/>
  <c r="G328" i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AT341" i="1" s="1"/>
  <c r="AV341" i="1" s="1"/>
  <c r="AX341" i="1" s="1"/>
  <c r="AZ341" i="1" s="1"/>
  <c r="BB341" i="1" s="1"/>
  <c r="BD341" i="1" s="1"/>
  <c r="BF341" i="1" s="1"/>
  <c r="BH341" i="1" s="1"/>
  <c r="BJ341" i="1" s="1"/>
  <c r="BL341" i="1" s="1"/>
  <c r="BN341" i="1" s="1"/>
  <c r="G332" i="1"/>
  <c r="I332" i="1" s="1"/>
  <c r="K332" i="1" s="1"/>
  <c r="M332" i="1" s="1"/>
  <c r="O397" i="1"/>
  <c r="Q397" i="1" s="1"/>
  <c r="S397" i="1" s="1"/>
  <c r="U397" i="1" s="1"/>
  <c r="W397" i="1" s="1"/>
  <c r="O398" i="1"/>
  <c r="Q398" i="1" s="1"/>
  <c r="S398" i="1" s="1"/>
  <c r="U398" i="1" s="1"/>
  <c r="W398" i="1" s="1"/>
  <c r="O337" i="1"/>
  <c r="Q337" i="1" s="1"/>
  <c r="S337" i="1" s="1"/>
  <c r="U337" i="1" s="1"/>
  <c r="W337" i="1" s="1"/>
  <c r="G323" i="1"/>
  <c r="G374" i="1"/>
  <c r="I374" i="1" s="1"/>
  <c r="K374" i="1" s="1"/>
  <c r="M374" i="1" s="1"/>
  <c r="G344" i="1"/>
  <c r="I344" i="1" s="1"/>
  <c r="K344" i="1" s="1"/>
  <c r="M344" i="1" s="1"/>
  <c r="Z493" i="1"/>
  <c r="AB493" i="1" s="1"/>
  <c r="AD493" i="1" s="1"/>
  <c r="AF493" i="1" s="1"/>
  <c r="AH493" i="1" s="1"/>
  <c r="AJ493" i="1" s="1"/>
  <c r="AL493" i="1" s="1"/>
  <c r="AN493" i="1" s="1"/>
  <c r="AP493" i="1" s="1"/>
  <c r="AR493" i="1" s="1"/>
  <c r="AT493" i="1" s="1"/>
  <c r="AV493" i="1" s="1"/>
  <c r="AX493" i="1" s="1"/>
  <c r="AZ493" i="1" s="1"/>
  <c r="BB493" i="1" s="1"/>
  <c r="BD493" i="1" s="1"/>
  <c r="BF493" i="1" s="1"/>
  <c r="BH493" i="1" s="1"/>
  <c r="BJ493" i="1" s="1"/>
  <c r="BL493" i="1" s="1"/>
  <c r="BN493" i="1" s="1"/>
  <c r="G494" i="1"/>
  <c r="I494" i="1" s="1"/>
  <c r="K494" i="1" s="1"/>
  <c r="M494" i="1" s="1"/>
  <c r="Z491" i="1"/>
  <c r="AB491" i="1" s="1"/>
  <c r="AD491" i="1" s="1"/>
  <c r="AF491" i="1" s="1"/>
  <c r="AH491" i="1" s="1"/>
  <c r="AJ491" i="1" s="1"/>
  <c r="AL491" i="1" s="1"/>
  <c r="AN491" i="1" s="1"/>
  <c r="AP491" i="1" s="1"/>
  <c r="AR491" i="1" s="1"/>
  <c r="AT491" i="1" s="1"/>
  <c r="AV491" i="1" s="1"/>
  <c r="AX491" i="1" s="1"/>
  <c r="AZ491" i="1" s="1"/>
  <c r="BB491" i="1" s="1"/>
  <c r="BD491" i="1" s="1"/>
  <c r="BF491" i="1" s="1"/>
  <c r="BH491" i="1" s="1"/>
  <c r="BJ491" i="1" s="1"/>
  <c r="BL491" i="1" s="1"/>
  <c r="BN491" i="1" s="1"/>
  <c r="G492" i="1"/>
  <c r="I492" i="1" s="1"/>
  <c r="K492" i="1" s="1"/>
  <c r="M492" i="1" s="1"/>
  <c r="G490" i="1"/>
  <c r="I490" i="1" s="1"/>
  <c r="K490" i="1" s="1"/>
  <c r="M490" i="1" s="1"/>
  <c r="Z495" i="1"/>
  <c r="AB495" i="1" s="1"/>
  <c r="AD495" i="1" s="1"/>
  <c r="AF495" i="1" s="1"/>
  <c r="AH495" i="1" s="1"/>
  <c r="AJ495" i="1" s="1"/>
  <c r="AL495" i="1" s="1"/>
  <c r="AN495" i="1" s="1"/>
  <c r="AP495" i="1" s="1"/>
  <c r="AR495" i="1" s="1"/>
  <c r="AT495" i="1" s="1"/>
  <c r="AV495" i="1" s="1"/>
  <c r="AX495" i="1" s="1"/>
  <c r="AZ495" i="1" s="1"/>
  <c r="BB495" i="1" s="1"/>
  <c r="BD495" i="1" s="1"/>
  <c r="BF495" i="1" s="1"/>
  <c r="BH495" i="1" s="1"/>
  <c r="BJ495" i="1" s="1"/>
  <c r="BL495" i="1" s="1"/>
  <c r="BN495" i="1" s="1"/>
  <c r="G496" i="1"/>
  <c r="I496" i="1" s="1"/>
  <c r="K496" i="1" s="1"/>
  <c r="M496" i="1" s="1"/>
  <c r="O498" i="1"/>
  <c r="Q498" i="1" s="1"/>
  <c r="S498" i="1" s="1"/>
  <c r="U498" i="1" s="1"/>
  <c r="W498" i="1" s="1"/>
  <c r="O497" i="1"/>
  <c r="Q497" i="1" s="1"/>
  <c r="S497" i="1" s="1"/>
  <c r="U497" i="1" s="1"/>
  <c r="W497" i="1" s="1"/>
  <c r="G445" i="1"/>
  <c r="I445" i="1" s="1"/>
  <c r="K445" i="1" s="1"/>
  <c r="M445" i="1" s="1"/>
  <c r="O447" i="1"/>
  <c r="Q447" i="1" s="1"/>
  <c r="S447" i="1" s="1"/>
  <c r="O446" i="1"/>
  <c r="Q446" i="1" s="1"/>
  <c r="S446" i="1" s="1"/>
  <c r="Z462" i="1"/>
  <c r="AB462" i="1" s="1"/>
  <c r="AD462" i="1" s="1"/>
  <c r="AF462" i="1" s="1"/>
  <c r="AH462" i="1" s="1"/>
  <c r="AJ462" i="1" s="1"/>
  <c r="AL462" i="1" s="1"/>
  <c r="AN462" i="1" s="1"/>
  <c r="AP462" i="1" s="1"/>
  <c r="AR462" i="1" s="1"/>
  <c r="AT462" i="1" s="1"/>
  <c r="AV462" i="1" s="1"/>
  <c r="AX462" i="1" s="1"/>
  <c r="AZ462" i="1" s="1"/>
  <c r="BB462" i="1" s="1"/>
  <c r="BD462" i="1" s="1"/>
  <c r="BF462" i="1" s="1"/>
  <c r="BH462" i="1" s="1"/>
  <c r="BJ462" i="1" s="1"/>
  <c r="BL462" i="1" s="1"/>
  <c r="BN462" i="1" s="1"/>
  <c r="G463" i="1"/>
  <c r="I463" i="1" s="1"/>
  <c r="K463" i="1" s="1"/>
  <c r="M463" i="1" s="1"/>
  <c r="G461" i="1"/>
  <c r="I461" i="1" s="1"/>
  <c r="K461" i="1" s="1"/>
  <c r="M461" i="1" s="1"/>
  <c r="Z466" i="1"/>
  <c r="AB466" i="1" s="1"/>
  <c r="AD466" i="1" s="1"/>
  <c r="AF466" i="1" s="1"/>
  <c r="AH466" i="1" s="1"/>
  <c r="AJ466" i="1" s="1"/>
  <c r="AL466" i="1" s="1"/>
  <c r="AN466" i="1" s="1"/>
  <c r="AP466" i="1" s="1"/>
  <c r="AR466" i="1" s="1"/>
  <c r="AT466" i="1" s="1"/>
  <c r="AV466" i="1" s="1"/>
  <c r="AX466" i="1" s="1"/>
  <c r="AZ466" i="1" s="1"/>
  <c r="BB466" i="1" s="1"/>
  <c r="BD466" i="1" s="1"/>
  <c r="BF466" i="1" s="1"/>
  <c r="BH466" i="1" s="1"/>
  <c r="BJ466" i="1" s="1"/>
  <c r="BL466" i="1" s="1"/>
  <c r="BN466" i="1" s="1"/>
  <c r="G467" i="1"/>
  <c r="I467" i="1" s="1"/>
  <c r="K467" i="1" s="1"/>
  <c r="M467" i="1" s="1"/>
  <c r="Z464" i="1"/>
  <c r="AB464" i="1" s="1"/>
  <c r="AD464" i="1" s="1"/>
  <c r="AF464" i="1" s="1"/>
  <c r="AH464" i="1" s="1"/>
  <c r="AJ464" i="1" s="1"/>
  <c r="AL464" i="1" s="1"/>
  <c r="AN464" i="1" s="1"/>
  <c r="AP464" i="1" s="1"/>
  <c r="AR464" i="1" s="1"/>
  <c r="AT464" i="1" s="1"/>
  <c r="AV464" i="1" s="1"/>
  <c r="AX464" i="1" s="1"/>
  <c r="AZ464" i="1" s="1"/>
  <c r="BB464" i="1" s="1"/>
  <c r="BD464" i="1" s="1"/>
  <c r="BF464" i="1" s="1"/>
  <c r="BH464" i="1" s="1"/>
  <c r="BJ464" i="1" s="1"/>
  <c r="BL464" i="1" s="1"/>
  <c r="BN464" i="1" s="1"/>
  <c r="G465" i="1"/>
  <c r="I465" i="1" s="1"/>
  <c r="K465" i="1" s="1"/>
  <c r="M465" i="1" s="1"/>
  <c r="G477" i="1"/>
  <c r="I477" i="1" s="1"/>
  <c r="K477" i="1" s="1"/>
  <c r="M477" i="1" s="1"/>
  <c r="Z458" i="1"/>
  <c r="AB458" i="1" s="1"/>
  <c r="AD458" i="1" s="1"/>
  <c r="AF458" i="1" s="1"/>
  <c r="AH458" i="1" s="1"/>
  <c r="AJ458" i="1" s="1"/>
  <c r="AL458" i="1" s="1"/>
  <c r="AN458" i="1" s="1"/>
  <c r="AP458" i="1" s="1"/>
  <c r="AR458" i="1" s="1"/>
  <c r="AT458" i="1" s="1"/>
  <c r="AV458" i="1" s="1"/>
  <c r="AX458" i="1" s="1"/>
  <c r="AZ458" i="1" s="1"/>
  <c r="BB458" i="1" s="1"/>
  <c r="BD458" i="1" s="1"/>
  <c r="BF458" i="1" s="1"/>
  <c r="BH458" i="1" s="1"/>
  <c r="BJ458" i="1" s="1"/>
  <c r="BL458" i="1" s="1"/>
  <c r="BN458" i="1" s="1"/>
  <c r="G457" i="1"/>
  <c r="I457" i="1" s="1"/>
  <c r="K457" i="1" s="1"/>
  <c r="M457" i="1" s="1"/>
  <c r="Z517" i="1"/>
  <c r="AB517" i="1" s="1"/>
  <c r="AD517" i="1" s="1"/>
  <c r="AF517" i="1" s="1"/>
  <c r="AH517" i="1" s="1"/>
  <c r="AJ517" i="1" s="1"/>
  <c r="AL517" i="1" s="1"/>
  <c r="AN517" i="1" s="1"/>
  <c r="AP517" i="1" s="1"/>
  <c r="AR517" i="1" s="1"/>
  <c r="AT517" i="1" s="1"/>
  <c r="AV517" i="1" s="1"/>
  <c r="AX517" i="1" s="1"/>
  <c r="AZ517" i="1" s="1"/>
  <c r="BB517" i="1" s="1"/>
  <c r="BD517" i="1" s="1"/>
  <c r="BF517" i="1" s="1"/>
  <c r="BH517" i="1" s="1"/>
  <c r="BJ517" i="1" s="1"/>
  <c r="BL517" i="1" s="1"/>
  <c r="BN517" i="1" s="1"/>
  <c r="G518" i="1"/>
  <c r="I518" i="1" s="1"/>
  <c r="K518" i="1" s="1"/>
  <c r="M518" i="1" s="1"/>
  <c r="Z515" i="1"/>
  <c r="AB515" i="1" s="1"/>
  <c r="AD515" i="1" s="1"/>
  <c r="AF515" i="1" s="1"/>
  <c r="AH515" i="1" s="1"/>
  <c r="AJ515" i="1" s="1"/>
  <c r="AL515" i="1" s="1"/>
  <c r="AN515" i="1" s="1"/>
  <c r="AP515" i="1" s="1"/>
  <c r="AR515" i="1" s="1"/>
  <c r="AT515" i="1" s="1"/>
  <c r="AV515" i="1" s="1"/>
  <c r="AX515" i="1" s="1"/>
  <c r="AZ515" i="1" s="1"/>
  <c r="BB515" i="1" s="1"/>
  <c r="BD515" i="1" s="1"/>
  <c r="BF515" i="1" s="1"/>
  <c r="BH515" i="1" s="1"/>
  <c r="BJ515" i="1" s="1"/>
  <c r="BL515" i="1" s="1"/>
  <c r="BN515" i="1" s="1"/>
  <c r="G516" i="1"/>
  <c r="I516" i="1" s="1"/>
  <c r="K516" i="1" s="1"/>
  <c r="M516" i="1" s="1"/>
  <c r="G514" i="1"/>
  <c r="I514" i="1" s="1"/>
  <c r="K514" i="1" s="1"/>
  <c r="M514" i="1" s="1"/>
  <c r="Z505" i="1"/>
  <c r="AB505" i="1" s="1"/>
  <c r="AD505" i="1" s="1"/>
  <c r="AF505" i="1" s="1"/>
  <c r="AH505" i="1" s="1"/>
  <c r="AJ505" i="1" s="1"/>
  <c r="AL505" i="1" s="1"/>
  <c r="AN505" i="1" s="1"/>
  <c r="AP505" i="1" s="1"/>
  <c r="AR505" i="1" s="1"/>
  <c r="AT505" i="1" s="1"/>
  <c r="AV505" i="1" s="1"/>
  <c r="AX505" i="1" s="1"/>
  <c r="AZ505" i="1" s="1"/>
  <c r="BB505" i="1" s="1"/>
  <c r="BD505" i="1" s="1"/>
  <c r="BF505" i="1" s="1"/>
  <c r="BH505" i="1" s="1"/>
  <c r="BJ505" i="1" s="1"/>
  <c r="BL505" i="1" s="1"/>
  <c r="BN505" i="1" s="1"/>
  <c r="G512" i="1"/>
  <c r="I512" i="1" s="1"/>
  <c r="K512" i="1" s="1"/>
  <c r="M512" i="1" s="1"/>
  <c r="G504" i="1"/>
  <c r="I504" i="1" s="1"/>
  <c r="K504" i="1" s="1"/>
  <c r="M504" i="1" s="1"/>
  <c r="Z451" i="1"/>
  <c r="AB451" i="1" s="1"/>
  <c r="AD451" i="1" s="1"/>
  <c r="AF451" i="1" s="1"/>
  <c r="AH451" i="1" s="1"/>
  <c r="AJ451" i="1" s="1"/>
  <c r="AL451" i="1" s="1"/>
  <c r="AN451" i="1" s="1"/>
  <c r="AP451" i="1" s="1"/>
  <c r="AR451" i="1" s="1"/>
  <c r="AT451" i="1" s="1"/>
  <c r="AV451" i="1" s="1"/>
  <c r="AX451" i="1" s="1"/>
  <c r="AZ451" i="1" s="1"/>
  <c r="BB451" i="1" s="1"/>
  <c r="BD451" i="1" s="1"/>
  <c r="BF451" i="1" s="1"/>
  <c r="BH451" i="1" s="1"/>
  <c r="BJ451" i="1" s="1"/>
  <c r="BL451" i="1" s="1"/>
  <c r="BN451" i="1" s="1"/>
  <c r="G452" i="1"/>
  <c r="I452" i="1" s="1"/>
  <c r="K452" i="1" s="1"/>
  <c r="M452" i="1" s="1"/>
  <c r="Z453" i="1"/>
  <c r="AB453" i="1" s="1"/>
  <c r="AD453" i="1" s="1"/>
  <c r="AF453" i="1" s="1"/>
  <c r="AH453" i="1" s="1"/>
  <c r="AJ453" i="1" s="1"/>
  <c r="AL453" i="1" s="1"/>
  <c r="AN453" i="1" s="1"/>
  <c r="AP453" i="1" s="1"/>
  <c r="AR453" i="1" s="1"/>
  <c r="AT453" i="1" s="1"/>
  <c r="AV453" i="1" s="1"/>
  <c r="AX453" i="1" s="1"/>
  <c r="AZ453" i="1" s="1"/>
  <c r="BB453" i="1" s="1"/>
  <c r="BD453" i="1" s="1"/>
  <c r="BF453" i="1" s="1"/>
  <c r="BH453" i="1" s="1"/>
  <c r="G454" i="1"/>
  <c r="I454" i="1" s="1"/>
  <c r="K454" i="1" s="1"/>
  <c r="M454" i="1" s="1"/>
  <c r="G450" i="1"/>
  <c r="I450" i="1" s="1"/>
  <c r="K450" i="1" s="1"/>
  <c r="M450" i="1" s="1"/>
  <c r="Z607" i="1"/>
  <c r="AB607" i="1" s="1"/>
  <c r="AD607" i="1" s="1"/>
  <c r="AF607" i="1" s="1"/>
  <c r="AH607" i="1" s="1"/>
  <c r="AJ607" i="1" s="1"/>
  <c r="AL607" i="1" s="1"/>
  <c r="AN607" i="1" s="1"/>
  <c r="AP607" i="1" s="1"/>
  <c r="AR607" i="1" s="1"/>
  <c r="AT607" i="1" s="1"/>
  <c r="AV607" i="1" s="1"/>
  <c r="AX607" i="1" s="1"/>
  <c r="AZ607" i="1" s="1"/>
  <c r="BB607" i="1" s="1"/>
  <c r="BD607" i="1" s="1"/>
  <c r="BF607" i="1" s="1"/>
  <c r="BH607" i="1" s="1"/>
  <c r="BJ607" i="1" s="1"/>
  <c r="BL607" i="1" s="1"/>
  <c r="BN607" i="1" s="1"/>
  <c r="G608" i="1"/>
  <c r="I608" i="1" s="1"/>
  <c r="K608" i="1" s="1"/>
  <c r="M608" i="1" s="1"/>
  <c r="G744" i="1"/>
  <c r="I744" i="1" s="1"/>
  <c r="K744" i="1" s="1"/>
  <c r="M744" i="1" s="1"/>
  <c r="Z427" i="1"/>
  <c r="AB427" i="1" s="1"/>
  <c r="AD427" i="1" s="1"/>
  <c r="AF427" i="1" s="1"/>
  <c r="AH427" i="1" s="1"/>
  <c r="AJ427" i="1" s="1"/>
  <c r="AL427" i="1" s="1"/>
  <c r="AN427" i="1" s="1"/>
  <c r="AP427" i="1" s="1"/>
  <c r="AR427" i="1" s="1"/>
  <c r="AT427" i="1" s="1"/>
  <c r="AV427" i="1" s="1"/>
  <c r="AX427" i="1" s="1"/>
  <c r="AZ427" i="1" s="1"/>
  <c r="BB427" i="1" s="1"/>
  <c r="BD427" i="1" s="1"/>
  <c r="BF427" i="1" s="1"/>
  <c r="BH427" i="1" s="1"/>
  <c r="BJ427" i="1" s="1"/>
  <c r="BL427" i="1" s="1"/>
  <c r="BN427" i="1" s="1"/>
  <c r="G428" i="1"/>
  <c r="I428" i="1" s="1"/>
  <c r="K428" i="1" s="1"/>
  <c r="M428" i="1" s="1"/>
  <c r="Z410" i="1"/>
  <c r="AB410" i="1" s="1"/>
  <c r="AD410" i="1" s="1"/>
  <c r="AF410" i="1" s="1"/>
  <c r="AH410" i="1" s="1"/>
  <c r="AJ410" i="1" s="1"/>
  <c r="AL410" i="1" s="1"/>
  <c r="AN410" i="1" s="1"/>
  <c r="AP410" i="1" s="1"/>
  <c r="AR410" i="1" s="1"/>
  <c r="AT410" i="1" s="1"/>
  <c r="AV410" i="1" s="1"/>
  <c r="AX410" i="1" s="1"/>
  <c r="AZ410" i="1" s="1"/>
  <c r="BB410" i="1" s="1"/>
  <c r="BD410" i="1" s="1"/>
  <c r="BF410" i="1" s="1"/>
  <c r="BH410" i="1" s="1"/>
  <c r="BJ410" i="1" s="1"/>
  <c r="BL410" i="1" s="1"/>
  <c r="BN410" i="1" s="1"/>
  <c r="G411" i="1"/>
  <c r="I411" i="1" s="1"/>
  <c r="K411" i="1" s="1"/>
  <c r="M411" i="1" s="1"/>
  <c r="O404" i="1"/>
  <c r="Q404" i="1" s="1"/>
  <c r="S404" i="1" s="1"/>
  <c r="U404" i="1" s="1"/>
  <c r="W404" i="1" s="1"/>
  <c r="G170" i="1"/>
  <c r="I170" i="1" s="1"/>
  <c r="K170" i="1" s="1"/>
  <c r="M170" i="1" s="1"/>
  <c r="I379" i="1" l="1"/>
  <c r="K379" i="1" s="1"/>
  <c r="M379" i="1" s="1"/>
  <c r="O379" i="1" s="1"/>
  <c r="Q379" i="1" s="1"/>
  <c r="S379" i="1" s="1"/>
  <c r="U379" i="1" s="1"/>
  <c r="W379" i="1" s="1"/>
  <c r="I323" i="1"/>
  <c r="K323" i="1" s="1"/>
  <c r="M323" i="1" s="1"/>
  <c r="I328" i="1"/>
  <c r="K328" i="1" s="1"/>
  <c r="M328" i="1" s="1"/>
  <c r="O328" i="1" s="1"/>
  <c r="Q328" i="1" s="1"/>
  <c r="S328" i="1" s="1"/>
  <c r="U328" i="1" s="1"/>
  <c r="W328" i="1" s="1"/>
  <c r="O375" i="1"/>
  <c r="Q375" i="1" s="1"/>
  <c r="S375" i="1" s="1"/>
  <c r="U375" i="1" s="1"/>
  <c r="W375" i="1" s="1"/>
  <c r="O333" i="1"/>
  <c r="Q333" i="1" s="1"/>
  <c r="S333" i="1" s="1"/>
  <c r="U333" i="1" s="1"/>
  <c r="W333" i="1" s="1"/>
  <c r="O341" i="1"/>
  <c r="Q341" i="1" s="1"/>
  <c r="S341" i="1" s="1"/>
  <c r="U341" i="1" s="1"/>
  <c r="W341" i="1" s="1"/>
  <c r="O345" i="1"/>
  <c r="Q345" i="1" s="1"/>
  <c r="S345" i="1" s="1"/>
  <c r="U345" i="1" s="1"/>
  <c r="W345" i="1" s="1"/>
  <c r="O504" i="1"/>
  <c r="Q504" i="1" s="1"/>
  <c r="S504" i="1" s="1"/>
  <c r="U504" i="1" s="1"/>
  <c r="W504" i="1" s="1"/>
  <c r="Z504" i="1"/>
  <c r="AB504" i="1" s="1"/>
  <c r="AD504" i="1" s="1"/>
  <c r="AF504" i="1" s="1"/>
  <c r="AH504" i="1" s="1"/>
  <c r="AJ504" i="1" s="1"/>
  <c r="AL504" i="1" s="1"/>
  <c r="AN504" i="1" s="1"/>
  <c r="AP504" i="1" s="1"/>
  <c r="AR504" i="1" s="1"/>
  <c r="AT504" i="1" s="1"/>
  <c r="AV504" i="1" s="1"/>
  <c r="AX504" i="1" s="1"/>
  <c r="AZ504" i="1" s="1"/>
  <c r="BB504" i="1" s="1"/>
  <c r="BD504" i="1" s="1"/>
  <c r="BF504" i="1" s="1"/>
  <c r="BH504" i="1" s="1"/>
  <c r="BJ504" i="1" s="1"/>
  <c r="BL504" i="1" s="1"/>
  <c r="BN504" i="1" s="1"/>
  <c r="O514" i="1"/>
  <c r="Q514" i="1" s="1"/>
  <c r="S514" i="1" s="1"/>
  <c r="U514" i="1" s="1"/>
  <c r="W514" i="1" s="1"/>
  <c r="Z514" i="1"/>
  <c r="AB514" i="1" s="1"/>
  <c r="AD514" i="1" s="1"/>
  <c r="AF514" i="1" s="1"/>
  <c r="AH514" i="1" s="1"/>
  <c r="AJ514" i="1" s="1"/>
  <c r="AL514" i="1" s="1"/>
  <c r="AN514" i="1" s="1"/>
  <c r="AP514" i="1" s="1"/>
  <c r="AR514" i="1" s="1"/>
  <c r="AT514" i="1" s="1"/>
  <c r="AV514" i="1" s="1"/>
  <c r="AX514" i="1" s="1"/>
  <c r="AZ514" i="1" s="1"/>
  <c r="BB514" i="1" s="1"/>
  <c r="BD514" i="1" s="1"/>
  <c r="BF514" i="1" s="1"/>
  <c r="BH514" i="1" s="1"/>
  <c r="BJ514" i="1" s="1"/>
  <c r="BL514" i="1" s="1"/>
  <c r="BN514" i="1" s="1"/>
  <c r="O518" i="1"/>
  <c r="Q518" i="1" s="1"/>
  <c r="S518" i="1" s="1"/>
  <c r="U518" i="1" s="1"/>
  <c r="W518" i="1" s="1"/>
  <c r="Z518" i="1"/>
  <c r="AB518" i="1" s="1"/>
  <c r="AD518" i="1" s="1"/>
  <c r="AF518" i="1" s="1"/>
  <c r="AH518" i="1" s="1"/>
  <c r="AJ518" i="1" s="1"/>
  <c r="AL518" i="1" s="1"/>
  <c r="AN518" i="1" s="1"/>
  <c r="AP518" i="1" s="1"/>
  <c r="AR518" i="1" s="1"/>
  <c r="AT518" i="1" s="1"/>
  <c r="AV518" i="1" s="1"/>
  <c r="AX518" i="1" s="1"/>
  <c r="AZ518" i="1" s="1"/>
  <c r="BB518" i="1" s="1"/>
  <c r="BD518" i="1" s="1"/>
  <c r="BF518" i="1" s="1"/>
  <c r="BH518" i="1" s="1"/>
  <c r="BJ518" i="1" s="1"/>
  <c r="BL518" i="1" s="1"/>
  <c r="BN518" i="1" s="1"/>
  <c r="O608" i="1"/>
  <c r="Q608" i="1" s="1"/>
  <c r="S608" i="1" s="1"/>
  <c r="U608" i="1" s="1"/>
  <c r="W608" i="1" s="1"/>
  <c r="Z608" i="1"/>
  <c r="AB608" i="1" s="1"/>
  <c r="AD608" i="1" s="1"/>
  <c r="AF608" i="1" s="1"/>
  <c r="AH608" i="1" s="1"/>
  <c r="AJ608" i="1" s="1"/>
  <c r="AL608" i="1" s="1"/>
  <c r="AN608" i="1" s="1"/>
  <c r="AP608" i="1" s="1"/>
  <c r="AR608" i="1" s="1"/>
  <c r="AT608" i="1" s="1"/>
  <c r="AV608" i="1" s="1"/>
  <c r="AX608" i="1" s="1"/>
  <c r="AZ608" i="1" s="1"/>
  <c r="BB608" i="1" s="1"/>
  <c r="BD608" i="1" s="1"/>
  <c r="BF608" i="1" s="1"/>
  <c r="BH608" i="1" s="1"/>
  <c r="BJ608" i="1" s="1"/>
  <c r="BL608" i="1" s="1"/>
  <c r="BN608" i="1" s="1"/>
  <c r="O512" i="1"/>
  <c r="Q512" i="1" s="1"/>
  <c r="S512" i="1" s="1"/>
  <c r="U512" i="1" s="1"/>
  <c r="W512" i="1" s="1"/>
  <c r="Z512" i="1"/>
  <c r="AB512" i="1" s="1"/>
  <c r="AD512" i="1" s="1"/>
  <c r="AF512" i="1" s="1"/>
  <c r="AH512" i="1" s="1"/>
  <c r="AJ512" i="1" s="1"/>
  <c r="AL512" i="1" s="1"/>
  <c r="AN512" i="1" s="1"/>
  <c r="AP512" i="1" s="1"/>
  <c r="AR512" i="1" s="1"/>
  <c r="AT512" i="1" s="1"/>
  <c r="AV512" i="1" s="1"/>
  <c r="AX512" i="1" s="1"/>
  <c r="AZ512" i="1" s="1"/>
  <c r="BB512" i="1" s="1"/>
  <c r="BD512" i="1" s="1"/>
  <c r="BF512" i="1" s="1"/>
  <c r="BH512" i="1" s="1"/>
  <c r="BJ512" i="1" s="1"/>
  <c r="BL512" i="1" s="1"/>
  <c r="BN512" i="1" s="1"/>
  <c r="O516" i="1"/>
  <c r="Q516" i="1" s="1"/>
  <c r="S516" i="1" s="1"/>
  <c r="U516" i="1" s="1"/>
  <c r="W516" i="1" s="1"/>
  <c r="Z516" i="1"/>
  <c r="AB516" i="1" s="1"/>
  <c r="AD516" i="1" s="1"/>
  <c r="AF516" i="1" s="1"/>
  <c r="AH516" i="1" s="1"/>
  <c r="AJ516" i="1" s="1"/>
  <c r="AL516" i="1" s="1"/>
  <c r="AN516" i="1" s="1"/>
  <c r="AP516" i="1" s="1"/>
  <c r="AR516" i="1" s="1"/>
  <c r="AT516" i="1" s="1"/>
  <c r="AV516" i="1" s="1"/>
  <c r="AX516" i="1" s="1"/>
  <c r="AZ516" i="1" s="1"/>
  <c r="BB516" i="1" s="1"/>
  <c r="BD516" i="1" s="1"/>
  <c r="BF516" i="1" s="1"/>
  <c r="BH516" i="1" s="1"/>
  <c r="BJ516" i="1" s="1"/>
  <c r="BL516" i="1" s="1"/>
  <c r="BN516" i="1" s="1"/>
  <c r="O171" i="1"/>
  <c r="Q171" i="1" s="1"/>
  <c r="S171" i="1" s="1"/>
  <c r="U171" i="1" s="1"/>
  <c r="W171" i="1" s="1"/>
  <c r="Z171" i="1"/>
  <c r="AB171" i="1" s="1"/>
  <c r="AD171" i="1" s="1"/>
  <c r="AF171" i="1" s="1"/>
  <c r="AH171" i="1" s="1"/>
  <c r="AJ171" i="1" s="1"/>
  <c r="AL171" i="1" s="1"/>
  <c r="AN171" i="1" s="1"/>
  <c r="AP171" i="1" s="1"/>
  <c r="AR171" i="1" s="1"/>
  <c r="AT171" i="1" s="1"/>
  <c r="AV171" i="1" s="1"/>
  <c r="AX171" i="1" s="1"/>
  <c r="AZ171" i="1" s="1"/>
  <c r="BB171" i="1" s="1"/>
  <c r="BD171" i="1" s="1"/>
  <c r="BF171" i="1" s="1"/>
  <c r="BH171" i="1" s="1"/>
  <c r="BJ171" i="1" s="1"/>
  <c r="BL171" i="1" s="1"/>
  <c r="BN171" i="1" s="1"/>
  <c r="O744" i="1"/>
  <c r="Q744" i="1" s="1"/>
  <c r="S744" i="1" s="1"/>
  <c r="U744" i="1" s="1"/>
  <c r="W744" i="1" s="1"/>
  <c r="Z744" i="1"/>
  <c r="AB744" i="1" s="1"/>
  <c r="AD744" i="1" s="1"/>
  <c r="AF744" i="1" s="1"/>
  <c r="AH744" i="1" s="1"/>
  <c r="AJ744" i="1" s="1"/>
  <c r="AL744" i="1" s="1"/>
  <c r="AN744" i="1" s="1"/>
  <c r="AP744" i="1" s="1"/>
  <c r="AR744" i="1" s="1"/>
  <c r="AT744" i="1" s="1"/>
  <c r="AV744" i="1" s="1"/>
  <c r="AX744" i="1" s="1"/>
  <c r="AZ744" i="1" s="1"/>
  <c r="BB744" i="1" s="1"/>
  <c r="BD744" i="1" s="1"/>
  <c r="BF744" i="1" s="1"/>
  <c r="BH744" i="1" s="1"/>
  <c r="BJ744" i="1" s="1"/>
  <c r="BL744" i="1" s="1"/>
  <c r="BN744" i="1" s="1"/>
  <c r="O496" i="1"/>
  <c r="Q496" i="1" s="1"/>
  <c r="S496" i="1" s="1"/>
  <c r="U496" i="1" s="1"/>
  <c r="W496" i="1" s="1"/>
  <c r="Z496" i="1"/>
  <c r="AB496" i="1" s="1"/>
  <c r="AD496" i="1" s="1"/>
  <c r="AF496" i="1" s="1"/>
  <c r="AH496" i="1" s="1"/>
  <c r="AJ496" i="1" s="1"/>
  <c r="AL496" i="1" s="1"/>
  <c r="AN496" i="1" s="1"/>
  <c r="AP496" i="1" s="1"/>
  <c r="AR496" i="1" s="1"/>
  <c r="AT496" i="1" s="1"/>
  <c r="AV496" i="1" s="1"/>
  <c r="AX496" i="1" s="1"/>
  <c r="AZ496" i="1" s="1"/>
  <c r="BB496" i="1" s="1"/>
  <c r="BD496" i="1" s="1"/>
  <c r="BF496" i="1" s="1"/>
  <c r="BH496" i="1" s="1"/>
  <c r="BJ496" i="1" s="1"/>
  <c r="BL496" i="1" s="1"/>
  <c r="BN496" i="1" s="1"/>
  <c r="O450" i="1"/>
  <c r="Q450" i="1" s="1"/>
  <c r="S450" i="1" s="1"/>
  <c r="U450" i="1" s="1"/>
  <c r="W450" i="1" s="1"/>
  <c r="Z450" i="1"/>
  <c r="AB450" i="1" s="1"/>
  <c r="AD450" i="1" s="1"/>
  <c r="AF450" i="1" s="1"/>
  <c r="AH450" i="1" s="1"/>
  <c r="AJ450" i="1" s="1"/>
  <c r="AL450" i="1" s="1"/>
  <c r="AN450" i="1" s="1"/>
  <c r="AP450" i="1" s="1"/>
  <c r="AR450" i="1" s="1"/>
  <c r="AT450" i="1" s="1"/>
  <c r="AV450" i="1" s="1"/>
  <c r="AX450" i="1" s="1"/>
  <c r="AZ450" i="1" s="1"/>
  <c r="BB450" i="1" s="1"/>
  <c r="BD450" i="1" s="1"/>
  <c r="BF450" i="1" s="1"/>
  <c r="BH450" i="1" s="1"/>
  <c r="BJ450" i="1" s="1"/>
  <c r="BL450" i="1" s="1"/>
  <c r="BN450" i="1" s="1"/>
  <c r="O452" i="1"/>
  <c r="Q452" i="1" s="1"/>
  <c r="S452" i="1" s="1"/>
  <c r="U452" i="1" s="1"/>
  <c r="W452" i="1" s="1"/>
  <c r="Z452" i="1"/>
  <c r="AB452" i="1" s="1"/>
  <c r="AD452" i="1" s="1"/>
  <c r="AF452" i="1" s="1"/>
  <c r="AH452" i="1" s="1"/>
  <c r="AJ452" i="1" s="1"/>
  <c r="AL452" i="1" s="1"/>
  <c r="AN452" i="1" s="1"/>
  <c r="AP452" i="1" s="1"/>
  <c r="AR452" i="1" s="1"/>
  <c r="AT452" i="1" s="1"/>
  <c r="AV452" i="1" s="1"/>
  <c r="AX452" i="1" s="1"/>
  <c r="AZ452" i="1" s="1"/>
  <c r="BB452" i="1" s="1"/>
  <c r="BD452" i="1" s="1"/>
  <c r="BF452" i="1" s="1"/>
  <c r="BH452" i="1" s="1"/>
  <c r="O411" i="1"/>
  <c r="Q411" i="1" s="1"/>
  <c r="S411" i="1" s="1"/>
  <c r="U411" i="1" s="1"/>
  <c r="W411" i="1" s="1"/>
  <c r="Z411" i="1"/>
  <c r="AB411" i="1" s="1"/>
  <c r="AD411" i="1" s="1"/>
  <c r="AF411" i="1" s="1"/>
  <c r="AH411" i="1" s="1"/>
  <c r="AJ411" i="1" s="1"/>
  <c r="AL411" i="1" s="1"/>
  <c r="AN411" i="1" s="1"/>
  <c r="AP411" i="1" s="1"/>
  <c r="AR411" i="1" s="1"/>
  <c r="AT411" i="1" s="1"/>
  <c r="AV411" i="1" s="1"/>
  <c r="AX411" i="1" s="1"/>
  <c r="AZ411" i="1" s="1"/>
  <c r="BB411" i="1" s="1"/>
  <c r="BD411" i="1" s="1"/>
  <c r="BF411" i="1" s="1"/>
  <c r="BH411" i="1" s="1"/>
  <c r="BJ411" i="1" s="1"/>
  <c r="BL411" i="1" s="1"/>
  <c r="BN411" i="1" s="1"/>
  <c r="O428" i="1"/>
  <c r="Q428" i="1" s="1"/>
  <c r="S428" i="1" s="1"/>
  <c r="U428" i="1" s="1"/>
  <c r="W428" i="1" s="1"/>
  <c r="Z428" i="1"/>
  <c r="AB428" i="1" s="1"/>
  <c r="AD428" i="1" s="1"/>
  <c r="AF428" i="1" s="1"/>
  <c r="AH428" i="1" s="1"/>
  <c r="AJ428" i="1" s="1"/>
  <c r="AL428" i="1" s="1"/>
  <c r="AN428" i="1" s="1"/>
  <c r="AP428" i="1" s="1"/>
  <c r="AR428" i="1" s="1"/>
  <c r="AT428" i="1" s="1"/>
  <c r="AV428" i="1" s="1"/>
  <c r="AX428" i="1" s="1"/>
  <c r="AZ428" i="1" s="1"/>
  <c r="BB428" i="1" s="1"/>
  <c r="BD428" i="1" s="1"/>
  <c r="BF428" i="1" s="1"/>
  <c r="BH428" i="1" s="1"/>
  <c r="BJ428" i="1" s="1"/>
  <c r="BL428" i="1" s="1"/>
  <c r="BN428" i="1" s="1"/>
  <c r="O459" i="1"/>
  <c r="Q459" i="1" s="1"/>
  <c r="S459" i="1" s="1"/>
  <c r="U459" i="1" s="1"/>
  <c r="W459" i="1" s="1"/>
  <c r="Z459" i="1"/>
  <c r="AB459" i="1" s="1"/>
  <c r="AD459" i="1" s="1"/>
  <c r="AF459" i="1" s="1"/>
  <c r="AH459" i="1" s="1"/>
  <c r="AJ459" i="1" s="1"/>
  <c r="AL459" i="1" s="1"/>
  <c r="AN459" i="1" s="1"/>
  <c r="AP459" i="1" s="1"/>
  <c r="AR459" i="1" s="1"/>
  <c r="AT459" i="1" s="1"/>
  <c r="AV459" i="1" s="1"/>
  <c r="AX459" i="1" s="1"/>
  <c r="AZ459" i="1" s="1"/>
  <c r="BB459" i="1" s="1"/>
  <c r="BD459" i="1" s="1"/>
  <c r="BF459" i="1" s="1"/>
  <c r="BH459" i="1" s="1"/>
  <c r="BJ459" i="1" s="1"/>
  <c r="BL459" i="1" s="1"/>
  <c r="BN459" i="1" s="1"/>
  <c r="O477" i="1"/>
  <c r="Q477" i="1" s="1"/>
  <c r="S477" i="1" s="1"/>
  <c r="U477" i="1" s="1"/>
  <c r="W477" i="1" s="1"/>
  <c r="Z477" i="1"/>
  <c r="AB477" i="1" s="1"/>
  <c r="AD477" i="1" s="1"/>
  <c r="AF477" i="1" s="1"/>
  <c r="AH477" i="1" s="1"/>
  <c r="AJ477" i="1" s="1"/>
  <c r="AL477" i="1" s="1"/>
  <c r="AN477" i="1" s="1"/>
  <c r="AP477" i="1" s="1"/>
  <c r="AR477" i="1" s="1"/>
  <c r="AT477" i="1" s="1"/>
  <c r="AV477" i="1" s="1"/>
  <c r="AX477" i="1" s="1"/>
  <c r="AZ477" i="1" s="1"/>
  <c r="BB477" i="1" s="1"/>
  <c r="BD477" i="1" s="1"/>
  <c r="BF477" i="1" s="1"/>
  <c r="BH477" i="1" s="1"/>
  <c r="BJ477" i="1" s="1"/>
  <c r="BL477" i="1" s="1"/>
  <c r="BN477" i="1" s="1"/>
  <c r="O463" i="1"/>
  <c r="Q463" i="1" s="1"/>
  <c r="S463" i="1" s="1"/>
  <c r="U463" i="1" s="1"/>
  <c r="W463" i="1" s="1"/>
  <c r="Z463" i="1"/>
  <c r="AB463" i="1" s="1"/>
  <c r="AD463" i="1" s="1"/>
  <c r="AF463" i="1" s="1"/>
  <c r="AH463" i="1" s="1"/>
  <c r="AJ463" i="1" s="1"/>
  <c r="AL463" i="1" s="1"/>
  <c r="AN463" i="1" s="1"/>
  <c r="AP463" i="1" s="1"/>
  <c r="AR463" i="1" s="1"/>
  <c r="AT463" i="1" s="1"/>
  <c r="AV463" i="1" s="1"/>
  <c r="AX463" i="1" s="1"/>
  <c r="AZ463" i="1" s="1"/>
  <c r="BB463" i="1" s="1"/>
  <c r="BD463" i="1" s="1"/>
  <c r="BF463" i="1" s="1"/>
  <c r="BH463" i="1" s="1"/>
  <c r="BJ463" i="1" s="1"/>
  <c r="BL463" i="1" s="1"/>
  <c r="BN463" i="1" s="1"/>
  <c r="O490" i="1"/>
  <c r="Q490" i="1" s="1"/>
  <c r="S490" i="1" s="1"/>
  <c r="U490" i="1" s="1"/>
  <c r="W490" i="1" s="1"/>
  <c r="Z490" i="1"/>
  <c r="AB490" i="1" s="1"/>
  <c r="AD490" i="1" s="1"/>
  <c r="AF490" i="1" s="1"/>
  <c r="AH490" i="1" s="1"/>
  <c r="AJ490" i="1" s="1"/>
  <c r="AL490" i="1" s="1"/>
  <c r="AN490" i="1" s="1"/>
  <c r="AP490" i="1" s="1"/>
  <c r="AR490" i="1" s="1"/>
  <c r="AT490" i="1" s="1"/>
  <c r="AV490" i="1" s="1"/>
  <c r="AX490" i="1" s="1"/>
  <c r="AZ490" i="1" s="1"/>
  <c r="BB490" i="1" s="1"/>
  <c r="BD490" i="1" s="1"/>
  <c r="BF490" i="1" s="1"/>
  <c r="BH490" i="1" s="1"/>
  <c r="BJ490" i="1" s="1"/>
  <c r="BL490" i="1" s="1"/>
  <c r="BN490" i="1" s="1"/>
  <c r="O492" i="1"/>
  <c r="Q492" i="1" s="1"/>
  <c r="S492" i="1" s="1"/>
  <c r="U492" i="1" s="1"/>
  <c r="W492" i="1" s="1"/>
  <c r="Z492" i="1"/>
  <c r="AB492" i="1" s="1"/>
  <c r="AD492" i="1" s="1"/>
  <c r="AF492" i="1" s="1"/>
  <c r="AH492" i="1" s="1"/>
  <c r="AJ492" i="1" s="1"/>
  <c r="AL492" i="1" s="1"/>
  <c r="AN492" i="1" s="1"/>
  <c r="AP492" i="1" s="1"/>
  <c r="AR492" i="1" s="1"/>
  <c r="AT492" i="1" s="1"/>
  <c r="AV492" i="1" s="1"/>
  <c r="AX492" i="1" s="1"/>
  <c r="AZ492" i="1" s="1"/>
  <c r="BB492" i="1" s="1"/>
  <c r="BD492" i="1" s="1"/>
  <c r="BF492" i="1" s="1"/>
  <c r="BH492" i="1" s="1"/>
  <c r="BJ492" i="1" s="1"/>
  <c r="BL492" i="1" s="1"/>
  <c r="BN492" i="1" s="1"/>
  <c r="O494" i="1"/>
  <c r="Q494" i="1" s="1"/>
  <c r="S494" i="1" s="1"/>
  <c r="U494" i="1" s="1"/>
  <c r="W494" i="1" s="1"/>
  <c r="Z494" i="1"/>
  <c r="AB494" i="1" s="1"/>
  <c r="AD494" i="1" s="1"/>
  <c r="AF494" i="1" s="1"/>
  <c r="AH494" i="1" s="1"/>
  <c r="AJ494" i="1" s="1"/>
  <c r="AL494" i="1" s="1"/>
  <c r="AN494" i="1" s="1"/>
  <c r="AP494" i="1" s="1"/>
  <c r="AR494" i="1" s="1"/>
  <c r="AT494" i="1" s="1"/>
  <c r="AV494" i="1" s="1"/>
  <c r="AX494" i="1" s="1"/>
  <c r="AZ494" i="1" s="1"/>
  <c r="BB494" i="1" s="1"/>
  <c r="BD494" i="1" s="1"/>
  <c r="BF494" i="1" s="1"/>
  <c r="BH494" i="1" s="1"/>
  <c r="BJ494" i="1" s="1"/>
  <c r="BL494" i="1" s="1"/>
  <c r="BN494" i="1" s="1"/>
  <c r="O329" i="1"/>
  <c r="Q329" i="1" s="1"/>
  <c r="S329" i="1" s="1"/>
  <c r="U329" i="1" s="1"/>
  <c r="W329" i="1" s="1"/>
  <c r="Z329" i="1"/>
  <c r="AB329" i="1" s="1"/>
  <c r="AD329" i="1" s="1"/>
  <c r="AF329" i="1" s="1"/>
  <c r="AH329" i="1" s="1"/>
  <c r="AJ329" i="1" s="1"/>
  <c r="AL329" i="1" s="1"/>
  <c r="AN329" i="1" s="1"/>
  <c r="AP329" i="1" s="1"/>
  <c r="AR329" i="1" s="1"/>
  <c r="AT329" i="1" s="1"/>
  <c r="AV329" i="1" s="1"/>
  <c r="AX329" i="1" s="1"/>
  <c r="AZ329" i="1" s="1"/>
  <c r="BB329" i="1" s="1"/>
  <c r="BD329" i="1" s="1"/>
  <c r="BF329" i="1" s="1"/>
  <c r="BH329" i="1" s="1"/>
  <c r="BJ329" i="1" s="1"/>
  <c r="BL329" i="1" s="1"/>
  <c r="BN329" i="1" s="1"/>
  <c r="O324" i="1"/>
  <c r="Q324" i="1" s="1"/>
  <c r="S324" i="1" s="1"/>
  <c r="U324" i="1" s="1"/>
  <c r="W324" i="1" s="1"/>
  <c r="Z324" i="1"/>
  <c r="AB324" i="1" s="1"/>
  <c r="AD324" i="1" s="1"/>
  <c r="AF324" i="1" s="1"/>
  <c r="AH324" i="1" s="1"/>
  <c r="AJ324" i="1" s="1"/>
  <c r="AL324" i="1" s="1"/>
  <c r="AN324" i="1" s="1"/>
  <c r="AP324" i="1" s="1"/>
  <c r="AR324" i="1" s="1"/>
  <c r="AT324" i="1" s="1"/>
  <c r="AV324" i="1" s="1"/>
  <c r="AX324" i="1" s="1"/>
  <c r="AZ324" i="1" s="1"/>
  <c r="BB324" i="1" s="1"/>
  <c r="BD324" i="1" s="1"/>
  <c r="BF324" i="1" s="1"/>
  <c r="BH324" i="1" s="1"/>
  <c r="BJ324" i="1" s="1"/>
  <c r="BL324" i="1" s="1"/>
  <c r="BN324" i="1" s="1"/>
  <c r="O454" i="1"/>
  <c r="Q454" i="1" s="1"/>
  <c r="S454" i="1" s="1"/>
  <c r="U454" i="1" s="1"/>
  <c r="W454" i="1" s="1"/>
  <c r="Z454" i="1"/>
  <c r="AB454" i="1" s="1"/>
  <c r="AD454" i="1" s="1"/>
  <c r="AF454" i="1" s="1"/>
  <c r="AH454" i="1" s="1"/>
  <c r="AJ454" i="1" s="1"/>
  <c r="AL454" i="1" s="1"/>
  <c r="AN454" i="1" s="1"/>
  <c r="AP454" i="1" s="1"/>
  <c r="AR454" i="1" s="1"/>
  <c r="AT454" i="1" s="1"/>
  <c r="AV454" i="1" s="1"/>
  <c r="AX454" i="1" s="1"/>
  <c r="AZ454" i="1" s="1"/>
  <c r="BB454" i="1" s="1"/>
  <c r="BD454" i="1" s="1"/>
  <c r="BF454" i="1" s="1"/>
  <c r="BH454" i="1" s="1"/>
  <c r="BJ454" i="1" s="1"/>
  <c r="BL454" i="1" s="1"/>
  <c r="BN454" i="1" s="1"/>
  <c r="O457" i="1"/>
  <c r="Q457" i="1" s="1"/>
  <c r="S457" i="1" s="1"/>
  <c r="U457" i="1" s="1"/>
  <c r="W457" i="1" s="1"/>
  <c r="Z457" i="1"/>
  <c r="AB457" i="1" s="1"/>
  <c r="AD457" i="1" s="1"/>
  <c r="AF457" i="1" s="1"/>
  <c r="AH457" i="1" s="1"/>
  <c r="AJ457" i="1" s="1"/>
  <c r="AL457" i="1" s="1"/>
  <c r="AN457" i="1" s="1"/>
  <c r="AP457" i="1" s="1"/>
  <c r="AR457" i="1" s="1"/>
  <c r="AT457" i="1" s="1"/>
  <c r="AV457" i="1" s="1"/>
  <c r="AX457" i="1" s="1"/>
  <c r="AZ457" i="1" s="1"/>
  <c r="BB457" i="1" s="1"/>
  <c r="BD457" i="1" s="1"/>
  <c r="BF457" i="1" s="1"/>
  <c r="BH457" i="1" s="1"/>
  <c r="BJ457" i="1" s="1"/>
  <c r="BL457" i="1" s="1"/>
  <c r="BN457" i="1" s="1"/>
  <c r="O465" i="1"/>
  <c r="Q465" i="1" s="1"/>
  <c r="S465" i="1" s="1"/>
  <c r="U465" i="1" s="1"/>
  <c r="W465" i="1" s="1"/>
  <c r="Z465" i="1"/>
  <c r="AB465" i="1" s="1"/>
  <c r="AD465" i="1" s="1"/>
  <c r="AF465" i="1" s="1"/>
  <c r="AH465" i="1" s="1"/>
  <c r="AJ465" i="1" s="1"/>
  <c r="AL465" i="1" s="1"/>
  <c r="AN465" i="1" s="1"/>
  <c r="AP465" i="1" s="1"/>
  <c r="AR465" i="1" s="1"/>
  <c r="AT465" i="1" s="1"/>
  <c r="AV465" i="1" s="1"/>
  <c r="AX465" i="1" s="1"/>
  <c r="AZ465" i="1" s="1"/>
  <c r="BB465" i="1" s="1"/>
  <c r="BD465" i="1" s="1"/>
  <c r="BF465" i="1" s="1"/>
  <c r="BH465" i="1" s="1"/>
  <c r="BJ465" i="1" s="1"/>
  <c r="BL465" i="1" s="1"/>
  <c r="BN465" i="1" s="1"/>
  <c r="O467" i="1"/>
  <c r="Q467" i="1" s="1"/>
  <c r="S467" i="1" s="1"/>
  <c r="U467" i="1" s="1"/>
  <c r="W467" i="1" s="1"/>
  <c r="Z467" i="1"/>
  <c r="AB467" i="1" s="1"/>
  <c r="AD467" i="1" s="1"/>
  <c r="AF467" i="1" s="1"/>
  <c r="AH467" i="1" s="1"/>
  <c r="AJ467" i="1" s="1"/>
  <c r="AL467" i="1" s="1"/>
  <c r="AN467" i="1" s="1"/>
  <c r="AP467" i="1" s="1"/>
  <c r="AR467" i="1" s="1"/>
  <c r="AT467" i="1" s="1"/>
  <c r="AV467" i="1" s="1"/>
  <c r="AX467" i="1" s="1"/>
  <c r="AZ467" i="1" s="1"/>
  <c r="BB467" i="1" s="1"/>
  <c r="BD467" i="1" s="1"/>
  <c r="BF467" i="1" s="1"/>
  <c r="BH467" i="1" s="1"/>
  <c r="BJ467" i="1" s="1"/>
  <c r="BL467" i="1" s="1"/>
  <c r="BN467" i="1" s="1"/>
  <c r="O461" i="1"/>
  <c r="Q461" i="1" s="1"/>
  <c r="S461" i="1" s="1"/>
  <c r="U461" i="1" s="1"/>
  <c r="W461" i="1" s="1"/>
  <c r="Z461" i="1"/>
  <c r="AB461" i="1" s="1"/>
  <c r="AD461" i="1" s="1"/>
  <c r="AF461" i="1" s="1"/>
  <c r="AH461" i="1" s="1"/>
  <c r="AJ461" i="1" s="1"/>
  <c r="AL461" i="1" s="1"/>
  <c r="AN461" i="1" s="1"/>
  <c r="AP461" i="1" s="1"/>
  <c r="AR461" i="1" s="1"/>
  <c r="AT461" i="1" s="1"/>
  <c r="AV461" i="1" s="1"/>
  <c r="AX461" i="1" s="1"/>
  <c r="AZ461" i="1" s="1"/>
  <c r="BB461" i="1" s="1"/>
  <c r="BD461" i="1" s="1"/>
  <c r="BF461" i="1" s="1"/>
  <c r="BH461" i="1" s="1"/>
  <c r="BJ461" i="1" s="1"/>
  <c r="BL461" i="1" s="1"/>
  <c r="BN461" i="1" s="1"/>
  <c r="O380" i="1"/>
  <c r="Q380" i="1" s="1"/>
  <c r="S380" i="1" s="1"/>
  <c r="U380" i="1" s="1"/>
  <c r="W380" i="1" s="1"/>
  <c r="Z380" i="1"/>
  <c r="AB380" i="1" s="1"/>
  <c r="AD380" i="1" s="1"/>
  <c r="AF380" i="1" s="1"/>
  <c r="AH380" i="1" s="1"/>
  <c r="AJ380" i="1" s="1"/>
  <c r="AL380" i="1" s="1"/>
  <c r="AN380" i="1" s="1"/>
  <c r="AP380" i="1" s="1"/>
  <c r="AR380" i="1" s="1"/>
  <c r="AT380" i="1" s="1"/>
  <c r="AV380" i="1" s="1"/>
  <c r="AX380" i="1" s="1"/>
  <c r="AZ380" i="1" s="1"/>
  <c r="BB380" i="1" s="1"/>
  <c r="BD380" i="1" s="1"/>
  <c r="BF380" i="1" s="1"/>
  <c r="BH380" i="1" s="1"/>
  <c r="BJ380" i="1" s="1"/>
  <c r="BL380" i="1" s="1"/>
  <c r="BN380" i="1" s="1"/>
  <c r="Z332" i="1"/>
  <c r="AB332" i="1" s="1"/>
  <c r="AD332" i="1" s="1"/>
  <c r="AF332" i="1" s="1"/>
  <c r="AH332" i="1" s="1"/>
  <c r="AJ332" i="1" s="1"/>
  <c r="AL332" i="1" s="1"/>
  <c r="AN332" i="1" s="1"/>
  <c r="AP332" i="1" s="1"/>
  <c r="AR332" i="1" s="1"/>
  <c r="AT332" i="1" s="1"/>
  <c r="AV332" i="1" s="1"/>
  <c r="AX332" i="1" s="1"/>
  <c r="AZ332" i="1" s="1"/>
  <c r="BB332" i="1" s="1"/>
  <c r="BD332" i="1" s="1"/>
  <c r="BF332" i="1" s="1"/>
  <c r="BH332" i="1" s="1"/>
  <c r="BJ332" i="1" s="1"/>
  <c r="BL332" i="1" s="1"/>
  <c r="BN332" i="1" s="1"/>
  <c r="Z344" i="1"/>
  <c r="AB344" i="1" s="1"/>
  <c r="AD344" i="1" s="1"/>
  <c r="AF344" i="1" s="1"/>
  <c r="AH344" i="1" s="1"/>
  <c r="AJ344" i="1" s="1"/>
  <c r="AL344" i="1" s="1"/>
  <c r="AN344" i="1" s="1"/>
  <c r="AP344" i="1" s="1"/>
  <c r="AR344" i="1" s="1"/>
  <c r="AT344" i="1" s="1"/>
  <c r="AV344" i="1" s="1"/>
  <c r="AX344" i="1" s="1"/>
  <c r="AZ344" i="1" s="1"/>
  <c r="BB344" i="1" s="1"/>
  <c r="BD344" i="1" s="1"/>
  <c r="BF344" i="1" s="1"/>
  <c r="BH344" i="1" s="1"/>
  <c r="BJ344" i="1" s="1"/>
  <c r="BL344" i="1" s="1"/>
  <c r="BN344" i="1" s="1"/>
  <c r="G444" i="1"/>
  <c r="I444" i="1" s="1"/>
  <c r="K444" i="1" s="1"/>
  <c r="M444" i="1" s="1"/>
  <c r="O410" i="1"/>
  <c r="Q410" i="1" s="1"/>
  <c r="S410" i="1" s="1"/>
  <c r="U410" i="1" s="1"/>
  <c r="W410" i="1" s="1"/>
  <c r="G449" i="1"/>
  <c r="I449" i="1" s="1"/>
  <c r="K449" i="1" s="1"/>
  <c r="M449" i="1" s="1"/>
  <c r="G503" i="1"/>
  <c r="I503" i="1" s="1"/>
  <c r="K503" i="1" s="1"/>
  <c r="M503" i="1" s="1"/>
  <c r="G743" i="1"/>
  <c r="I743" i="1" s="1"/>
  <c r="K743" i="1" s="1"/>
  <c r="M743" i="1" s="1"/>
  <c r="Z480" i="1"/>
  <c r="AB480" i="1" s="1"/>
  <c r="AD480" i="1" s="1"/>
  <c r="AF480" i="1" s="1"/>
  <c r="AH480" i="1" s="1"/>
  <c r="AJ480" i="1" s="1"/>
  <c r="AL480" i="1" s="1"/>
  <c r="AN480" i="1" s="1"/>
  <c r="AP480" i="1" s="1"/>
  <c r="AR480" i="1" s="1"/>
  <c r="AT480" i="1" s="1"/>
  <c r="AV480" i="1" s="1"/>
  <c r="AX480" i="1" s="1"/>
  <c r="AZ480" i="1" s="1"/>
  <c r="BB480" i="1" s="1"/>
  <c r="BD480" i="1" s="1"/>
  <c r="BF480" i="1" s="1"/>
  <c r="BH480" i="1" s="1"/>
  <c r="BJ480" i="1" s="1"/>
  <c r="BL480" i="1" s="1"/>
  <c r="BN480" i="1" s="1"/>
  <c r="Z448" i="1"/>
  <c r="AB448" i="1" s="1"/>
  <c r="AD448" i="1" s="1"/>
  <c r="AF448" i="1" s="1"/>
  <c r="AH448" i="1" s="1"/>
  <c r="AJ448" i="1" s="1"/>
  <c r="AL448" i="1" s="1"/>
  <c r="AN448" i="1" s="1"/>
  <c r="AP448" i="1" s="1"/>
  <c r="AR448" i="1" s="1"/>
  <c r="AT448" i="1" s="1"/>
  <c r="AV448" i="1" s="1"/>
  <c r="AX448" i="1" s="1"/>
  <c r="AZ448" i="1" s="1"/>
  <c r="BB448" i="1" s="1"/>
  <c r="BD448" i="1" s="1"/>
  <c r="BF448" i="1" s="1"/>
  <c r="BH448" i="1" s="1"/>
  <c r="BJ448" i="1" s="1"/>
  <c r="BL448" i="1" s="1"/>
  <c r="BN448" i="1" s="1"/>
  <c r="Z500" i="1"/>
  <c r="AB500" i="1" s="1"/>
  <c r="AD500" i="1" s="1"/>
  <c r="AF500" i="1" s="1"/>
  <c r="AH500" i="1" s="1"/>
  <c r="AJ500" i="1" s="1"/>
  <c r="AL500" i="1" s="1"/>
  <c r="AN500" i="1" s="1"/>
  <c r="AP500" i="1" s="1"/>
  <c r="AR500" i="1" s="1"/>
  <c r="AT500" i="1" s="1"/>
  <c r="AV500" i="1" s="1"/>
  <c r="AX500" i="1" s="1"/>
  <c r="AZ500" i="1" s="1"/>
  <c r="BB500" i="1" s="1"/>
  <c r="BD500" i="1" s="1"/>
  <c r="BF500" i="1" s="1"/>
  <c r="BH500" i="1" s="1"/>
  <c r="BJ500" i="1" s="1"/>
  <c r="BL500" i="1" s="1"/>
  <c r="BN500" i="1" s="1"/>
  <c r="G456" i="1"/>
  <c r="I456" i="1" s="1"/>
  <c r="K456" i="1" s="1"/>
  <c r="M456" i="1" s="1"/>
  <c r="G489" i="1"/>
  <c r="I489" i="1" s="1"/>
  <c r="K489" i="1" s="1"/>
  <c r="M489" i="1" s="1"/>
  <c r="O607" i="1"/>
  <c r="Q607" i="1" s="1"/>
  <c r="S607" i="1" s="1"/>
  <c r="U607" i="1" s="1"/>
  <c r="W607" i="1" s="1"/>
  <c r="O517" i="1"/>
  <c r="Q517" i="1" s="1"/>
  <c r="S517" i="1" s="1"/>
  <c r="U517" i="1" s="1"/>
  <c r="W517" i="1" s="1"/>
  <c r="O458" i="1"/>
  <c r="Q458" i="1" s="1"/>
  <c r="S458" i="1" s="1"/>
  <c r="U458" i="1" s="1"/>
  <c r="W458" i="1" s="1"/>
  <c r="O462" i="1"/>
  <c r="Q462" i="1" s="1"/>
  <c r="S462" i="1" s="1"/>
  <c r="U462" i="1" s="1"/>
  <c r="W462" i="1" s="1"/>
  <c r="O323" i="1"/>
  <c r="Q323" i="1" s="1"/>
  <c r="S323" i="1" s="1"/>
  <c r="U323" i="1" s="1"/>
  <c r="W323" i="1" s="1"/>
  <c r="G322" i="1"/>
  <c r="I322" i="1" s="1"/>
  <c r="K322" i="1" s="1"/>
  <c r="M322" i="1" s="1"/>
  <c r="G343" i="1"/>
  <c r="I343" i="1" s="1"/>
  <c r="K343" i="1" s="1"/>
  <c r="M343" i="1" s="1"/>
  <c r="O460" i="1"/>
  <c r="Q460" i="1" s="1"/>
  <c r="S460" i="1" s="1"/>
  <c r="U460" i="1" s="1"/>
  <c r="W460" i="1" s="1"/>
  <c r="O495" i="1"/>
  <c r="Q495" i="1" s="1"/>
  <c r="S495" i="1" s="1"/>
  <c r="U495" i="1" s="1"/>
  <c r="W495" i="1" s="1"/>
  <c r="O493" i="1"/>
  <c r="Q493" i="1" s="1"/>
  <c r="S493" i="1" s="1"/>
  <c r="U493" i="1" s="1"/>
  <c r="W493" i="1" s="1"/>
  <c r="O453" i="1"/>
  <c r="Q453" i="1" s="1"/>
  <c r="S453" i="1" s="1"/>
  <c r="U453" i="1" s="1"/>
  <c r="W453" i="1" s="1"/>
  <c r="O451" i="1"/>
  <c r="Q451" i="1" s="1"/>
  <c r="S451" i="1" s="1"/>
  <c r="U451" i="1" s="1"/>
  <c r="W451" i="1" s="1"/>
  <c r="O491" i="1"/>
  <c r="Q491" i="1" s="1"/>
  <c r="S491" i="1" s="1"/>
  <c r="U491" i="1" s="1"/>
  <c r="W491" i="1" s="1"/>
  <c r="O505" i="1"/>
  <c r="Q505" i="1" s="1"/>
  <c r="S505" i="1" s="1"/>
  <c r="U505" i="1" s="1"/>
  <c r="W505" i="1" s="1"/>
  <c r="O515" i="1"/>
  <c r="Q515" i="1" s="1"/>
  <c r="S515" i="1" s="1"/>
  <c r="U515" i="1" s="1"/>
  <c r="W515" i="1" s="1"/>
  <c r="O466" i="1"/>
  <c r="Q466" i="1" s="1"/>
  <c r="S466" i="1" s="1"/>
  <c r="U466" i="1" s="1"/>
  <c r="W466" i="1" s="1"/>
  <c r="O464" i="1"/>
  <c r="Q464" i="1" s="1"/>
  <c r="S464" i="1" s="1"/>
  <c r="U464" i="1" s="1"/>
  <c r="W464" i="1" s="1"/>
  <c r="O427" i="1"/>
  <c r="Q427" i="1" s="1"/>
  <c r="S427" i="1" s="1"/>
  <c r="U427" i="1" s="1"/>
  <c r="W427" i="1" s="1"/>
  <c r="G169" i="1"/>
  <c r="I169" i="1" s="1"/>
  <c r="K169" i="1" s="1"/>
  <c r="M169" i="1" s="1"/>
  <c r="G164" i="1"/>
  <c r="G161" i="1" s="1"/>
  <c r="O351" i="1"/>
  <c r="Q351" i="1" s="1"/>
  <c r="S351" i="1" s="1"/>
  <c r="U351" i="1" s="1"/>
  <c r="W351" i="1" s="1"/>
  <c r="G37" i="1"/>
  <c r="I37" i="1" s="1"/>
  <c r="K37" i="1" s="1"/>
  <c r="M37" i="1" s="1"/>
  <c r="G160" i="1" l="1"/>
  <c r="I160" i="1" s="1"/>
  <c r="I161" i="1"/>
  <c r="Z323" i="1"/>
  <c r="AB323" i="1" s="1"/>
  <c r="AD323" i="1" s="1"/>
  <c r="AF323" i="1" s="1"/>
  <c r="AH323" i="1" s="1"/>
  <c r="AJ323" i="1" s="1"/>
  <c r="AL323" i="1" s="1"/>
  <c r="AN323" i="1" s="1"/>
  <c r="AP323" i="1" s="1"/>
  <c r="AR323" i="1" s="1"/>
  <c r="AT323" i="1" s="1"/>
  <c r="AV323" i="1" s="1"/>
  <c r="AX323" i="1" s="1"/>
  <c r="AZ323" i="1" s="1"/>
  <c r="BB323" i="1" s="1"/>
  <c r="BD323" i="1" s="1"/>
  <c r="BF323" i="1" s="1"/>
  <c r="BH323" i="1" s="1"/>
  <c r="BJ323" i="1" s="1"/>
  <c r="BL323" i="1" s="1"/>
  <c r="BN323" i="1" s="1"/>
  <c r="Z328" i="1"/>
  <c r="AB328" i="1" s="1"/>
  <c r="AD328" i="1" s="1"/>
  <c r="AF328" i="1" s="1"/>
  <c r="AH328" i="1" s="1"/>
  <c r="AJ328" i="1" s="1"/>
  <c r="AL328" i="1" s="1"/>
  <c r="AN328" i="1" s="1"/>
  <c r="AP328" i="1" s="1"/>
  <c r="AR328" i="1" s="1"/>
  <c r="AT328" i="1" s="1"/>
  <c r="AV328" i="1" s="1"/>
  <c r="AX328" i="1" s="1"/>
  <c r="AZ328" i="1" s="1"/>
  <c r="BB328" i="1" s="1"/>
  <c r="BD328" i="1" s="1"/>
  <c r="BF328" i="1" s="1"/>
  <c r="BH328" i="1" s="1"/>
  <c r="BJ328" i="1" s="1"/>
  <c r="BL328" i="1" s="1"/>
  <c r="BN328" i="1" s="1"/>
  <c r="Z379" i="1"/>
  <c r="AB379" i="1" s="1"/>
  <c r="AD379" i="1" s="1"/>
  <c r="AF379" i="1" s="1"/>
  <c r="AH379" i="1" s="1"/>
  <c r="AJ379" i="1" s="1"/>
  <c r="AL379" i="1" s="1"/>
  <c r="AN379" i="1" s="1"/>
  <c r="AP379" i="1" s="1"/>
  <c r="AR379" i="1" s="1"/>
  <c r="AT379" i="1" s="1"/>
  <c r="AV379" i="1" s="1"/>
  <c r="AX379" i="1" s="1"/>
  <c r="AZ379" i="1" s="1"/>
  <c r="BB379" i="1" s="1"/>
  <c r="BD379" i="1" s="1"/>
  <c r="BF379" i="1" s="1"/>
  <c r="BH379" i="1" s="1"/>
  <c r="BJ379" i="1" s="1"/>
  <c r="BL379" i="1" s="1"/>
  <c r="BN379" i="1" s="1"/>
  <c r="O344" i="1"/>
  <c r="Q344" i="1" s="1"/>
  <c r="S344" i="1" s="1"/>
  <c r="U344" i="1" s="1"/>
  <c r="W344" i="1" s="1"/>
  <c r="O170" i="1"/>
  <c r="Q170" i="1" s="1"/>
  <c r="S170" i="1" s="1"/>
  <c r="U170" i="1" s="1"/>
  <c r="W170" i="1" s="1"/>
  <c r="Z170" i="1"/>
  <c r="AB170" i="1" s="1"/>
  <c r="AD170" i="1" s="1"/>
  <c r="AF170" i="1" s="1"/>
  <c r="AH170" i="1" s="1"/>
  <c r="AJ170" i="1" s="1"/>
  <c r="AL170" i="1" s="1"/>
  <c r="AN170" i="1" s="1"/>
  <c r="AP170" i="1" s="1"/>
  <c r="AR170" i="1" s="1"/>
  <c r="AT170" i="1" s="1"/>
  <c r="AV170" i="1" s="1"/>
  <c r="AX170" i="1" s="1"/>
  <c r="AZ170" i="1" s="1"/>
  <c r="BB170" i="1" s="1"/>
  <c r="BD170" i="1" s="1"/>
  <c r="BF170" i="1" s="1"/>
  <c r="BH170" i="1" s="1"/>
  <c r="BJ170" i="1" s="1"/>
  <c r="BL170" i="1" s="1"/>
  <c r="BN170" i="1" s="1"/>
  <c r="O163" i="1"/>
  <c r="Q163" i="1" s="1"/>
  <c r="S163" i="1" s="1"/>
  <c r="U163" i="1" s="1"/>
  <c r="W163" i="1" s="1"/>
  <c r="Z163" i="1"/>
  <c r="AB163" i="1" s="1"/>
  <c r="AB162" i="1" s="1"/>
  <c r="O503" i="1"/>
  <c r="Q503" i="1" s="1"/>
  <c r="S503" i="1" s="1"/>
  <c r="U503" i="1" s="1"/>
  <c r="W503" i="1" s="1"/>
  <c r="Z503" i="1"/>
  <c r="AB503" i="1" s="1"/>
  <c r="AD503" i="1" s="1"/>
  <c r="AF503" i="1" s="1"/>
  <c r="AH503" i="1" s="1"/>
  <c r="AJ503" i="1" s="1"/>
  <c r="AL503" i="1" s="1"/>
  <c r="AN503" i="1" s="1"/>
  <c r="AP503" i="1" s="1"/>
  <c r="AR503" i="1" s="1"/>
  <c r="AT503" i="1" s="1"/>
  <c r="AV503" i="1" s="1"/>
  <c r="AX503" i="1" s="1"/>
  <c r="AZ503" i="1" s="1"/>
  <c r="BB503" i="1" s="1"/>
  <c r="BD503" i="1" s="1"/>
  <c r="BF503" i="1" s="1"/>
  <c r="BH503" i="1" s="1"/>
  <c r="BL503" i="1" s="1"/>
  <c r="BN503" i="1" s="1"/>
  <c r="O169" i="1"/>
  <c r="Q169" i="1" s="1"/>
  <c r="S169" i="1" s="1"/>
  <c r="U169" i="1" s="1"/>
  <c r="W169" i="1" s="1"/>
  <c r="Z169" i="1"/>
  <c r="AB169" i="1" s="1"/>
  <c r="AD169" i="1" s="1"/>
  <c r="AF169" i="1" s="1"/>
  <c r="AH169" i="1" s="1"/>
  <c r="AJ169" i="1" s="1"/>
  <c r="AL169" i="1" s="1"/>
  <c r="AN169" i="1" s="1"/>
  <c r="AP169" i="1" s="1"/>
  <c r="AR169" i="1" s="1"/>
  <c r="AT169" i="1" s="1"/>
  <c r="AV169" i="1" s="1"/>
  <c r="AX169" i="1" s="1"/>
  <c r="AZ169" i="1" s="1"/>
  <c r="BB169" i="1" s="1"/>
  <c r="BD169" i="1" s="1"/>
  <c r="BF169" i="1" s="1"/>
  <c r="BH169" i="1" s="1"/>
  <c r="BJ169" i="1" s="1"/>
  <c r="BL169" i="1" s="1"/>
  <c r="BN169" i="1" s="1"/>
  <c r="O39" i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AT39" i="1" s="1"/>
  <c r="AV39" i="1" s="1"/>
  <c r="AX39" i="1" s="1"/>
  <c r="BB39" i="1" s="1"/>
  <c r="BD39" i="1" s="1"/>
  <c r="BF39" i="1" s="1"/>
  <c r="BH39" i="1" s="1"/>
  <c r="BJ39" i="1" s="1"/>
  <c r="BL39" i="1" s="1"/>
  <c r="BN39" i="1" s="1"/>
  <c r="O456" i="1"/>
  <c r="Q456" i="1" s="1"/>
  <c r="S456" i="1" s="1"/>
  <c r="U456" i="1" s="1"/>
  <c r="W456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AT456" i="1" s="1"/>
  <c r="AV456" i="1" s="1"/>
  <c r="AX456" i="1" s="1"/>
  <c r="AZ456" i="1" s="1"/>
  <c r="BB456" i="1" s="1"/>
  <c r="BD456" i="1" s="1"/>
  <c r="BF456" i="1" s="1"/>
  <c r="BH456" i="1" s="1"/>
  <c r="BJ456" i="1" s="1"/>
  <c r="BL456" i="1" s="1"/>
  <c r="BN456" i="1" s="1"/>
  <c r="O449" i="1"/>
  <c r="Q449" i="1" s="1"/>
  <c r="S449" i="1" s="1"/>
  <c r="U449" i="1" s="1"/>
  <c r="W449" i="1" s="1"/>
  <c r="Z449" i="1"/>
  <c r="AB449" i="1" s="1"/>
  <c r="AD449" i="1" s="1"/>
  <c r="AF449" i="1" s="1"/>
  <c r="AH449" i="1" s="1"/>
  <c r="AJ449" i="1" s="1"/>
  <c r="AL449" i="1" s="1"/>
  <c r="AN449" i="1" s="1"/>
  <c r="AP449" i="1" s="1"/>
  <c r="AR449" i="1" s="1"/>
  <c r="AT449" i="1" s="1"/>
  <c r="AV449" i="1" s="1"/>
  <c r="AX449" i="1" s="1"/>
  <c r="AZ449" i="1" s="1"/>
  <c r="BB449" i="1" s="1"/>
  <c r="BD449" i="1" s="1"/>
  <c r="BF449" i="1" s="1"/>
  <c r="BH449" i="1" s="1"/>
  <c r="BJ449" i="1" s="1"/>
  <c r="BL449" i="1" s="1"/>
  <c r="BN449" i="1" s="1"/>
  <c r="O332" i="1"/>
  <c r="Q332" i="1" s="1"/>
  <c r="S332" i="1" s="1"/>
  <c r="U332" i="1" s="1"/>
  <c r="W332" i="1" s="1"/>
  <c r="O444" i="1"/>
  <c r="Q444" i="1" s="1"/>
  <c r="S444" i="1" s="1"/>
  <c r="U444" i="1" s="1"/>
  <c r="W444" i="1" s="1"/>
  <c r="Z444" i="1"/>
  <c r="AB444" i="1" s="1"/>
  <c r="AD444" i="1" s="1"/>
  <c r="AF444" i="1" s="1"/>
  <c r="AH444" i="1" s="1"/>
  <c r="AJ444" i="1" s="1"/>
  <c r="AL444" i="1" s="1"/>
  <c r="AN444" i="1" s="1"/>
  <c r="AP444" i="1" s="1"/>
  <c r="AR444" i="1" s="1"/>
  <c r="AT444" i="1" s="1"/>
  <c r="AV444" i="1" s="1"/>
  <c r="AX444" i="1" s="1"/>
  <c r="AZ444" i="1" s="1"/>
  <c r="BB444" i="1" s="1"/>
  <c r="BD444" i="1" s="1"/>
  <c r="BF444" i="1" s="1"/>
  <c r="BH444" i="1" s="1"/>
  <c r="BJ444" i="1" s="1"/>
  <c r="BL444" i="1" s="1"/>
  <c r="BN444" i="1" s="1"/>
  <c r="O489" i="1"/>
  <c r="Q489" i="1" s="1"/>
  <c r="S489" i="1" s="1"/>
  <c r="U489" i="1" s="1"/>
  <c r="W489" i="1" s="1"/>
  <c r="Z489" i="1"/>
  <c r="AB489" i="1" s="1"/>
  <c r="AD489" i="1" s="1"/>
  <c r="AF489" i="1" s="1"/>
  <c r="AH489" i="1" s="1"/>
  <c r="AJ489" i="1" s="1"/>
  <c r="AL489" i="1" s="1"/>
  <c r="AN489" i="1" s="1"/>
  <c r="AP489" i="1" s="1"/>
  <c r="AR489" i="1" s="1"/>
  <c r="AT489" i="1" s="1"/>
  <c r="AV489" i="1" s="1"/>
  <c r="AX489" i="1" s="1"/>
  <c r="AZ489" i="1" s="1"/>
  <c r="BB489" i="1" s="1"/>
  <c r="BD489" i="1" s="1"/>
  <c r="BF489" i="1" s="1"/>
  <c r="BH489" i="1" s="1"/>
  <c r="BJ489" i="1" s="1"/>
  <c r="BL489" i="1" s="1"/>
  <c r="BN489" i="1" s="1"/>
  <c r="O445" i="1"/>
  <c r="Q445" i="1" s="1"/>
  <c r="S445" i="1" s="1"/>
  <c r="U445" i="1" s="1"/>
  <c r="W445" i="1" s="1"/>
  <c r="Z445" i="1"/>
  <c r="AB445" i="1" s="1"/>
  <c r="AD445" i="1" s="1"/>
  <c r="AF445" i="1" s="1"/>
  <c r="AH445" i="1" s="1"/>
  <c r="AJ445" i="1" s="1"/>
  <c r="AL445" i="1" s="1"/>
  <c r="AN445" i="1" s="1"/>
  <c r="AP445" i="1" s="1"/>
  <c r="AR445" i="1" s="1"/>
  <c r="AT445" i="1" s="1"/>
  <c r="AV445" i="1" s="1"/>
  <c r="AX445" i="1" s="1"/>
  <c r="AZ445" i="1" s="1"/>
  <c r="BB445" i="1" s="1"/>
  <c r="BD445" i="1" s="1"/>
  <c r="BF445" i="1" s="1"/>
  <c r="BH445" i="1" s="1"/>
  <c r="BJ445" i="1" s="1"/>
  <c r="BL445" i="1" s="1"/>
  <c r="BN445" i="1" s="1"/>
  <c r="O374" i="1"/>
  <c r="Q374" i="1" s="1"/>
  <c r="S374" i="1" s="1"/>
  <c r="U374" i="1" s="1"/>
  <c r="W374" i="1" s="1"/>
  <c r="Z374" i="1"/>
  <c r="AB374" i="1" s="1"/>
  <c r="AD374" i="1" s="1"/>
  <c r="AF374" i="1" s="1"/>
  <c r="AH374" i="1" s="1"/>
  <c r="AJ374" i="1" s="1"/>
  <c r="AL374" i="1" s="1"/>
  <c r="AN374" i="1" s="1"/>
  <c r="AP374" i="1" s="1"/>
  <c r="AR374" i="1" s="1"/>
  <c r="AT374" i="1" s="1"/>
  <c r="AV374" i="1" s="1"/>
  <c r="AX374" i="1" s="1"/>
  <c r="AZ374" i="1" s="1"/>
  <c r="BB374" i="1" s="1"/>
  <c r="BD374" i="1" s="1"/>
  <c r="BF374" i="1" s="1"/>
  <c r="BH374" i="1" s="1"/>
  <c r="BJ374" i="1" s="1"/>
  <c r="BL374" i="1" s="1"/>
  <c r="BN374" i="1" s="1"/>
  <c r="O742" i="1"/>
  <c r="Q742" i="1" s="1"/>
  <c r="S742" i="1" s="1"/>
  <c r="U742" i="1" s="1"/>
  <c r="W742" i="1" s="1"/>
  <c r="O480" i="1"/>
  <c r="Q480" i="1" s="1"/>
  <c r="S480" i="1" s="1"/>
  <c r="U480" i="1" s="1"/>
  <c r="W480" i="1" s="1"/>
  <c r="O500" i="1"/>
  <c r="Q500" i="1" s="1"/>
  <c r="S500" i="1" s="1"/>
  <c r="U500" i="1" s="1"/>
  <c r="W500" i="1" s="1"/>
  <c r="O448" i="1"/>
  <c r="Q448" i="1" s="1"/>
  <c r="S448" i="1" s="1"/>
  <c r="U448" i="1" s="1"/>
  <c r="W448" i="1" s="1"/>
  <c r="G443" i="1"/>
  <c r="I443" i="1" s="1"/>
  <c r="K443" i="1" s="1"/>
  <c r="M443" i="1" s="1"/>
  <c r="O350" i="1"/>
  <c r="Q350" i="1" s="1"/>
  <c r="S350" i="1" s="1"/>
  <c r="U350" i="1" s="1"/>
  <c r="W350" i="1" s="1"/>
  <c r="Z669" i="1"/>
  <c r="AB669" i="1" s="1"/>
  <c r="AD669" i="1" s="1"/>
  <c r="AF669" i="1" s="1"/>
  <c r="AH669" i="1" s="1"/>
  <c r="AJ669" i="1" s="1"/>
  <c r="AL669" i="1" s="1"/>
  <c r="AN669" i="1" s="1"/>
  <c r="AP669" i="1" s="1"/>
  <c r="AR669" i="1" s="1"/>
  <c r="AT669" i="1" s="1"/>
  <c r="AV669" i="1" s="1"/>
  <c r="AX669" i="1" s="1"/>
  <c r="AZ669" i="1" s="1"/>
  <c r="BB669" i="1" s="1"/>
  <c r="BD669" i="1" s="1"/>
  <c r="BF669" i="1" s="1"/>
  <c r="BH669" i="1" s="1"/>
  <c r="BJ669" i="1" s="1"/>
  <c r="BL669" i="1" s="1"/>
  <c r="BN669" i="1" s="1"/>
  <c r="G671" i="1"/>
  <c r="I671" i="1" s="1"/>
  <c r="K671" i="1" s="1"/>
  <c r="M671" i="1" s="1"/>
  <c r="O673" i="1"/>
  <c r="Q673" i="1" s="1"/>
  <c r="S673" i="1" s="1"/>
  <c r="U673" i="1" s="1"/>
  <c r="W673" i="1" s="1"/>
  <c r="O672" i="1"/>
  <c r="Q672" i="1" s="1"/>
  <c r="S672" i="1" s="1"/>
  <c r="U672" i="1" s="1"/>
  <c r="W672" i="1" s="1"/>
  <c r="Z666" i="1"/>
  <c r="AB666" i="1" s="1"/>
  <c r="AD666" i="1" s="1"/>
  <c r="AF666" i="1" s="1"/>
  <c r="AH666" i="1" s="1"/>
  <c r="AJ666" i="1" s="1"/>
  <c r="AL666" i="1" s="1"/>
  <c r="AN666" i="1" s="1"/>
  <c r="AP666" i="1" s="1"/>
  <c r="AR666" i="1" s="1"/>
  <c r="AT666" i="1" s="1"/>
  <c r="AV666" i="1" s="1"/>
  <c r="AX666" i="1" s="1"/>
  <c r="AZ666" i="1" s="1"/>
  <c r="BB666" i="1" s="1"/>
  <c r="BD666" i="1" s="1"/>
  <c r="BF666" i="1" s="1"/>
  <c r="BH666" i="1" s="1"/>
  <c r="BJ666" i="1" s="1"/>
  <c r="BL666" i="1" s="1"/>
  <c r="BN666" i="1" s="1"/>
  <c r="G668" i="1"/>
  <c r="I668" i="1" s="1"/>
  <c r="K668" i="1" s="1"/>
  <c r="M668" i="1" s="1"/>
  <c r="Z662" i="1"/>
  <c r="AB662" i="1" s="1"/>
  <c r="AD662" i="1" s="1"/>
  <c r="AF662" i="1" s="1"/>
  <c r="AH662" i="1" s="1"/>
  <c r="AJ662" i="1" s="1"/>
  <c r="AL662" i="1" s="1"/>
  <c r="AN662" i="1" s="1"/>
  <c r="AP662" i="1" s="1"/>
  <c r="AR662" i="1" s="1"/>
  <c r="AT662" i="1" s="1"/>
  <c r="AV662" i="1" s="1"/>
  <c r="AX662" i="1" s="1"/>
  <c r="AZ662" i="1" s="1"/>
  <c r="BB662" i="1" s="1"/>
  <c r="BD662" i="1" s="1"/>
  <c r="BF662" i="1" s="1"/>
  <c r="BH662" i="1" s="1"/>
  <c r="BJ662" i="1" s="1"/>
  <c r="BL662" i="1" s="1"/>
  <c r="BN662" i="1" s="1"/>
  <c r="G664" i="1"/>
  <c r="I664" i="1" s="1"/>
  <c r="K664" i="1" s="1"/>
  <c r="M664" i="1" s="1"/>
  <c r="O665" i="1"/>
  <c r="Q665" i="1" s="1"/>
  <c r="S665" i="1" s="1"/>
  <c r="U665" i="1" s="1"/>
  <c r="W665" i="1" s="1"/>
  <c r="G661" i="1"/>
  <c r="I661" i="1" s="1"/>
  <c r="K661" i="1" s="1"/>
  <c r="M661" i="1" s="1"/>
  <c r="Z775" i="1"/>
  <c r="AB775" i="1" s="1"/>
  <c r="AD775" i="1" s="1"/>
  <c r="AF775" i="1" s="1"/>
  <c r="AH775" i="1" s="1"/>
  <c r="AJ775" i="1" s="1"/>
  <c r="AL775" i="1" s="1"/>
  <c r="AN775" i="1" s="1"/>
  <c r="AP775" i="1" s="1"/>
  <c r="AR775" i="1" s="1"/>
  <c r="AT775" i="1" s="1"/>
  <c r="AV775" i="1" s="1"/>
  <c r="AX775" i="1" s="1"/>
  <c r="AZ775" i="1" s="1"/>
  <c r="BB775" i="1" s="1"/>
  <c r="BD775" i="1" s="1"/>
  <c r="BF775" i="1" s="1"/>
  <c r="BH775" i="1" s="1"/>
  <c r="BJ775" i="1" s="1"/>
  <c r="BL775" i="1" s="1"/>
  <c r="BN775" i="1" s="1"/>
  <c r="G777" i="1"/>
  <c r="I777" i="1" s="1"/>
  <c r="K777" i="1" s="1"/>
  <c r="M777" i="1" s="1"/>
  <c r="Z770" i="1"/>
  <c r="AB770" i="1" s="1"/>
  <c r="AD770" i="1" s="1"/>
  <c r="AF770" i="1" s="1"/>
  <c r="AH770" i="1" s="1"/>
  <c r="AJ770" i="1" s="1"/>
  <c r="AL770" i="1" s="1"/>
  <c r="AN770" i="1" s="1"/>
  <c r="AP770" i="1" s="1"/>
  <c r="AR770" i="1" s="1"/>
  <c r="AT770" i="1" s="1"/>
  <c r="AV770" i="1" s="1"/>
  <c r="AX770" i="1" s="1"/>
  <c r="AZ770" i="1" s="1"/>
  <c r="BB770" i="1" s="1"/>
  <c r="BD770" i="1" s="1"/>
  <c r="BF770" i="1" s="1"/>
  <c r="BH770" i="1" s="1"/>
  <c r="BJ770" i="1" s="1"/>
  <c r="BL770" i="1" s="1"/>
  <c r="BN770" i="1" s="1"/>
  <c r="G772" i="1"/>
  <c r="I772" i="1" s="1"/>
  <c r="K772" i="1" s="1"/>
  <c r="M772" i="1" s="1"/>
  <c r="O774" i="1"/>
  <c r="Q774" i="1" s="1"/>
  <c r="S774" i="1" s="1"/>
  <c r="U774" i="1" s="1"/>
  <c r="W774" i="1" s="1"/>
  <c r="O773" i="1"/>
  <c r="Q773" i="1" s="1"/>
  <c r="S773" i="1" s="1"/>
  <c r="U773" i="1" s="1"/>
  <c r="W773" i="1" s="1"/>
  <c r="Z761" i="1"/>
  <c r="AB761" i="1" s="1"/>
  <c r="AD761" i="1" s="1"/>
  <c r="AF761" i="1" s="1"/>
  <c r="AH761" i="1" s="1"/>
  <c r="AJ761" i="1" s="1"/>
  <c r="AL761" i="1" s="1"/>
  <c r="AN761" i="1" s="1"/>
  <c r="AP761" i="1" s="1"/>
  <c r="AR761" i="1" s="1"/>
  <c r="AT761" i="1" s="1"/>
  <c r="AV761" i="1" s="1"/>
  <c r="AX761" i="1" s="1"/>
  <c r="AZ761" i="1" s="1"/>
  <c r="BB761" i="1" s="1"/>
  <c r="BD761" i="1" s="1"/>
  <c r="BF761" i="1" s="1"/>
  <c r="BH761" i="1" s="1"/>
  <c r="BJ761" i="1" s="1"/>
  <c r="BL761" i="1" s="1"/>
  <c r="BN761" i="1" s="1"/>
  <c r="G762" i="1"/>
  <c r="I762" i="1" s="1"/>
  <c r="K762" i="1" s="1"/>
  <c r="M762" i="1" s="1"/>
  <c r="G760" i="1"/>
  <c r="I760" i="1" s="1"/>
  <c r="K760" i="1" s="1"/>
  <c r="M760" i="1" s="1"/>
  <c r="G757" i="1"/>
  <c r="G752" i="1"/>
  <c r="I752" i="1" s="1"/>
  <c r="K752" i="1" s="1"/>
  <c r="M752" i="1" s="1"/>
  <c r="O754" i="1"/>
  <c r="Q754" i="1" s="1"/>
  <c r="S754" i="1" s="1"/>
  <c r="U754" i="1" s="1"/>
  <c r="W754" i="1" s="1"/>
  <c r="O753" i="1"/>
  <c r="Q753" i="1" s="1"/>
  <c r="S753" i="1" s="1"/>
  <c r="U753" i="1" s="1"/>
  <c r="W753" i="1" s="1"/>
  <c r="K161" i="1" l="1"/>
  <c r="M161" i="1" s="1"/>
  <c r="O161" i="1" s="1"/>
  <c r="Q161" i="1" s="1"/>
  <c r="S161" i="1" s="1"/>
  <c r="U161" i="1" s="1"/>
  <c r="W161" i="1" s="1"/>
  <c r="Z161" i="1"/>
  <c r="K160" i="1"/>
  <c r="M160" i="1" s="1"/>
  <c r="O160" i="1" s="1"/>
  <c r="Q160" i="1" s="1"/>
  <c r="S160" i="1" s="1"/>
  <c r="U160" i="1" s="1"/>
  <c r="W160" i="1" s="1"/>
  <c r="Z160" i="1"/>
  <c r="AB160" i="1" s="1"/>
  <c r="AD160" i="1" s="1"/>
  <c r="AF160" i="1" s="1"/>
  <c r="AH160" i="1" s="1"/>
  <c r="AJ160" i="1" s="1"/>
  <c r="AL160" i="1" s="1"/>
  <c r="AN160" i="1" s="1"/>
  <c r="AP160" i="1" s="1"/>
  <c r="AR160" i="1" s="1"/>
  <c r="AT160" i="1" s="1"/>
  <c r="AV160" i="1" s="1"/>
  <c r="AX160" i="1" s="1"/>
  <c r="AZ160" i="1" s="1"/>
  <c r="BB160" i="1" s="1"/>
  <c r="BD160" i="1" s="1"/>
  <c r="BF160" i="1" s="1"/>
  <c r="BH160" i="1" s="1"/>
  <c r="BJ160" i="1" s="1"/>
  <c r="BL160" i="1" s="1"/>
  <c r="BN160" i="1" s="1"/>
  <c r="AB161" i="1"/>
  <c r="AD161" i="1" s="1"/>
  <c r="AF161" i="1" s="1"/>
  <c r="AH161" i="1" s="1"/>
  <c r="AJ161" i="1" s="1"/>
  <c r="AL161" i="1" s="1"/>
  <c r="AN161" i="1" s="1"/>
  <c r="AP161" i="1" s="1"/>
  <c r="AR161" i="1" s="1"/>
  <c r="AT161" i="1" s="1"/>
  <c r="AV161" i="1" s="1"/>
  <c r="AX161" i="1" s="1"/>
  <c r="AZ161" i="1" s="1"/>
  <c r="BB161" i="1" s="1"/>
  <c r="BD161" i="1" s="1"/>
  <c r="BF161" i="1" s="1"/>
  <c r="BH161" i="1" s="1"/>
  <c r="BJ161" i="1" s="1"/>
  <c r="BL161" i="1" s="1"/>
  <c r="BN161" i="1" s="1"/>
  <c r="AD162" i="1"/>
  <c r="AF162" i="1" s="1"/>
  <c r="AH162" i="1" s="1"/>
  <c r="AJ162" i="1" s="1"/>
  <c r="AL162" i="1" s="1"/>
  <c r="AN162" i="1" s="1"/>
  <c r="AP162" i="1" s="1"/>
  <c r="AR162" i="1" s="1"/>
  <c r="AT162" i="1" s="1"/>
  <c r="AV162" i="1" s="1"/>
  <c r="AX162" i="1" s="1"/>
  <c r="AZ162" i="1" s="1"/>
  <c r="BB162" i="1" s="1"/>
  <c r="BD162" i="1" s="1"/>
  <c r="BF162" i="1" s="1"/>
  <c r="BH162" i="1" s="1"/>
  <c r="BJ162" i="1" s="1"/>
  <c r="BL162" i="1" s="1"/>
  <c r="BN162" i="1" s="1"/>
  <c r="I757" i="1"/>
  <c r="K757" i="1" s="1"/>
  <c r="M757" i="1" s="1"/>
  <c r="O757" i="1" s="1"/>
  <c r="Q757" i="1" s="1"/>
  <c r="S757" i="1" s="1"/>
  <c r="U757" i="1" s="1"/>
  <c r="W757" i="1" s="1"/>
  <c r="AD163" i="1"/>
  <c r="AF163" i="1" s="1"/>
  <c r="AH163" i="1" s="1"/>
  <c r="AJ163" i="1" s="1"/>
  <c r="AL163" i="1" s="1"/>
  <c r="AN163" i="1" s="1"/>
  <c r="AP163" i="1" s="1"/>
  <c r="AR163" i="1" s="1"/>
  <c r="AT163" i="1" s="1"/>
  <c r="AV163" i="1" s="1"/>
  <c r="AX163" i="1" s="1"/>
  <c r="AZ163" i="1" s="1"/>
  <c r="BB163" i="1" s="1"/>
  <c r="BD163" i="1" s="1"/>
  <c r="BF163" i="1" s="1"/>
  <c r="BH163" i="1" s="1"/>
  <c r="BJ163" i="1" s="1"/>
  <c r="BL163" i="1" s="1"/>
  <c r="BN163" i="1" s="1"/>
  <c r="O752" i="1"/>
  <c r="Q752" i="1" s="1"/>
  <c r="S752" i="1" s="1"/>
  <c r="U752" i="1" s="1"/>
  <c r="W752" i="1" s="1"/>
  <c r="Z752" i="1"/>
  <c r="AB752" i="1" s="1"/>
  <c r="AD752" i="1" s="1"/>
  <c r="AF752" i="1" s="1"/>
  <c r="AH752" i="1" s="1"/>
  <c r="AJ752" i="1" s="1"/>
  <c r="AL752" i="1" s="1"/>
  <c r="AN752" i="1" s="1"/>
  <c r="AP752" i="1" s="1"/>
  <c r="AR752" i="1" s="1"/>
  <c r="AT752" i="1" s="1"/>
  <c r="AV752" i="1" s="1"/>
  <c r="AX752" i="1" s="1"/>
  <c r="AZ752" i="1" s="1"/>
  <c r="BB752" i="1" s="1"/>
  <c r="BD752" i="1" s="1"/>
  <c r="BF752" i="1" s="1"/>
  <c r="BH752" i="1" s="1"/>
  <c r="BJ752" i="1" s="1"/>
  <c r="BL752" i="1" s="1"/>
  <c r="BN752" i="1" s="1"/>
  <c r="O668" i="1"/>
  <c r="Q668" i="1" s="1"/>
  <c r="S668" i="1" s="1"/>
  <c r="U668" i="1" s="1"/>
  <c r="W668" i="1" s="1"/>
  <c r="Z668" i="1"/>
  <c r="AB668" i="1" s="1"/>
  <c r="AD668" i="1" s="1"/>
  <c r="AF668" i="1" s="1"/>
  <c r="AH668" i="1" s="1"/>
  <c r="AJ668" i="1" s="1"/>
  <c r="AL668" i="1" s="1"/>
  <c r="AN668" i="1" s="1"/>
  <c r="AP668" i="1" s="1"/>
  <c r="AR668" i="1" s="1"/>
  <c r="AT668" i="1" s="1"/>
  <c r="AV668" i="1" s="1"/>
  <c r="AX668" i="1" s="1"/>
  <c r="AZ668" i="1" s="1"/>
  <c r="BB668" i="1" s="1"/>
  <c r="BD668" i="1" s="1"/>
  <c r="BF668" i="1" s="1"/>
  <c r="BH668" i="1" s="1"/>
  <c r="BJ668" i="1" s="1"/>
  <c r="BL668" i="1" s="1"/>
  <c r="BN668" i="1" s="1"/>
  <c r="O760" i="1"/>
  <c r="Q760" i="1" s="1"/>
  <c r="S760" i="1" s="1"/>
  <c r="U760" i="1" s="1"/>
  <c r="W760" i="1" s="1"/>
  <c r="Z760" i="1"/>
  <c r="AB760" i="1" s="1"/>
  <c r="AD760" i="1" s="1"/>
  <c r="AF760" i="1" s="1"/>
  <c r="AH760" i="1" s="1"/>
  <c r="AJ760" i="1" s="1"/>
  <c r="AL760" i="1" s="1"/>
  <c r="AN760" i="1" s="1"/>
  <c r="AP760" i="1" s="1"/>
  <c r="AR760" i="1" s="1"/>
  <c r="AT760" i="1" s="1"/>
  <c r="AV760" i="1" s="1"/>
  <c r="AX760" i="1" s="1"/>
  <c r="AZ760" i="1" s="1"/>
  <c r="BB760" i="1" s="1"/>
  <c r="BD760" i="1" s="1"/>
  <c r="BF760" i="1" s="1"/>
  <c r="BH760" i="1" s="1"/>
  <c r="BJ760" i="1" s="1"/>
  <c r="BL760" i="1" s="1"/>
  <c r="BN760" i="1" s="1"/>
  <c r="O762" i="1"/>
  <c r="Q762" i="1" s="1"/>
  <c r="S762" i="1" s="1"/>
  <c r="U762" i="1" s="1"/>
  <c r="W762" i="1" s="1"/>
  <c r="Z762" i="1"/>
  <c r="AB762" i="1" s="1"/>
  <c r="AD762" i="1" s="1"/>
  <c r="AF762" i="1" s="1"/>
  <c r="AH762" i="1" s="1"/>
  <c r="AJ762" i="1" s="1"/>
  <c r="AL762" i="1" s="1"/>
  <c r="AN762" i="1" s="1"/>
  <c r="AP762" i="1" s="1"/>
  <c r="AR762" i="1" s="1"/>
  <c r="AT762" i="1" s="1"/>
  <c r="AV762" i="1" s="1"/>
  <c r="AX762" i="1" s="1"/>
  <c r="AZ762" i="1" s="1"/>
  <c r="BB762" i="1" s="1"/>
  <c r="BD762" i="1" s="1"/>
  <c r="BF762" i="1" s="1"/>
  <c r="BH762" i="1" s="1"/>
  <c r="BJ762" i="1" s="1"/>
  <c r="BL762" i="1" s="1"/>
  <c r="BN762" i="1" s="1"/>
  <c r="O769" i="1"/>
  <c r="Q769" i="1" s="1"/>
  <c r="S769" i="1" s="1"/>
  <c r="U769" i="1" s="1"/>
  <c r="W769" i="1" s="1"/>
  <c r="Z769" i="1"/>
  <c r="AB769" i="1" s="1"/>
  <c r="AD769" i="1" s="1"/>
  <c r="AF769" i="1" s="1"/>
  <c r="AH769" i="1" s="1"/>
  <c r="AJ769" i="1" s="1"/>
  <c r="AL769" i="1" s="1"/>
  <c r="AN769" i="1" s="1"/>
  <c r="AP769" i="1" s="1"/>
  <c r="AR769" i="1" s="1"/>
  <c r="AT769" i="1" s="1"/>
  <c r="AV769" i="1" s="1"/>
  <c r="AX769" i="1" s="1"/>
  <c r="AZ769" i="1" s="1"/>
  <c r="BB769" i="1" s="1"/>
  <c r="BD769" i="1" s="1"/>
  <c r="BF769" i="1" s="1"/>
  <c r="BH769" i="1" s="1"/>
  <c r="BJ769" i="1" s="1"/>
  <c r="BL769" i="1" s="1"/>
  <c r="BN769" i="1" s="1"/>
  <c r="O777" i="1"/>
  <c r="Q777" i="1" s="1"/>
  <c r="S777" i="1" s="1"/>
  <c r="U777" i="1" s="1"/>
  <c r="W777" i="1" s="1"/>
  <c r="Z777" i="1"/>
  <c r="AB777" i="1" s="1"/>
  <c r="AD777" i="1" s="1"/>
  <c r="AF777" i="1" s="1"/>
  <c r="AH777" i="1" s="1"/>
  <c r="AJ777" i="1" s="1"/>
  <c r="AL777" i="1" s="1"/>
  <c r="AN777" i="1" s="1"/>
  <c r="AP777" i="1" s="1"/>
  <c r="AR777" i="1" s="1"/>
  <c r="AT777" i="1" s="1"/>
  <c r="AV777" i="1" s="1"/>
  <c r="AX777" i="1" s="1"/>
  <c r="AZ777" i="1" s="1"/>
  <c r="BB777" i="1" s="1"/>
  <c r="BD777" i="1" s="1"/>
  <c r="BF777" i="1" s="1"/>
  <c r="BH777" i="1" s="1"/>
  <c r="BJ777" i="1" s="1"/>
  <c r="BL777" i="1" s="1"/>
  <c r="BN777" i="1" s="1"/>
  <c r="O743" i="1"/>
  <c r="Q743" i="1" s="1"/>
  <c r="S743" i="1" s="1"/>
  <c r="U743" i="1" s="1"/>
  <c r="W743" i="1" s="1"/>
  <c r="Z743" i="1"/>
  <c r="AB743" i="1" s="1"/>
  <c r="AD743" i="1" s="1"/>
  <c r="AF743" i="1" s="1"/>
  <c r="AH743" i="1" s="1"/>
  <c r="AJ743" i="1" s="1"/>
  <c r="AL743" i="1" s="1"/>
  <c r="AN743" i="1" s="1"/>
  <c r="AP743" i="1" s="1"/>
  <c r="AR743" i="1" s="1"/>
  <c r="AT743" i="1" s="1"/>
  <c r="AV743" i="1" s="1"/>
  <c r="AX743" i="1" s="1"/>
  <c r="AZ743" i="1" s="1"/>
  <c r="BB743" i="1" s="1"/>
  <c r="BD743" i="1" s="1"/>
  <c r="BF743" i="1" s="1"/>
  <c r="BH743" i="1" s="1"/>
  <c r="BJ743" i="1" s="1"/>
  <c r="BL743" i="1" s="1"/>
  <c r="BN743" i="1" s="1"/>
  <c r="O443" i="1"/>
  <c r="Q443" i="1" s="1"/>
  <c r="S443" i="1" s="1"/>
  <c r="U443" i="1" s="1"/>
  <c r="W443" i="1" s="1"/>
  <c r="Z443" i="1"/>
  <c r="AB443" i="1" s="1"/>
  <c r="AD443" i="1" s="1"/>
  <c r="AF443" i="1" s="1"/>
  <c r="AH443" i="1" s="1"/>
  <c r="AJ443" i="1" s="1"/>
  <c r="AL443" i="1" s="1"/>
  <c r="AN443" i="1" s="1"/>
  <c r="AP443" i="1" s="1"/>
  <c r="AR443" i="1" s="1"/>
  <c r="AT443" i="1" s="1"/>
  <c r="AV443" i="1" s="1"/>
  <c r="AX443" i="1" s="1"/>
  <c r="AZ443" i="1" s="1"/>
  <c r="BB443" i="1" s="1"/>
  <c r="BD443" i="1" s="1"/>
  <c r="BF443" i="1" s="1"/>
  <c r="BH443" i="1" s="1"/>
  <c r="BJ443" i="1" s="1"/>
  <c r="BL443" i="1" s="1"/>
  <c r="BN443" i="1" s="1"/>
  <c r="O322" i="1"/>
  <c r="Q322" i="1" s="1"/>
  <c r="S322" i="1" s="1"/>
  <c r="U322" i="1" s="1"/>
  <c r="W322" i="1" s="1"/>
  <c r="Z322" i="1"/>
  <c r="AB322" i="1" s="1"/>
  <c r="AD322" i="1" s="1"/>
  <c r="AF322" i="1" s="1"/>
  <c r="AH322" i="1" s="1"/>
  <c r="AJ322" i="1" s="1"/>
  <c r="AL322" i="1" s="1"/>
  <c r="AN322" i="1" s="1"/>
  <c r="AP322" i="1" s="1"/>
  <c r="AR322" i="1" s="1"/>
  <c r="AT322" i="1" s="1"/>
  <c r="AV322" i="1" s="1"/>
  <c r="AX322" i="1" s="1"/>
  <c r="AZ322" i="1" s="1"/>
  <c r="BB322" i="1" s="1"/>
  <c r="BD322" i="1" s="1"/>
  <c r="BF322" i="1" s="1"/>
  <c r="BH322" i="1" s="1"/>
  <c r="BJ322" i="1" s="1"/>
  <c r="BL322" i="1" s="1"/>
  <c r="BN322" i="1" s="1"/>
  <c r="O468" i="1"/>
  <c r="Q468" i="1" s="1"/>
  <c r="S468" i="1" s="1"/>
  <c r="U468" i="1" s="1"/>
  <c r="W468" i="1" s="1"/>
  <c r="Z468" i="1"/>
  <c r="AB468" i="1" s="1"/>
  <c r="AD468" i="1" s="1"/>
  <c r="AF468" i="1" s="1"/>
  <c r="AH468" i="1" s="1"/>
  <c r="AJ468" i="1" s="1"/>
  <c r="AL468" i="1" s="1"/>
  <c r="O343" i="1"/>
  <c r="Q343" i="1" s="1"/>
  <c r="S343" i="1" s="1"/>
  <c r="U343" i="1" s="1"/>
  <c r="W343" i="1" s="1"/>
  <c r="Z343" i="1"/>
  <c r="AB343" i="1" s="1"/>
  <c r="AD343" i="1" s="1"/>
  <c r="AF343" i="1" s="1"/>
  <c r="AH343" i="1" s="1"/>
  <c r="AJ343" i="1" s="1"/>
  <c r="AL343" i="1" s="1"/>
  <c r="AN343" i="1" s="1"/>
  <c r="AP343" i="1" s="1"/>
  <c r="AR343" i="1" s="1"/>
  <c r="AT343" i="1" s="1"/>
  <c r="AV343" i="1" s="1"/>
  <c r="AX343" i="1" s="1"/>
  <c r="AZ343" i="1" s="1"/>
  <c r="BB343" i="1" s="1"/>
  <c r="BD343" i="1" s="1"/>
  <c r="BF343" i="1" s="1"/>
  <c r="BH343" i="1" s="1"/>
  <c r="BJ343" i="1" s="1"/>
  <c r="BL343" i="1" s="1"/>
  <c r="BN343" i="1" s="1"/>
  <c r="G771" i="1"/>
  <c r="G660" i="1"/>
  <c r="G663" i="1"/>
  <c r="I663" i="1" s="1"/>
  <c r="K663" i="1" s="1"/>
  <c r="M663" i="1" s="1"/>
  <c r="G670" i="1"/>
  <c r="Z658" i="1"/>
  <c r="AB658" i="1" s="1"/>
  <c r="AD658" i="1" s="1"/>
  <c r="AF658" i="1" s="1"/>
  <c r="AH658" i="1" s="1"/>
  <c r="AJ658" i="1" s="1"/>
  <c r="AL658" i="1" s="1"/>
  <c r="AN658" i="1" s="1"/>
  <c r="AP658" i="1" s="1"/>
  <c r="AR658" i="1" s="1"/>
  <c r="AT658" i="1" s="1"/>
  <c r="AV658" i="1" s="1"/>
  <c r="AX658" i="1" s="1"/>
  <c r="AZ658" i="1" s="1"/>
  <c r="BB658" i="1" s="1"/>
  <c r="BD658" i="1" s="1"/>
  <c r="BF658" i="1" s="1"/>
  <c r="BH658" i="1" s="1"/>
  <c r="BJ658" i="1" s="1"/>
  <c r="BL658" i="1" s="1"/>
  <c r="BN658" i="1" s="1"/>
  <c r="O761" i="1"/>
  <c r="Q761" i="1" s="1"/>
  <c r="S761" i="1" s="1"/>
  <c r="U761" i="1" s="1"/>
  <c r="W761" i="1" s="1"/>
  <c r="O662" i="1"/>
  <c r="Q662" i="1" s="1"/>
  <c r="S662" i="1" s="1"/>
  <c r="U662" i="1" s="1"/>
  <c r="W662" i="1" s="1"/>
  <c r="Z766" i="1"/>
  <c r="AB766" i="1" s="1"/>
  <c r="AD766" i="1" s="1"/>
  <c r="AF766" i="1" s="1"/>
  <c r="AH766" i="1" s="1"/>
  <c r="AJ766" i="1" s="1"/>
  <c r="AL766" i="1" s="1"/>
  <c r="AN766" i="1" s="1"/>
  <c r="AP766" i="1" s="1"/>
  <c r="AR766" i="1" s="1"/>
  <c r="AT766" i="1" s="1"/>
  <c r="AV766" i="1" s="1"/>
  <c r="AX766" i="1" s="1"/>
  <c r="AZ766" i="1" s="1"/>
  <c r="BB766" i="1" s="1"/>
  <c r="BD766" i="1" s="1"/>
  <c r="BF766" i="1" s="1"/>
  <c r="BH766" i="1" s="1"/>
  <c r="BJ766" i="1" s="1"/>
  <c r="BL766" i="1" s="1"/>
  <c r="BN766" i="1" s="1"/>
  <c r="O770" i="1"/>
  <c r="Q770" i="1" s="1"/>
  <c r="S770" i="1" s="1"/>
  <c r="U770" i="1" s="1"/>
  <c r="W770" i="1" s="1"/>
  <c r="O669" i="1"/>
  <c r="Q669" i="1" s="1"/>
  <c r="S669" i="1" s="1"/>
  <c r="U669" i="1" s="1"/>
  <c r="W669" i="1" s="1"/>
  <c r="G759" i="1"/>
  <c r="I759" i="1" s="1"/>
  <c r="K759" i="1" s="1"/>
  <c r="M759" i="1" s="1"/>
  <c r="G751" i="1"/>
  <c r="I751" i="1" s="1"/>
  <c r="K751" i="1" s="1"/>
  <c r="M751" i="1" s="1"/>
  <c r="G768" i="1"/>
  <c r="I768" i="1" s="1"/>
  <c r="K768" i="1" s="1"/>
  <c r="M768" i="1" s="1"/>
  <c r="G776" i="1"/>
  <c r="I776" i="1" s="1"/>
  <c r="K776" i="1" s="1"/>
  <c r="M776" i="1" s="1"/>
  <c r="G667" i="1"/>
  <c r="I667" i="1" s="1"/>
  <c r="K667" i="1" s="1"/>
  <c r="M667" i="1" s="1"/>
  <c r="Z634" i="1"/>
  <c r="AB634" i="1" s="1"/>
  <c r="AD634" i="1" s="1"/>
  <c r="AF634" i="1" s="1"/>
  <c r="AH634" i="1" s="1"/>
  <c r="AJ634" i="1" s="1"/>
  <c r="AL634" i="1" s="1"/>
  <c r="AN634" i="1" s="1"/>
  <c r="AP634" i="1" s="1"/>
  <c r="AR634" i="1" s="1"/>
  <c r="AT634" i="1" s="1"/>
  <c r="AV634" i="1" s="1"/>
  <c r="AX634" i="1" s="1"/>
  <c r="AZ634" i="1" s="1"/>
  <c r="BB634" i="1" s="1"/>
  <c r="BD634" i="1" s="1"/>
  <c r="BF634" i="1" s="1"/>
  <c r="BH634" i="1" s="1"/>
  <c r="BJ634" i="1" s="1"/>
  <c r="BL634" i="1" s="1"/>
  <c r="BN634" i="1" s="1"/>
  <c r="G636" i="1"/>
  <c r="I636" i="1" s="1"/>
  <c r="K636" i="1" s="1"/>
  <c r="M636" i="1" s="1"/>
  <c r="Z631" i="1"/>
  <c r="AB631" i="1" s="1"/>
  <c r="AD631" i="1" s="1"/>
  <c r="AF631" i="1" s="1"/>
  <c r="AH631" i="1" s="1"/>
  <c r="AJ631" i="1" s="1"/>
  <c r="AL631" i="1" s="1"/>
  <c r="AN631" i="1" s="1"/>
  <c r="AP631" i="1" s="1"/>
  <c r="AR631" i="1" s="1"/>
  <c r="AT631" i="1" s="1"/>
  <c r="AV631" i="1" s="1"/>
  <c r="AX631" i="1" s="1"/>
  <c r="AZ631" i="1" s="1"/>
  <c r="BB631" i="1" s="1"/>
  <c r="BD631" i="1" s="1"/>
  <c r="BF631" i="1" s="1"/>
  <c r="BH631" i="1" s="1"/>
  <c r="BJ631" i="1" s="1"/>
  <c r="BL631" i="1" s="1"/>
  <c r="BN631" i="1" s="1"/>
  <c r="Z628" i="1"/>
  <c r="AB628" i="1" s="1"/>
  <c r="AD628" i="1" s="1"/>
  <c r="AF628" i="1" s="1"/>
  <c r="AH628" i="1" s="1"/>
  <c r="AJ628" i="1" s="1"/>
  <c r="AL628" i="1" s="1"/>
  <c r="AN628" i="1" s="1"/>
  <c r="AP628" i="1" s="1"/>
  <c r="AR628" i="1" s="1"/>
  <c r="AT628" i="1" s="1"/>
  <c r="AV628" i="1" s="1"/>
  <c r="AX628" i="1" s="1"/>
  <c r="AZ628" i="1" s="1"/>
  <c r="BB628" i="1" s="1"/>
  <c r="BD628" i="1" s="1"/>
  <c r="BF628" i="1" s="1"/>
  <c r="BH628" i="1" s="1"/>
  <c r="BJ628" i="1" s="1"/>
  <c r="BL628" i="1" s="1"/>
  <c r="BN628" i="1" s="1"/>
  <c r="G630" i="1"/>
  <c r="I630" i="1" s="1"/>
  <c r="K630" i="1" s="1"/>
  <c r="M630" i="1" s="1"/>
  <c r="G627" i="1"/>
  <c r="I627" i="1" s="1"/>
  <c r="K627" i="1" s="1"/>
  <c r="M627" i="1" s="1"/>
  <c r="O224" i="1"/>
  <c r="Q224" i="1" s="1"/>
  <c r="S224" i="1" s="1"/>
  <c r="U224" i="1" s="1"/>
  <c r="W224" i="1" s="1"/>
  <c r="G223" i="1"/>
  <c r="I223" i="1" s="1"/>
  <c r="K223" i="1" s="1"/>
  <c r="M223" i="1" s="1"/>
  <c r="G221" i="1"/>
  <c r="I221" i="1" s="1"/>
  <c r="K221" i="1" s="1"/>
  <c r="M221" i="1" s="1"/>
  <c r="O222" i="1"/>
  <c r="Q222" i="1" s="1"/>
  <c r="S222" i="1" s="1"/>
  <c r="U222" i="1" s="1"/>
  <c r="W222" i="1" s="1"/>
  <c r="O213" i="1"/>
  <c r="Q213" i="1" s="1"/>
  <c r="S213" i="1" s="1"/>
  <c r="U213" i="1" s="1"/>
  <c r="W213" i="1" s="1"/>
  <c r="G212" i="1"/>
  <c r="I212" i="1" s="1"/>
  <c r="K212" i="1" s="1"/>
  <c r="M212" i="1" s="1"/>
  <c r="G210" i="1"/>
  <c r="I210" i="1" s="1"/>
  <c r="K210" i="1" s="1"/>
  <c r="M210" i="1" s="1"/>
  <c r="O211" i="1"/>
  <c r="Q211" i="1" s="1"/>
  <c r="S211" i="1" s="1"/>
  <c r="U211" i="1" s="1"/>
  <c r="W211" i="1" s="1"/>
  <c r="O623" i="1"/>
  <c r="Q623" i="1" s="1"/>
  <c r="S623" i="1" s="1"/>
  <c r="U623" i="1" s="1"/>
  <c r="W623" i="1" s="1"/>
  <c r="G622" i="1"/>
  <c r="I622" i="1" s="1"/>
  <c r="K622" i="1" s="1"/>
  <c r="M622" i="1" s="1"/>
  <c r="O620" i="1"/>
  <c r="Q620" i="1" s="1"/>
  <c r="S620" i="1" s="1"/>
  <c r="U620" i="1" s="1"/>
  <c r="W620" i="1" s="1"/>
  <c r="G619" i="1"/>
  <c r="I619" i="1" s="1"/>
  <c r="K619" i="1" s="1"/>
  <c r="M619" i="1" s="1"/>
  <c r="G616" i="1"/>
  <c r="I616" i="1" s="1"/>
  <c r="K616" i="1" s="1"/>
  <c r="M616" i="1" s="1"/>
  <c r="O617" i="1"/>
  <c r="Q617" i="1" s="1"/>
  <c r="S617" i="1" s="1"/>
  <c r="U617" i="1" s="1"/>
  <c r="W617" i="1" s="1"/>
  <c r="Z612" i="1"/>
  <c r="AB612" i="1" s="1"/>
  <c r="AD612" i="1" s="1"/>
  <c r="AF612" i="1" s="1"/>
  <c r="AH612" i="1" s="1"/>
  <c r="AJ612" i="1" s="1"/>
  <c r="AL612" i="1" s="1"/>
  <c r="AN612" i="1" s="1"/>
  <c r="AP612" i="1" s="1"/>
  <c r="AR612" i="1" s="1"/>
  <c r="AT612" i="1" s="1"/>
  <c r="AV612" i="1" s="1"/>
  <c r="AX612" i="1" s="1"/>
  <c r="AZ612" i="1" s="1"/>
  <c r="BB612" i="1" s="1"/>
  <c r="BD612" i="1" s="1"/>
  <c r="BF612" i="1" s="1"/>
  <c r="BH612" i="1" s="1"/>
  <c r="BJ612" i="1" s="1"/>
  <c r="BL612" i="1" s="1"/>
  <c r="BN612" i="1" s="1"/>
  <c r="G613" i="1"/>
  <c r="I613" i="1" s="1"/>
  <c r="K613" i="1" s="1"/>
  <c r="M613" i="1" s="1"/>
  <c r="O614" i="1"/>
  <c r="Q614" i="1" s="1"/>
  <c r="S614" i="1" s="1"/>
  <c r="U614" i="1" s="1"/>
  <c r="W614" i="1" s="1"/>
  <c r="G291" i="1"/>
  <c r="I291" i="1" s="1"/>
  <c r="K291" i="1" s="1"/>
  <c r="M291" i="1" s="1"/>
  <c r="Z730" i="1"/>
  <c r="AB730" i="1" s="1"/>
  <c r="AD730" i="1" s="1"/>
  <c r="AF730" i="1" s="1"/>
  <c r="AH730" i="1" s="1"/>
  <c r="AJ730" i="1" s="1"/>
  <c r="AL730" i="1" s="1"/>
  <c r="AN730" i="1" s="1"/>
  <c r="AP730" i="1" s="1"/>
  <c r="AR730" i="1" s="1"/>
  <c r="AT730" i="1" s="1"/>
  <c r="AV730" i="1" s="1"/>
  <c r="AX730" i="1" s="1"/>
  <c r="AZ730" i="1" s="1"/>
  <c r="BB730" i="1" s="1"/>
  <c r="BD730" i="1" s="1"/>
  <c r="BF730" i="1" s="1"/>
  <c r="BH730" i="1" s="1"/>
  <c r="BJ730" i="1" s="1"/>
  <c r="BL730" i="1" s="1"/>
  <c r="BN730" i="1" s="1"/>
  <c r="G731" i="1"/>
  <c r="Z599" i="1"/>
  <c r="AB599" i="1" s="1"/>
  <c r="AD599" i="1" s="1"/>
  <c r="AF599" i="1" s="1"/>
  <c r="AH599" i="1" s="1"/>
  <c r="AJ599" i="1" s="1"/>
  <c r="AL599" i="1" s="1"/>
  <c r="AN599" i="1" s="1"/>
  <c r="AP599" i="1" s="1"/>
  <c r="AR599" i="1" s="1"/>
  <c r="AT599" i="1" s="1"/>
  <c r="AV599" i="1" s="1"/>
  <c r="AX599" i="1" s="1"/>
  <c r="AZ599" i="1" s="1"/>
  <c r="BB599" i="1" s="1"/>
  <c r="BD599" i="1" s="1"/>
  <c r="BF599" i="1" s="1"/>
  <c r="BH599" i="1" s="1"/>
  <c r="BJ599" i="1" s="1"/>
  <c r="BL599" i="1" s="1"/>
  <c r="BN599" i="1" s="1"/>
  <c r="G600" i="1"/>
  <c r="I600" i="1" s="1"/>
  <c r="K600" i="1" s="1"/>
  <c r="M600" i="1" s="1"/>
  <c r="Z592" i="1"/>
  <c r="AB592" i="1" s="1"/>
  <c r="AD592" i="1" s="1"/>
  <c r="AF592" i="1" s="1"/>
  <c r="AH592" i="1" s="1"/>
  <c r="AJ592" i="1" s="1"/>
  <c r="AL592" i="1" s="1"/>
  <c r="AN592" i="1" s="1"/>
  <c r="AP592" i="1" s="1"/>
  <c r="AR592" i="1" s="1"/>
  <c r="AT592" i="1" s="1"/>
  <c r="AV592" i="1" s="1"/>
  <c r="AX592" i="1" s="1"/>
  <c r="AZ592" i="1" s="1"/>
  <c r="BB592" i="1" s="1"/>
  <c r="BD592" i="1" s="1"/>
  <c r="BF592" i="1" s="1"/>
  <c r="BH592" i="1" s="1"/>
  <c r="BJ592" i="1" s="1"/>
  <c r="BL592" i="1" s="1"/>
  <c r="BN592" i="1" s="1"/>
  <c r="G598" i="1"/>
  <c r="Z408" i="1"/>
  <c r="AB408" i="1" s="1"/>
  <c r="AD408" i="1" s="1"/>
  <c r="AF408" i="1" s="1"/>
  <c r="AH408" i="1" s="1"/>
  <c r="AJ408" i="1" s="1"/>
  <c r="AL408" i="1" s="1"/>
  <c r="AN408" i="1" s="1"/>
  <c r="AP408" i="1" s="1"/>
  <c r="AR408" i="1" s="1"/>
  <c r="AT408" i="1" s="1"/>
  <c r="AV408" i="1" s="1"/>
  <c r="AX408" i="1" s="1"/>
  <c r="AZ408" i="1" s="1"/>
  <c r="BB408" i="1" s="1"/>
  <c r="BD408" i="1" s="1"/>
  <c r="BF408" i="1" s="1"/>
  <c r="BH408" i="1" s="1"/>
  <c r="BJ408" i="1" s="1"/>
  <c r="BL408" i="1" s="1"/>
  <c r="BN408" i="1" s="1"/>
  <c r="G409" i="1"/>
  <c r="I409" i="1" s="1"/>
  <c r="K409" i="1" s="1"/>
  <c r="M409" i="1" s="1"/>
  <c r="Z757" i="1" l="1"/>
  <c r="AB757" i="1" s="1"/>
  <c r="AD757" i="1" s="1"/>
  <c r="AF757" i="1" s="1"/>
  <c r="AH757" i="1" s="1"/>
  <c r="AJ757" i="1" s="1"/>
  <c r="AL757" i="1" s="1"/>
  <c r="AN757" i="1" s="1"/>
  <c r="AP757" i="1" s="1"/>
  <c r="AR757" i="1" s="1"/>
  <c r="AT757" i="1" s="1"/>
  <c r="AV757" i="1" s="1"/>
  <c r="AX757" i="1" s="1"/>
  <c r="AZ757" i="1" s="1"/>
  <c r="BB757" i="1" s="1"/>
  <c r="BD757" i="1" s="1"/>
  <c r="BF757" i="1" s="1"/>
  <c r="BH757" i="1" s="1"/>
  <c r="BJ757" i="1" s="1"/>
  <c r="BL757" i="1" s="1"/>
  <c r="BN757" i="1" s="1"/>
  <c r="I670" i="1"/>
  <c r="K670" i="1" s="1"/>
  <c r="M670" i="1" s="1"/>
  <c r="O670" i="1" s="1"/>
  <c r="Q670" i="1" s="1"/>
  <c r="S670" i="1" s="1"/>
  <c r="U670" i="1" s="1"/>
  <c r="W670" i="1" s="1"/>
  <c r="I660" i="1"/>
  <c r="K660" i="1" s="1"/>
  <c r="M660" i="1" s="1"/>
  <c r="I598" i="1"/>
  <c r="K598" i="1" s="1"/>
  <c r="M598" i="1" s="1"/>
  <c r="O598" i="1" s="1"/>
  <c r="Q598" i="1" s="1"/>
  <c r="S598" i="1" s="1"/>
  <c r="U598" i="1" s="1"/>
  <c r="W598" i="1" s="1"/>
  <c r="I731" i="1"/>
  <c r="K731" i="1" s="1"/>
  <c r="M731" i="1" s="1"/>
  <c r="O731" i="1" s="1"/>
  <c r="Q731" i="1" s="1"/>
  <c r="S731" i="1" s="1"/>
  <c r="U731" i="1" s="1"/>
  <c r="W731" i="1" s="1"/>
  <c r="I771" i="1"/>
  <c r="K771" i="1" s="1"/>
  <c r="M771" i="1" s="1"/>
  <c r="O771" i="1" s="1"/>
  <c r="Q771" i="1" s="1"/>
  <c r="S771" i="1" s="1"/>
  <c r="U771" i="1" s="1"/>
  <c r="W771" i="1" s="1"/>
  <c r="O627" i="1"/>
  <c r="Q627" i="1" s="1"/>
  <c r="S627" i="1" s="1"/>
  <c r="U627" i="1" s="1"/>
  <c r="W627" i="1" s="1"/>
  <c r="Z627" i="1"/>
  <c r="AB627" i="1" s="1"/>
  <c r="AD627" i="1" s="1"/>
  <c r="AF627" i="1" s="1"/>
  <c r="AH627" i="1" s="1"/>
  <c r="AJ627" i="1" s="1"/>
  <c r="AL627" i="1" s="1"/>
  <c r="AN627" i="1" s="1"/>
  <c r="AP627" i="1" s="1"/>
  <c r="AR627" i="1" s="1"/>
  <c r="AT627" i="1" s="1"/>
  <c r="AV627" i="1" s="1"/>
  <c r="AX627" i="1" s="1"/>
  <c r="AZ627" i="1" s="1"/>
  <c r="BB627" i="1" s="1"/>
  <c r="BD627" i="1" s="1"/>
  <c r="BF627" i="1" s="1"/>
  <c r="BH627" i="1" s="1"/>
  <c r="BJ627" i="1" s="1"/>
  <c r="BL627" i="1" s="1"/>
  <c r="BN627" i="1" s="1"/>
  <c r="O751" i="1"/>
  <c r="O750" i="1" s="1"/>
  <c r="Q750" i="1" s="1"/>
  <c r="S750" i="1" s="1"/>
  <c r="Z751" i="1"/>
  <c r="AB751" i="1" s="1"/>
  <c r="AD751" i="1" s="1"/>
  <c r="AF751" i="1" s="1"/>
  <c r="AH751" i="1" s="1"/>
  <c r="AJ751" i="1" s="1"/>
  <c r="AL751" i="1" s="1"/>
  <c r="AN751" i="1" s="1"/>
  <c r="AP751" i="1" s="1"/>
  <c r="AR751" i="1" s="1"/>
  <c r="AT751" i="1" s="1"/>
  <c r="AV751" i="1" s="1"/>
  <c r="AX751" i="1" s="1"/>
  <c r="AZ751" i="1" s="1"/>
  <c r="BB751" i="1" s="1"/>
  <c r="BD751" i="1" s="1"/>
  <c r="BF751" i="1" s="1"/>
  <c r="BH751" i="1" s="1"/>
  <c r="BJ751" i="1" s="1"/>
  <c r="BL751" i="1" s="1"/>
  <c r="BN751" i="1" s="1"/>
  <c r="O663" i="1"/>
  <c r="Q663" i="1" s="1"/>
  <c r="S663" i="1" s="1"/>
  <c r="U663" i="1" s="1"/>
  <c r="W663" i="1" s="1"/>
  <c r="Z663" i="1"/>
  <c r="AB663" i="1" s="1"/>
  <c r="AD663" i="1" s="1"/>
  <c r="AF663" i="1" s="1"/>
  <c r="AH663" i="1" s="1"/>
  <c r="AJ663" i="1" s="1"/>
  <c r="AL663" i="1" s="1"/>
  <c r="AN663" i="1" s="1"/>
  <c r="AP663" i="1" s="1"/>
  <c r="AR663" i="1" s="1"/>
  <c r="AT663" i="1" s="1"/>
  <c r="AV663" i="1" s="1"/>
  <c r="AX663" i="1" s="1"/>
  <c r="AZ663" i="1" s="1"/>
  <c r="BB663" i="1" s="1"/>
  <c r="BD663" i="1" s="1"/>
  <c r="BF663" i="1" s="1"/>
  <c r="BH663" i="1" s="1"/>
  <c r="BJ663" i="1" s="1"/>
  <c r="BL663" i="1" s="1"/>
  <c r="BN663" i="1" s="1"/>
  <c r="O772" i="1"/>
  <c r="Q772" i="1" s="1"/>
  <c r="S772" i="1" s="1"/>
  <c r="U772" i="1" s="1"/>
  <c r="W772" i="1" s="1"/>
  <c r="Z772" i="1"/>
  <c r="AB772" i="1" s="1"/>
  <c r="AD772" i="1" s="1"/>
  <c r="AF772" i="1" s="1"/>
  <c r="AH772" i="1" s="1"/>
  <c r="AJ772" i="1" s="1"/>
  <c r="AL772" i="1" s="1"/>
  <c r="AN772" i="1" s="1"/>
  <c r="AP772" i="1" s="1"/>
  <c r="AR772" i="1" s="1"/>
  <c r="AT772" i="1" s="1"/>
  <c r="AV772" i="1" s="1"/>
  <c r="AX772" i="1" s="1"/>
  <c r="AZ772" i="1" s="1"/>
  <c r="BB772" i="1" s="1"/>
  <c r="BD772" i="1" s="1"/>
  <c r="BF772" i="1" s="1"/>
  <c r="BH772" i="1" s="1"/>
  <c r="BJ772" i="1" s="1"/>
  <c r="BL772" i="1" s="1"/>
  <c r="BN772" i="1" s="1"/>
  <c r="O600" i="1"/>
  <c r="Q600" i="1" s="1"/>
  <c r="S600" i="1" s="1"/>
  <c r="U600" i="1" s="1"/>
  <c r="W600" i="1" s="1"/>
  <c r="Z600" i="1"/>
  <c r="AB600" i="1" s="1"/>
  <c r="AD600" i="1" s="1"/>
  <c r="AF600" i="1" s="1"/>
  <c r="AH600" i="1" s="1"/>
  <c r="AJ600" i="1" s="1"/>
  <c r="AL600" i="1" s="1"/>
  <c r="AN600" i="1" s="1"/>
  <c r="AP600" i="1" s="1"/>
  <c r="AR600" i="1" s="1"/>
  <c r="AT600" i="1" s="1"/>
  <c r="AV600" i="1" s="1"/>
  <c r="AX600" i="1" s="1"/>
  <c r="AZ600" i="1" s="1"/>
  <c r="BB600" i="1" s="1"/>
  <c r="BD600" i="1" s="1"/>
  <c r="BF600" i="1" s="1"/>
  <c r="BH600" i="1" s="1"/>
  <c r="BJ600" i="1" s="1"/>
  <c r="BL600" i="1" s="1"/>
  <c r="BN600" i="1" s="1"/>
  <c r="O613" i="1"/>
  <c r="Q613" i="1" s="1"/>
  <c r="S613" i="1" s="1"/>
  <c r="U613" i="1" s="1"/>
  <c r="W613" i="1" s="1"/>
  <c r="Z613" i="1"/>
  <c r="AB613" i="1" s="1"/>
  <c r="AD613" i="1" s="1"/>
  <c r="AF613" i="1" s="1"/>
  <c r="AH613" i="1" s="1"/>
  <c r="AJ613" i="1" s="1"/>
  <c r="AL613" i="1" s="1"/>
  <c r="AN613" i="1" s="1"/>
  <c r="AP613" i="1" s="1"/>
  <c r="AR613" i="1" s="1"/>
  <c r="AT613" i="1" s="1"/>
  <c r="AV613" i="1" s="1"/>
  <c r="AX613" i="1" s="1"/>
  <c r="AZ613" i="1" s="1"/>
  <c r="BB613" i="1" s="1"/>
  <c r="BD613" i="1" s="1"/>
  <c r="BF613" i="1" s="1"/>
  <c r="BH613" i="1" s="1"/>
  <c r="BJ613" i="1" s="1"/>
  <c r="BL613" i="1" s="1"/>
  <c r="BN613" i="1" s="1"/>
  <c r="O660" i="1"/>
  <c r="Q660" i="1" s="1"/>
  <c r="S660" i="1" s="1"/>
  <c r="U660" i="1" s="1"/>
  <c r="W660" i="1" s="1"/>
  <c r="O768" i="1"/>
  <c r="Q768" i="1" s="1"/>
  <c r="S768" i="1" s="1"/>
  <c r="U768" i="1" s="1"/>
  <c r="W768" i="1" s="1"/>
  <c r="Z768" i="1"/>
  <c r="AB768" i="1" s="1"/>
  <c r="AD768" i="1" s="1"/>
  <c r="AF768" i="1" s="1"/>
  <c r="AH768" i="1" s="1"/>
  <c r="AJ768" i="1" s="1"/>
  <c r="AL768" i="1" s="1"/>
  <c r="AN768" i="1" s="1"/>
  <c r="AP768" i="1" s="1"/>
  <c r="AR768" i="1" s="1"/>
  <c r="AT768" i="1" s="1"/>
  <c r="AV768" i="1" s="1"/>
  <c r="AX768" i="1" s="1"/>
  <c r="AZ768" i="1" s="1"/>
  <c r="BB768" i="1" s="1"/>
  <c r="BD768" i="1" s="1"/>
  <c r="BF768" i="1" s="1"/>
  <c r="BH768" i="1" s="1"/>
  <c r="BJ768" i="1" s="1"/>
  <c r="BL768" i="1" s="1"/>
  <c r="BN768" i="1" s="1"/>
  <c r="O759" i="1"/>
  <c r="Q759" i="1" s="1"/>
  <c r="S759" i="1" s="1"/>
  <c r="U759" i="1" s="1"/>
  <c r="W759" i="1" s="1"/>
  <c r="Z759" i="1"/>
  <c r="AB759" i="1" s="1"/>
  <c r="AD759" i="1" s="1"/>
  <c r="AF759" i="1" s="1"/>
  <c r="AH759" i="1" s="1"/>
  <c r="AJ759" i="1" s="1"/>
  <c r="AL759" i="1" s="1"/>
  <c r="AN759" i="1" s="1"/>
  <c r="AP759" i="1" s="1"/>
  <c r="AR759" i="1" s="1"/>
  <c r="AT759" i="1" s="1"/>
  <c r="AV759" i="1" s="1"/>
  <c r="AX759" i="1" s="1"/>
  <c r="AZ759" i="1" s="1"/>
  <c r="BB759" i="1" s="1"/>
  <c r="BD759" i="1" s="1"/>
  <c r="BF759" i="1" s="1"/>
  <c r="BH759" i="1" s="1"/>
  <c r="BJ759" i="1" s="1"/>
  <c r="BL759" i="1" s="1"/>
  <c r="BN759" i="1" s="1"/>
  <c r="O671" i="1"/>
  <c r="Q671" i="1" s="1"/>
  <c r="S671" i="1" s="1"/>
  <c r="U671" i="1" s="1"/>
  <c r="W671" i="1" s="1"/>
  <c r="Z671" i="1"/>
  <c r="AB671" i="1" s="1"/>
  <c r="AD671" i="1" s="1"/>
  <c r="AF671" i="1" s="1"/>
  <c r="AH671" i="1" s="1"/>
  <c r="AJ671" i="1" s="1"/>
  <c r="AL671" i="1" s="1"/>
  <c r="AN671" i="1" s="1"/>
  <c r="AP671" i="1" s="1"/>
  <c r="AR671" i="1" s="1"/>
  <c r="AT671" i="1" s="1"/>
  <c r="AV671" i="1" s="1"/>
  <c r="AX671" i="1" s="1"/>
  <c r="AZ671" i="1" s="1"/>
  <c r="BB671" i="1" s="1"/>
  <c r="BD671" i="1" s="1"/>
  <c r="BF671" i="1" s="1"/>
  <c r="BH671" i="1" s="1"/>
  <c r="BJ671" i="1" s="1"/>
  <c r="BL671" i="1" s="1"/>
  <c r="BN671" i="1" s="1"/>
  <c r="O664" i="1"/>
  <c r="Q664" i="1" s="1"/>
  <c r="S664" i="1" s="1"/>
  <c r="U664" i="1" s="1"/>
  <c r="W664" i="1" s="1"/>
  <c r="Z664" i="1"/>
  <c r="AB664" i="1" s="1"/>
  <c r="AD664" i="1" s="1"/>
  <c r="AF664" i="1" s="1"/>
  <c r="AH664" i="1" s="1"/>
  <c r="AJ664" i="1" s="1"/>
  <c r="AL664" i="1" s="1"/>
  <c r="AN664" i="1" s="1"/>
  <c r="AP664" i="1" s="1"/>
  <c r="AR664" i="1" s="1"/>
  <c r="AT664" i="1" s="1"/>
  <c r="AV664" i="1" s="1"/>
  <c r="AX664" i="1" s="1"/>
  <c r="AZ664" i="1" s="1"/>
  <c r="BB664" i="1" s="1"/>
  <c r="BD664" i="1" s="1"/>
  <c r="BF664" i="1" s="1"/>
  <c r="BH664" i="1" s="1"/>
  <c r="BJ664" i="1" s="1"/>
  <c r="BL664" i="1" s="1"/>
  <c r="BN664" i="1" s="1"/>
  <c r="O661" i="1"/>
  <c r="Q661" i="1" s="1"/>
  <c r="S661" i="1" s="1"/>
  <c r="U661" i="1" s="1"/>
  <c r="W661" i="1" s="1"/>
  <c r="Z661" i="1"/>
  <c r="AB661" i="1" s="1"/>
  <c r="AD661" i="1" s="1"/>
  <c r="AF661" i="1" s="1"/>
  <c r="AH661" i="1" s="1"/>
  <c r="AJ661" i="1" s="1"/>
  <c r="AL661" i="1" s="1"/>
  <c r="AN661" i="1" s="1"/>
  <c r="AP661" i="1" s="1"/>
  <c r="AR661" i="1" s="1"/>
  <c r="AT661" i="1" s="1"/>
  <c r="AV661" i="1" s="1"/>
  <c r="AX661" i="1" s="1"/>
  <c r="AZ661" i="1" s="1"/>
  <c r="BB661" i="1" s="1"/>
  <c r="BD661" i="1" s="1"/>
  <c r="BF661" i="1" s="1"/>
  <c r="BH661" i="1" s="1"/>
  <c r="BJ661" i="1" s="1"/>
  <c r="BL661" i="1" s="1"/>
  <c r="BN661" i="1" s="1"/>
  <c r="Z210" i="1"/>
  <c r="AB210" i="1" s="1"/>
  <c r="AD210" i="1" s="1"/>
  <c r="AF210" i="1" s="1"/>
  <c r="AH210" i="1" s="1"/>
  <c r="AJ210" i="1" s="1"/>
  <c r="AL210" i="1" s="1"/>
  <c r="AN210" i="1" s="1"/>
  <c r="AP210" i="1" s="1"/>
  <c r="AR210" i="1" s="1"/>
  <c r="AT210" i="1" s="1"/>
  <c r="AV210" i="1" s="1"/>
  <c r="AX210" i="1" s="1"/>
  <c r="AZ210" i="1" s="1"/>
  <c r="BB210" i="1" s="1"/>
  <c r="BD210" i="1" s="1"/>
  <c r="BF210" i="1" s="1"/>
  <c r="BH210" i="1" s="1"/>
  <c r="BJ210" i="1" s="1"/>
  <c r="BL210" i="1" s="1"/>
  <c r="BN210" i="1" s="1"/>
  <c r="O455" i="1"/>
  <c r="Q455" i="1" s="1"/>
  <c r="S455" i="1" s="1"/>
  <c r="U455" i="1" s="1"/>
  <c r="W455" i="1" s="1"/>
  <c r="Z455" i="1"/>
  <c r="AB455" i="1" s="1"/>
  <c r="AD455" i="1" s="1"/>
  <c r="AF455" i="1" s="1"/>
  <c r="AH455" i="1" s="1"/>
  <c r="AJ455" i="1" s="1"/>
  <c r="AL455" i="1" s="1"/>
  <c r="AN455" i="1" s="1"/>
  <c r="AP455" i="1" s="1"/>
  <c r="AR455" i="1" s="1"/>
  <c r="AT455" i="1" s="1"/>
  <c r="AV455" i="1" s="1"/>
  <c r="AX455" i="1" s="1"/>
  <c r="AZ455" i="1" s="1"/>
  <c r="BB455" i="1" s="1"/>
  <c r="BD455" i="1" s="1"/>
  <c r="BF455" i="1" s="1"/>
  <c r="BH455" i="1" s="1"/>
  <c r="BJ455" i="1" s="1"/>
  <c r="BL455" i="1" s="1"/>
  <c r="BN455" i="1" s="1"/>
  <c r="O409" i="1"/>
  <c r="Q409" i="1" s="1"/>
  <c r="S409" i="1" s="1"/>
  <c r="U409" i="1" s="1"/>
  <c r="W409" i="1" s="1"/>
  <c r="Z409" i="1"/>
  <c r="AB409" i="1" s="1"/>
  <c r="AD409" i="1" s="1"/>
  <c r="AF409" i="1" s="1"/>
  <c r="AH409" i="1" s="1"/>
  <c r="AJ409" i="1" s="1"/>
  <c r="AL409" i="1" s="1"/>
  <c r="AN409" i="1" s="1"/>
  <c r="AP409" i="1" s="1"/>
  <c r="AR409" i="1" s="1"/>
  <c r="AT409" i="1" s="1"/>
  <c r="AV409" i="1" s="1"/>
  <c r="AX409" i="1" s="1"/>
  <c r="AZ409" i="1" s="1"/>
  <c r="BB409" i="1" s="1"/>
  <c r="BD409" i="1" s="1"/>
  <c r="BF409" i="1" s="1"/>
  <c r="BH409" i="1" s="1"/>
  <c r="BJ409" i="1" s="1"/>
  <c r="BL409" i="1" s="1"/>
  <c r="BN409" i="1" s="1"/>
  <c r="Z212" i="1"/>
  <c r="AB212" i="1" s="1"/>
  <c r="AD212" i="1" s="1"/>
  <c r="AF212" i="1" s="1"/>
  <c r="AH212" i="1" s="1"/>
  <c r="AJ212" i="1" s="1"/>
  <c r="AL212" i="1" s="1"/>
  <c r="AN212" i="1" s="1"/>
  <c r="AP212" i="1" s="1"/>
  <c r="AR212" i="1" s="1"/>
  <c r="AT212" i="1" s="1"/>
  <c r="AV212" i="1" s="1"/>
  <c r="AX212" i="1" s="1"/>
  <c r="AZ212" i="1" s="1"/>
  <c r="BB212" i="1" s="1"/>
  <c r="BD212" i="1" s="1"/>
  <c r="BF212" i="1" s="1"/>
  <c r="BH212" i="1" s="1"/>
  <c r="BJ212" i="1" s="1"/>
  <c r="BL212" i="1" s="1"/>
  <c r="BN212" i="1" s="1"/>
  <c r="G632" i="1"/>
  <c r="G629" i="1"/>
  <c r="O666" i="1"/>
  <c r="Q666" i="1" s="1"/>
  <c r="S666" i="1" s="1"/>
  <c r="U666" i="1" s="1"/>
  <c r="W666" i="1" s="1"/>
  <c r="O775" i="1"/>
  <c r="Q775" i="1" s="1"/>
  <c r="S775" i="1" s="1"/>
  <c r="U775" i="1" s="1"/>
  <c r="W775" i="1" s="1"/>
  <c r="Z291" i="1"/>
  <c r="AB291" i="1" s="1"/>
  <c r="AD291" i="1" s="1"/>
  <c r="AF291" i="1" s="1"/>
  <c r="AH291" i="1" s="1"/>
  <c r="AJ291" i="1" s="1"/>
  <c r="AL291" i="1" s="1"/>
  <c r="AN291" i="1" s="1"/>
  <c r="AP291" i="1" s="1"/>
  <c r="AR291" i="1" s="1"/>
  <c r="AT291" i="1" s="1"/>
  <c r="AV291" i="1" s="1"/>
  <c r="AX291" i="1" s="1"/>
  <c r="AZ291" i="1" s="1"/>
  <c r="BB291" i="1" s="1"/>
  <c r="BD291" i="1" s="1"/>
  <c r="BF291" i="1" s="1"/>
  <c r="BH291" i="1" s="1"/>
  <c r="BJ291" i="1" s="1"/>
  <c r="BL291" i="1" s="1"/>
  <c r="BN291" i="1" s="1"/>
  <c r="G635" i="1"/>
  <c r="O431" i="1"/>
  <c r="Q431" i="1" s="1"/>
  <c r="S431" i="1" s="1"/>
  <c r="U431" i="1" s="1"/>
  <c r="W431" i="1" s="1"/>
  <c r="G290" i="1"/>
  <c r="I290" i="1" s="1"/>
  <c r="K290" i="1" s="1"/>
  <c r="M290" i="1" s="1"/>
  <c r="O730" i="1"/>
  <c r="Q730" i="1" s="1"/>
  <c r="S730" i="1" s="1"/>
  <c r="U730" i="1" s="1"/>
  <c r="W730" i="1" s="1"/>
  <c r="G216" i="1"/>
  <c r="I216" i="1" s="1"/>
  <c r="K216" i="1" s="1"/>
  <c r="M216" i="1" s="1"/>
  <c r="O592" i="1"/>
  <c r="Q592" i="1" s="1"/>
  <c r="S592" i="1" s="1"/>
  <c r="U592" i="1" s="1"/>
  <c r="W592" i="1" s="1"/>
  <c r="G209" i="1"/>
  <c r="I209" i="1" s="1"/>
  <c r="K209" i="1" s="1"/>
  <c r="M209" i="1" s="1"/>
  <c r="O292" i="1"/>
  <c r="Q292" i="1" s="1"/>
  <c r="S292" i="1" s="1"/>
  <c r="U292" i="1" s="1"/>
  <c r="W292" i="1" s="1"/>
  <c r="O599" i="1"/>
  <c r="Q599" i="1" s="1"/>
  <c r="S599" i="1" s="1"/>
  <c r="U599" i="1" s="1"/>
  <c r="W599" i="1" s="1"/>
  <c r="O612" i="1"/>
  <c r="Q612" i="1" s="1"/>
  <c r="S612" i="1" s="1"/>
  <c r="U612" i="1" s="1"/>
  <c r="W612" i="1" s="1"/>
  <c r="G626" i="1"/>
  <c r="I626" i="1" s="1"/>
  <c r="K626" i="1" s="1"/>
  <c r="M626" i="1" s="1"/>
  <c r="O408" i="1"/>
  <c r="Q408" i="1" s="1"/>
  <c r="S408" i="1" s="1"/>
  <c r="U408" i="1" s="1"/>
  <c r="W408" i="1" s="1"/>
  <c r="O212" i="1"/>
  <c r="Q212" i="1" s="1"/>
  <c r="S212" i="1" s="1"/>
  <c r="U212" i="1" s="1"/>
  <c r="W212" i="1" s="1"/>
  <c r="G767" i="1"/>
  <c r="I767" i="1" s="1"/>
  <c r="K767" i="1" s="1"/>
  <c r="M767" i="1" s="1"/>
  <c r="G659" i="1"/>
  <c r="I659" i="1" s="1"/>
  <c r="K659" i="1" s="1"/>
  <c r="M659" i="1" s="1"/>
  <c r="G756" i="1"/>
  <c r="I756" i="1" s="1"/>
  <c r="K756" i="1" s="1"/>
  <c r="M756" i="1" s="1"/>
  <c r="Z528" i="1"/>
  <c r="AB528" i="1" s="1"/>
  <c r="AD528" i="1" s="1"/>
  <c r="AF528" i="1" s="1"/>
  <c r="AH528" i="1" s="1"/>
  <c r="AJ528" i="1" s="1"/>
  <c r="AL528" i="1" s="1"/>
  <c r="AN528" i="1" s="1"/>
  <c r="AP528" i="1" s="1"/>
  <c r="AR528" i="1" s="1"/>
  <c r="AT528" i="1" s="1"/>
  <c r="AV528" i="1" s="1"/>
  <c r="AX528" i="1" s="1"/>
  <c r="AZ528" i="1" s="1"/>
  <c r="BB528" i="1" s="1"/>
  <c r="BD528" i="1" s="1"/>
  <c r="BF528" i="1" s="1"/>
  <c r="BH528" i="1" s="1"/>
  <c r="BJ528" i="1" s="1"/>
  <c r="BL528" i="1" s="1"/>
  <c r="BN528" i="1" s="1"/>
  <c r="G530" i="1"/>
  <c r="I530" i="1" s="1"/>
  <c r="K530" i="1" s="1"/>
  <c r="M530" i="1" s="1"/>
  <c r="Z525" i="1"/>
  <c r="AB525" i="1" s="1"/>
  <c r="AD525" i="1" s="1"/>
  <c r="AF525" i="1" s="1"/>
  <c r="AH525" i="1" s="1"/>
  <c r="AJ525" i="1" s="1"/>
  <c r="AL525" i="1" s="1"/>
  <c r="AN525" i="1" s="1"/>
  <c r="AP525" i="1" s="1"/>
  <c r="AR525" i="1" s="1"/>
  <c r="AT525" i="1" s="1"/>
  <c r="AV525" i="1" s="1"/>
  <c r="AX525" i="1" s="1"/>
  <c r="AZ525" i="1" s="1"/>
  <c r="BB525" i="1" s="1"/>
  <c r="BD525" i="1" s="1"/>
  <c r="BF525" i="1" s="1"/>
  <c r="BH525" i="1" s="1"/>
  <c r="BJ525" i="1" s="1"/>
  <c r="BL525" i="1" s="1"/>
  <c r="BN525" i="1" s="1"/>
  <c r="G527" i="1"/>
  <c r="I527" i="1" s="1"/>
  <c r="K527" i="1" s="1"/>
  <c r="M527" i="1" s="1"/>
  <c r="O236" i="1"/>
  <c r="G234" i="1"/>
  <c r="I234" i="1" s="1"/>
  <c r="K234" i="1" s="1"/>
  <c r="M234" i="1" s="1"/>
  <c r="G232" i="1"/>
  <c r="I232" i="1" s="1"/>
  <c r="K232" i="1" s="1"/>
  <c r="M232" i="1" s="1"/>
  <c r="O233" i="1"/>
  <c r="Q233" i="1" s="1"/>
  <c r="S233" i="1" s="1"/>
  <c r="U233" i="1" s="1"/>
  <c r="W233" i="1" s="1"/>
  <c r="Z536" i="1"/>
  <c r="AB536" i="1" s="1"/>
  <c r="AD536" i="1" s="1"/>
  <c r="AF536" i="1" s="1"/>
  <c r="AH536" i="1" s="1"/>
  <c r="AJ536" i="1" s="1"/>
  <c r="AL536" i="1" s="1"/>
  <c r="AN536" i="1" s="1"/>
  <c r="AP536" i="1" s="1"/>
  <c r="AR536" i="1" s="1"/>
  <c r="AT536" i="1" s="1"/>
  <c r="AV536" i="1" s="1"/>
  <c r="AX536" i="1" s="1"/>
  <c r="AZ536" i="1" s="1"/>
  <c r="BB536" i="1" s="1"/>
  <c r="BD536" i="1" s="1"/>
  <c r="BF536" i="1" s="1"/>
  <c r="BH536" i="1" s="1"/>
  <c r="BJ536" i="1" s="1"/>
  <c r="BL536" i="1" s="1"/>
  <c r="BN536" i="1" s="1"/>
  <c r="G537" i="1"/>
  <c r="G533" i="1"/>
  <c r="I533" i="1" s="1"/>
  <c r="K533" i="1" s="1"/>
  <c r="M533" i="1" s="1"/>
  <c r="O535" i="1"/>
  <c r="Q535" i="1" s="1"/>
  <c r="S535" i="1" s="1"/>
  <c r="U535" i="1" s="1"/>
  <c r="W535" i="1" s="1"/>
  <c r="O534" i="1"/>
  <c r="Q534" i="1" s="1"/>
  <c r="S534" i="1" s="1"/>
  <c r="U534" i="1" s="1"/>
  <c r="W534" i="1" s="1"/>
  <c r="G524" i="1"/>
  <c r="I524" i="1" s="1"/>
  <c r="K524" i="1" s="1"/>
  <c r="M524" i="1" s="1"/>
  <c r="G181" i="1"/>
  <c r="I181" i="1" s="1"/>
  <c r="K181" i="1" s="1"/>
  <c r="M181" i="1" s="1"/>
  <c r="O182" i="1"/>
  <c r="Q182" i="1" s="1"/>
  <c r="S182" i="1" s="1"/>
  <c r="U182" i="1" s="1"/>
  <c r="W182" i="1" s="1"/>
  <c r="G179" i="1"/>
  <c r="I179" i="1" s="1"/>
  <c r="K179" i="1" s="1"/>
  <c r="M179" i="1" s="1"/>
  <c r="O180" i="1"/>
  <c r="Q180" i="1" s="1"/>
  <c r="S180" i="1" s="1"/>
  <c r="U180" i="1" s="1"/>
  <c r="W180" i="1" s="1"/>
  <c r="Z609" i="1"/>
  <c r="AB609" i="1" s="1"/>
  <c r="AD609" i="1" s="1"/>
  <c r="AF609" i="1" s="1"/>
  <c r="AH609" i="1" s="1"/>
  <c r="AJ609" i="1" s="1"/>
  <c r="AL609" i="1" s="1"/>
  <c r="AN609" i="1" s="1"/>
  <c r="AP609" i="1" s="1"/>
  <c r="AR609" i="1" s="1"/>
  <c r="AT609" i="1" s="1"/>
  <c r="AV609" i="1" s="1"/>
  <c r="AX609" i="1" s="1"/>
  <c r="AZ609" i="1" s="1"/>
  <c r="BB609" i="1" s="1"/>
  <c r="BD609" i="1" s="1"/>
  <c r="BF609" i="1" s="1"/>
  <c r="BH609" i="1" s="1"/>
  <c r="BJ609" i="1" s="1"/>
  <c r="BL609" i="1" s="1"/>
  <c r="BN609" i="1" s="1"/>
  <c r="G611" i="1"/>
  <c r="I611" i="1" s="1"/>
  <c r="K611" i="1" s="1"/>
  <c r="M611" i="1" s="1"/>
  <c r="G605" i="1"/>
  <c r="I605" i="1" s="1"/>
  <c r="K605" i="1" s="1"/>
  <c r="M605" i="1" s="1"/>
  <c r="O540" i="1"/>
  <c r="Q540" i="1" s="1"/>
  <c r="S540" i="1" s="1"/>
  <c r="U540" i="1" s="1"/>
  <c r="G187" i="1"/>
  <c r="I187" i="1" s="1"/>
  <c r="K187" i="1" s="1"/>
  <c r="M187" i="1" s="1"/>
  <c r="O189" i="1"/>
  <c r="Q189" i="1" s="1"/>
  <c r="S189" i="1" s="1"/>
  <c r="U189" i="1" s="1"/>
  <c r="W189" i="1" s="1"/>
  <c r="Z787" i="1"/>
  <c r="AB787" i="1" s="1"/>
  <c r="AD787" i="1" s="1"/>
  <c r="AF787" i="1" s="1"/>
  <c r="AH787" i="1" s="1"/>
  <c r="AJ787" i="1" s="1"/>
  <c r="AL787" i="1" s="1"/>
  <c r="AN787" i="1" s="1"/>
  <c r="AP787" i="1" s="1"/>
  <c r="AR787" i="1" s="1"/>
  <c r="AT787" i="1" s="1"/>
  <c r="AV787" i="1" s="1"/>
  <c r="AX787" i="1" s="1"/>
  <c r="AZ787" i="1" s="1"/>
  <c r="BB787" i="1" s="1"/>
  <c r="BD787" i="1" s="1"/>
  <c r="BF787" i="1" s="1"/>
  <c r="BH787" i="1" s="1"/>
  <c r="BJ787" i="1" s="1"/>
  <c r="BL787" i="1" s="1"/>
  <c r="BN787" i="1" s="1"/>
  <c r="G788" i="1"/>
  <c r="I788" i="1" s="1"/>
  <c r="K788" i="1" s="1"/>
  <c r="M788" i="1" s="1"/>
  <c r="Z785" i="1"/>
  <c r="AB785" i="1" s="1"/>
  <c r="AD785" i="1" s="1"/>
  <c r="AF785" i="1" s="1"/>
  <c r="AH785" i="1" s="1"/>
  <c r="AJ785" i="1" s="1"/>
  <c r="AL785" i="1" s="1"/>
  <c r="AN785" i="1" s="1"/>
  <c r="AP785" i="1" s="1"/>
  <c r="AR785" i="1" s="1"/>
  <c r="AT785" i="1" s="1"/>
  <c r="AV785" i="1" s="1"/>
  <c r="AX785" i="1" s="1"/>
  <c r="AZ785" i="1" s="1"/>
  <c r="BB785" i="1" s="1"/>
  <c r="BD785" i="1" s="1"/>
  <c r="BF785" i="1" s="1"/>
  <c r="BH785" i="1" s="1"/>
  <c r="BJ785" i="1" s="1"/>
  <c r="BL785" i="1" s="1"/>
  <c r="BN785" i="1" s="1"/>
  <c r="G786" i="1"/>
  <c r="Z563" i="1"/>
  <c r="AB563" i="1" s="1"/>
  <c r="AD563" i="1" s="1"/>
  <c r="AF563" i="1" s="1"/>
  <c r="AH563" i="1" s="1"/>
  <c r="AJ563" i="1" s="1"/>
  <c r="AL563" i="1" s="1"/>
  <c r="AN563" i="1" s="1"/>
  <c r="AP563" i="1" s="1"/>
  <c r="AR563" i="1" s="1"/>
  <c r="AT563" i="1" s="1"/>
  <c r="AV563" i="1" s="1"/>
  <c r="AX563" i="1" s="1"/>
  <c r="AZ563" i="1" s="1"/>
  <c r="BB563" i="1" s="1"/>
  <c r="BD563" i="1" s="1"/>
  <c r="BF563" i="1" s="1"/>
  <c r="BH563" i="1" s="1"/>
  <c r="BJ563" i="1" s="1"/>
  <c r="BL563" i="1" s="1"/>
  <c r="BN563" i="1" s="1"/>
  <c r="G564" i="1"/>
  <c r="I564" i="1" s="1"/>
  <c r="K564" i="1" s="1"/>
  <c r="M564" i="1" s="1"/>
  <c r="G562" i="1"/>
  <c r="I562" i="1" s="1"/>
  <c r="K562" i="1" s="1"/>
  <c r="M562" i="1" s="1"/>
  <c r="G238" i="1"/>
  <c r="I238" i="1" s="1"/>
  <c r="K238" i="1" s="1"/>
  <c r="M238" i="1" s="1"/>
  <c r="O239" i="1"/>
  <c r="Q239" i="1" s="1"/>
  <c r="S239" i="1" s="1"/>
  <c r="U239" i="1" s="1"/>
  <c r="W239" i="1" s="1"/>
  <c r="G584" i="1"/>
  <c r="G589" i="1"/>
  <c r="I589" i="1" s="1"/>
  <c r="K589" i="1" s="1"/>
  <c r="M589" i="1" s="1"/>
  <c r="Z660" i="1" l="1"/>
  <c r="AB660" i="1" s="1"/>
  <c r="AD660" i="1" s="1"/>
  <c r="AF660" i="1" s="1"/>
  <c r="AH660" i="1" s="1"/>
  <c r="AJ660" i="1" s="1"/>
  <c r="AL660" i="1" s="1"/>
  <c r="AN660" i="1" s="1"/>
  <c r="AP660" i="1" s="1"/>
  <c r="AR660" i="1" s="1"/>
  <c r="AT660" i="1" s="1"/>
  <c r="AV660" i="1" s="1"/>
  <c r="AX660" i="1" s="1"/>
  <c r="AZ660" i="1" s="1"/>
  <c r="BB660" i="1" s="1"/>
  <c r="BD660" i="1" s="1"/>
  <c r="BF660" i="1" s="1"/>
  <c r="BH660" i="1" s="1"/>
  <c r="BJ660" i="1" s="1"/>
  <c r="BL660" i="1" s="1"/>
  <c r="BN660" i="1" s="1"/>
  <c r="Z731" i="1"/>
  <c r="AB731" i="1" s="1"/>
  <c r="AD731" i="1" s="1"/>
  <c r="AF731" i="1" s="1"/>
  <c r="AH731" i="1" s="1"/>
  <c r="AJ731" i="1" s="1"/>
  <c r="AL731" i="1" s="1"/>
  <c r="AN731" i="1" s="1"/>
  <c r="AP731" i="1" s="1"/>
  <c r="AR731" i="1" s="1"/>
  <c r="AT731" i="1" s="1"/>
  <c r="AV731" i="1" s="1"/>
  <c r="AX731" i="1" s="1"/>
  <c r="AZ731" i="1" s="1"/>
  <c r="BB731" i="1" s="1"/>
  <c r="BD731" i="1" s="1"/>
  <c r="BF731" i="1" s="1"/>
  <c r="BH731" i="1" s="1"/>
  <c r="BJ731" i="1" s="1"/>
  <c r="BL731" i="1" s="1"/>
  <c r="BN731" i="1" s="1"/>
  <c r="Z771" i="1"/>
  <c r="AB771" i="1" s="1"/>
  <c r="AD771" i="1" s="1"/>
  <c r="AF771" i="1" s="1"/>
  <c r="AH771" i="1" s="1"/>
  <c r="AJ771" i="1" s="1"/>
  <c r="AL771" i="1" s="1"/>
  <c r="AN771" i="1" s="1"/>
  <c r="AP771" i="1" s="1"/>
  <c r="AR771" i="1" s="1"/>
  <c r="AT771" i="1" s="1"/>
  <c r="AV771" i="1" s="1"/>
  <c r="AX771" i="1" s="1"/>
  <c r="AZ771" i="1" s="1"/>
  <c r="BB771" i="1" s="1"/>
  <c r="BD771" i="1" s="1"/>
  <c r="BF771" i="1" s="1"/>
  <c r="BH771" i="1" s="1"/>
  <c r="BJ771" i="1" s="1"/>
  <c r="BL771" i="1" s="1"/>
  <c r="BN771" i="1" s="1"/>
  <c r="Z598" i="1"/>
  <c r="AB598" i="1" s="1"/>
  <c r="AD598" i="1" s="1"/>
  <c r="AF598" i="1" s="1"/>
  <c r="AH598" i="1" s="1"/>
  <c r="AJ598" i="1" s="1"/>
  <c r="AL598" i="1" s="1"/>
  <c r="AN598" i="1" s="1"/>
  <c r="AP598" i="1" s="1"/>
  <c r="AR598" i="1" s="1"/>
  <c r="AT598" i="1" s="1"/>
  <c r="AV598" i="1" s="1"/>
  <c r="AX598" i="1" s="1"/>
  <c r="AZ598" i="1" s="1"/>
  <c r="BB598" i="1" s="1"/>
  <c r="BD598" i="1" s="1"/>
  <c r="BF598" i="1" s="1"/>
  <c r="BH598" i="1" s="1"/>
  <c r="BJ598" i="1" s="1"/>
  <c r="BL598" i="1" s="1"/>
  <c r="BN598" i="1" s="1"/>
  <c r="Z670" i="1"/>
  <c r="AB670" i="1" s="1"/>
  <c r="AD670" i="1" s="1"/>
  <c r="AF670" i="1" s="1"/>
  <c r="AH670" i="1" s="1"/>
  <c r="AJ670" i="1" s="1"/>
  <c r="AL670" i="1" s="1"/>
  <c r="AN670" i="1" s="1"/>
  <c r="AP670" i="1" s="1"/>
  <c r="AR670" i="1" s="1"/>
  <c r="AT670" i="1" s="1"/>
  <c r="AV670" i="1" s="1"/>
  <c r="AX670" i="1" s="1"/>
  <c r="AZ670" i="1" s="1"/>
  <c r="BB670" i="1" s="1"/>
  <c r="BD670" i="1" s="1"/>
  <c r="BF670" i="1" s="1"/>
  <c r="BH670" i="1" s="1"/>
  <c r="BJ670" i="1" s="1"/>
  <c r="BL670" i="1" s="1"/>
  <c r="BN670" i="1" s="1"/>
  <c r="I632" i="1"/>
  <c r="K632" i="1" s="1"/>
  <c r="M632" i="1" s="1"/>
  <c r="O632" i="1" s="1"/>
  <c r="Q632" i="1" s="1"/>
  <c r="S632" i="1" s="1"/>
  <c r="U632" i="1" s="1"/>
  <c r="W632" i="1" s="1"/>
  <c r="I584" i="1"/>
  <c r="K584" i="1" s="1"/>
  <c r="M584" i="1" s="1"/>
  <c r="I537" i="1"/>
  <c r="K537" i="1" s="1"/>
  <c r="M537" i="1" s="1"/>
  <c r="O537" i="1" s="1"/>
  <c r="Q537" i="1" s="1"/>
  <c r="S537" i="1" s="1"/>
  <c r="U537" i="1" s="1"/>
  <c r="W537" i="1" s="1"/>
  <c r="I786" i="1"/>
  <c r="K786" i="1" s="1"/>
  <c r="M786" i="1" s="1"/>
  <c r="O786" i="1" s="1"/>
  <c r="Q786" i="1" s="1"/>
  <c r="S786" i="1" s="1"/>
  <c r="U786" i="1" s="1"/>
  <c r="W786" i="1" s="1"/>
  <c r="I635" i="1"/>
  <c r="K635" i="1" s="1"/>
  <c r="M635" i="1" s="1"/>
  <c r="O635" i="1" s="1"/>
  <c r="Q635" i="1" s="1"/>
  <c r="S635" i="1" s="1"/>
  <c r="U635" i="1" s="1"/>
  <c r="W635" i="1" s="1"/>
  <c r="I629" i="1"/>
  <c r="K629" i="1" s="1"/>
  <c r="M629" i="1" s="1"/>
  <c r="O629" i="1" s="1"/>
  <c r="Q629" i="1" s="1"/>
  <c r="S629" i="1" s="1"/>
  <c r="U629" i="1" s="1"/>
  <c r="W629" i="1" s="1"/>
  <c r="Q751" i="1"/>
  <c r="S751" i="1" s="1"/>
  <c r="U751" i="1" s="1"/>
  <c r="W751" i="1" s="1"/>
  <c r="W750" i="1" s="1"/>
  <c r="O291" i="1"/>
  <c r="Q291" i="1" s="1"/>
  <c r="S291" i="1" s="1"/>
  <c r="U291" i="1" s="1"/>
  <c r="W291" i="1" s="1"/>
  <c r="O210" i="1"/>
  <c r="Q210" i="1" s="1"/>
  <c r="S210" i="1" s="1"/>
  <c r="U210" i="1" s="1"/>
  <c r="W210" i="1" s="1"/>
  <c r="O562" i="1"/>
  <c r="Q562" i="1" s="1"/>
  <c r="S562" i="1" s="1"/>
  <c r="U562" i="1" s="1"/>
  <c r="W562" i="1" s="1"/>
  <c r="Z562" i="1"/>
  <c r="AB562" i="1" s="1"/>
  <c r="AD562" i="1" s="1"/>
  <c r="AF562" i="1" s="1"/>
  <c r="AH562" i="1" s="1"/>
  <c r="AJ562" i="1" s="1"/>
  <c r="AL562" i="1" s="1"/>
  <c r="AN562" i="1" s="1"/>
  <c r="AP562" i="1" s="1"/>
  <c r="AR562" i="1" s="1"/>
  <c r="AT562" i="1" s="1"/>
  <c r="AV562" i="1" s="1"/>
  <c r="AX562" i="1" s="1"/>
  <c r="AZ562" i="1" s="1"/>
  <c r="BB562" i="1" s="1"/>
  <c r="BD562" i="1" s="1"/>
  <c r="BF562" i="1" s="1"/>
  <c r="BH562" i="1" s="1"/>
  <c r="BJ562" i="1" s="1"/>
  <c r="BL562" i="1" s="1"/>
  <c r="BN562" i="1" s="1"/>
  <c r="O564" i="1"/>
  <c r="Q564" i="1" s="1"/>
  <c r="S564" i="1" s="1"/>
  <c r="U564" i="1" s="1"/>
  <c r="W564" i="1" s="1"/>
  <c r="Z564" i="1"/>
  <c r="AB564" i="1" s="1"/>
  <c r="AD564" i="1" s="1"/>
  <c r="AF564" i="1" s="1"/>
  <c r="AH564" i="1" s="1"/>
  <c r="AJ564" i="1" s="1"/>
  <c r="AL564" i="1" s="1"/>
  <c r="AN564" i="1" s="1"/>
  <c r="AP564" i="1" s="1"/>
  <c r="AR564" i="1" s="1"/>
  <c r="AT564" i="1" s="1"/>
  <c r="AV564" i="1" s="1"/>
  <c r="AX564" i="1" s="1"/>
  <c r="AZ564" i="1" s="1"/>
  <c r="BB564" i="1" s="1"/>
  <c r="BD564" i="1" s="1"/>
  <c r="BF564" i="1" s="1"/>
  <c r="BH564" i="1" s="1"/>
  <c r="BJ564" i="1" s="1"/>
  <c r="BL564" i="1" s="1"/>
  <c r="BN564" i="1" s="1"/>
  <c r="O605" i="1"/>
  <c r="Q605" i="1" s="1"/>
  <c r="S605" i="1" s="1"/>
  <c r="U605" i="1" s="1"/>
  <c r="W605" i="1" s="1"/>
  <c r="Z605" i="1"/>
  <c r="AB605" i="1" s="1"/>
  <c r="AD605" i="1" s="1"/>
  <c r="AF605" i="1" s="1"/>
  <c r="AH605" i="1" s="1"/>
  <c r="AJ605" i="1" s="1"/>
  <c r="AL605" i="1" s="1"/>
  <c r="AN605" i="1" s="1"/>
  <c r="AP605" i="1" s="1"/>
  <c r="AR605" i="1" s="1"/>
  <c r="AT605" i="1" s="1"/>
  <c r="AV605" i="1" s="1"/>
  <c r="AX605" i="1" s="1"/>
  <c r="AZ605" i="1" s="1"/>
  <c r="BB605" i="1" s="1"/>
  <c r="BD605" i="1" s="1"/>
  <c r="BF605" i="1" s="1"/>
  <c r="BH605" i="1" s="1"/>
  <c r="BJ605" i="1" s="1"/>
  <c r="BL605" i="1" s="1"/>
  <c r="BN605" i="1" s="1"/>
  <c r="O788" i="1"/>
  <c r="Q788" i="1" s="1"/>
  <c r="S788" i="1" s="1"/>
  <c r="U788" i="1" s="1"/>
  <c r="W788" i="1" s="1"/>
  <c r="Z788" i="1"/>
  <c r="AB788" i="1" s="1"/>
  <c r="AD788" i="1" s="1"/>
  <c r="AF788" i="1" s="1"/>
  <c r="AH788" i="1" s="1"/>
  <c r="AJ788" i="1" s="1"/>
  <c r="AL788" i="1" s="1"/>
  <c r="AN788" i="1" s="1"/>
  <c r="AP788" i="1" s="1"/>
  <c r="AR788" i="1" s="1"/>
  <c r="AT788" i="1" s="1"/>
  <c r="AV788" i="1" s="1"/>
  <c r="AX788" i="1" s="1"/>
  <c r="AZ788" i="1" s="1"/>
  <c r="BB788" i="1" s="1"/>
  <c r="BD788" i="1" s="1"/>
  <c r="BF788" i="1" s="1"/>
  <c r="BH788" i="1" s="1"/>
  <c r="BJ788" i="1" s="1"/>
  <c r="BL788" i="1" s="1"/>
  <c r="BN788" i="1" s="1"/>
  <c r="O527" i="1"/>
  <c r="Q527" i="1" s="1"/>
  <c r="S527" i="1" s="1"/>
  <c r="U527" i="1" s="1"/>
  <c r="W527" i="1" s="1"/>
  <c r="Z527" i="1"/>
  <c r="AB527" i="1" s="1"/>
  <c r="AD527" i="1" s="1"/>
  <c r="AF527" i="1" s="1"/>
  <c r="AH527" i="1" s="1"/>
  <c r="AJ527" i="1" s="1"/>
  <c r="AL527" i="1" s="1"/>
  <c r="AN527" i="1" s="1"/>
  <c r="AP527" i="1" s="1"/>
  <c r="AR527" i="1" s="1"/>
  <c r="AT527" i="1" s="1"/>
  <c r="AV527" i="1" s="1"/>
  <c r="AX527" i="1" s="1"/>
  <c r="AZ527" i="1" s="1"/>
  <c r="BB527" i="1" s="1"/>
  <c r="BD527" i="1" s="1"/>
  <c r="BF527" i="1" s="1"/>
  <c r="BH527" i="1" s="1"/>
  <c r="BJ527" i="1" s="1"/>
  <c r="BL527" i="1" s="1"/>
  <c r="BN527" i="1" s="1"/>
  <c r="Z216" i="1"/>
  <c r="AB216" i="1" s="1"/>
  <c r="AD216" i="1" s="1"/>
  <c r="AF216" i="1" s="1"/>
  <c r="AH216" i="1" s="1"/>
  <c r="AJ216" i="1" s="1"/>
  <c r="AL216" i="1" s="1"/>
  <c r="AN216" i="1" s="1"/>
  <c r="AP216" i="1" s="1"/>
  <c r="AR216" i="1" s="1"/>
  <c r="AT216" i="1" s="1"/>
  <c r="AV216" i="1" s="1"/>
  <c r="AX216" i="1" s="1"/>
  <c r="AZ216" i="1" s="1"/>
  <c r="BB216" i="1" s="1"/>
  <c r="BD216" i="1" s="1"/>
  <c r="BF216" i="1" s="1"/>
  <c r="BH216" i="1" s="1"/>
  <c r="BJ216" i="1" s="1"/>
  <c r="BL216" i="1" s="1"/>
  <c r="BN216" i="1" s="1"/>
  <c r="O636" i="1"/>
  <c r="Q636" i="1" s="1"/>
  <c r="S636" i="1" s="1"/>
  <c r="U636" i="1" s="1"/>
  <c r="W636" i="1" s="1"/>
  <c r="Z636" i="1"/>
  <c r="AB636" i="1" s="1"/>
  <c r="AD636" i="1" s="1"/>
  <c r="AF636" i="1" s="1"/>
  <c r="AH636" i="1" s="1"/>
  <c r="AJ636" i="1" s="1"/>
  <c r="AL636" i="1" s="1"/>
  <c r="AN636" i="1" s="1"/>
  <c r="AP636" i="1" s="1"/>
  <c r="AR636" i="1" s="1"/>
  <c r="AT636" i="1" s="1"/>
  <c r="AV636" i="1" s="1"/>
  <c r="AX636" i="1" s="1"/>
  <c r="AZ636" i="1" s="1"/>
  <c r="BB636" i="1" s="1"/>
  <c r="BD636" i="1" s="1"/>
  <c r="BF636" i="1" s="1"/>
  <c r="BH636" i="1" s="1"/>
  <c r="BJ636" i="1" s="1"/>
  <c r="BL636" i="1" s="1"/>
  <c r="BN636" i="1" s="1"/>
  <c r="O776" i="1"/>
  <c r="Q776" i="1" s="1"/>
  <c r="S776" i="1" s="1"/>
  <c r="U776" i="1" s="1"/>
  <c r="W776" i="1" s="1"/>
  <c r="Z776" i="1"/>
  <c r="AB776" i="1" s="1"/>
  <c r="AD776" i="1" s="1"/>
  <c r="AF776" i="1" s="1"/>
  <c r="AH776" i="1" s="1"/>
  <c r="AJ776" i="1" s="1"/>
  <c r="AL776" i="1" s="1"/>
  <c r="AN776" i="1" s="1"/>
  <c r="AP776" i="1" s="1"/>
  <c r="AR776" i="1" s="1"/>
  <c r="AT776" i="1" s="1"/>
  <c r="AV776" i="1" s="1"/>
  <c r="AX776" i="1" s="1"/>
  <c r="AZ776" i="1" s="1"/>
  <c r="BB776" i="1" s="1"/>
  <c r="BD776" i="1" s="1"/>
  <c r="BF776" i="1" s="1"/>
  <c r="BH776" i="1" s="1"/>
  <c r="BJ776" i="1" s="1"/>
  <c r="BL776" i="1" s="1"/>
  <c r="BN776" i="1" s="1"/>
  <c r="O758" i="1"/>
  <c r="Q758" i="1" s="1"/>
  <c r="S758" i="1" s="1"/>
  <c r="U758" i="1" s="1"/>
  <c r="W758" i="1" s="1"/>
  <c r="Z758" i="1"/>
  <c r="AB758" i="1" s="1"/>
  <c r="AD758" i="1" s="1"/>
  <c r="AF758" i="1" s="1"/>
  <c r="AH758" i="1" s="1"/>
  <c r="AJ758" i="1" s="1"/>
  <c r="AL758" i="1" s="1"/>
  <c r="AN758" i="1" s="1"/>
  <c r="AP758" i="1" s="1"/>
  <c r="AR758" i="1" s="1"/>
  <c r="AT758" i="1" s="1"/>
  <c r="AV758" i="1" s="1"/>
  <c r="AX758" i="1" s="1"/>
  <c r="AZ758" i="1" s="1"/>
  <c r="BB758" i="1" s="1"/>
  <c r="BD758" i="1" s="1"/>
  <c r="BF758" i="1" s="1"/>
  <c r="BH758" i="1" s="1"/>
  <c r="BJ758" i="1" s="1"/>
  <c r="BL758" i="1" s="1"/>
  <c r="BN758" i="1" s="1"/>
  <c r="O667" i="1"/>
  <c r="Q667" i="1" s="1"/>
  <c r="S667" i="1" s="1"/>
  <c r="U667" i="1" s="1"/>
  <c r="W667" i="1" s="1"/>
  <c r="Z667" i="1"/>
  <c r="AB667" i="1" s="1"/>
  <c r="AD667" i="1" s="1"/>
  <c r="AF667" i="1" s="1"/>
  <c r="AH667" i="1" s="1"/>
  <c r="AJ667" i="1" s="1"/>
  <c r="AL667" i="1" s="1"/>
  <c r="AN667" i="1" s="1"/>
  <c r="AP667" i="1" s="1"/>
  <c r="AR667" i="1" s="1"/>
  <c r="AT667" i="1" s="1"/>
  <c r="AV667" i="1" s="1"/>
  <c r="AX667" i="1" s="1"/>
  <c r="AZ667" i="1" s="1"/>
  <c r="BB667" i="1" s="1"/>
  <c r="BD667" i="1" s="1"/>
  <c r="BF667" i="1" s="1"/>
  <c r="BH667" i="1" s="1"/>
  <c r="BJ667" i="1" s="1"/>
  <c r="BL667" i="1" s="1"/>
  <c r="BN667" i="1" s="1"/>
  <c r="O630" i="1"/>
  <c r="Q630" i="1" s="1"/>
  <c r="S630" i="1" s="1"/>
  <c r="U630" i="1" s="1"/>
  <c r="W630" i="1" s="1"/>
  <c r="Z630" i="1"/>
  <c r="AB630" i="1" s="1"/>
  <c r="AD630" i="1" s="1"/>
  <c r="AF630" i="1" s="1"/>
  <c r="AH630" i="1" s="1"/>
  <c r="AJ630" i="1" s="1"/>
  <c r="AL630" i="1" s="1"/>
  <c r="AN630" i="1" s="1"/>
  <c r="AP630" i="1" s="1"/>
  <c r="AR630" i="1" s="1"/>
  <c r="AT630" i="1" s="1"/>
  <c r="AV630" i="1" s="1"/>
  <c r="AX630" i="1" s="1"/>
  <c r="AZ630" i="1" s="1"/>
  <c r="BB630" i="1" s="1"/>
  <c r="BD630" i="1" s="1"/>
  <c r="BF630" i="1" s="1"/>
  <c r="BH630" i="1" s="1"/>
  <c r="BJ630" i="1" s="1"/>
  <c r="BL630" i="1" s="1"/>
  <c r="BN630" i="1" s="1"/>
  <c r="O633" i="1"/>
  <c r="Q633" i="1" s="1"/>
  <c r="S633" i="1" s="1"/>
  <c r="U633" i="1" s="1"/>
  <c r="W633" i="1" s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AT633" i="1" s="1"/>
  <c r="AV633" i="1" s="1"/>
  <c r="AX633" i="1" s="1"/>
  <c r="AZ633" i="1" s="1"/>
  <c r="BB633" i="1" s="1"/>
  <c r="BD633" i="1" s="1"/>
  <c r="BF633" i="1" s="1"/>
  <c r="BH633" i="1" s="1"/>
  <c r="BJ633" i="1" s="1"/>
  <c r="BL633" i="1" s="1"/>
  <c r="BN633" i="1" s="1"/>
  <c r="O611" i="1"/>
  <c r="Q611" i="1" s="1"/>
  <c r="S611" i="1" s="1"/>
  <c r="U611" i="1" s="1"/>
  <c r="W611" i="1" s="1"/>
  <c r="Z611" i="1"/>
  <c r="AB611" i="1" s="1"/>
  <c r="AD611" i="1" s="1"/>
  <c r="AF611" i="1" s="1"/>
  <c r="AH611" i="1" s="1"/>
  <c r="AJ611" i="1" s="1"/>
  <c r="AL611" i="1" s="1"/>
  <c r="AN611" i="1" s="1"/>
  <c r="AP611" i="1" s="1"/>
  <c r="AR611" i="1" s="1"/>
  <c r="AT611" i="1" s="1"/>
  <c r="AV611" i="1" s="1"/>
  <c r="AX611" i="1" s="1"/>
  <c r="AZ611" i="1" s="1"/>
  <c r="BB611" i="1" s="1"/>
  <c r="BD611" i="1" s="1"/>
  <c r="BF611" i="1" s="1"/>
  <c r="BH611" i="1" s="1"/>
  <c r="BJ611" i="1" s="1"/>
  <c r="BL611" i="1" s="1"/>
  <c r="BN611" i="1" s="1"/>
  <c r="O533" i="1"/>
  <c r="Q533" i="1" s="1"/>
  <c r="S533" i="1" s="1"/>
  <c r="U533" i="1" s="1"/>
  <c r="W533" i="1" s="1"/>
  <c r="Z533" i="1"/>
  <c r="AB533" i="1" s="1"/>
  <c r="AD533" i="1" s="1"/>
  <c r="AF533" i="1" s="1"/>
  <c r="AH533" i="1" s="1"/>
  <c r="AJ533" i="1" s="1"/>
  <c r="AL533" i="1" s="1"/>
  <c r="AN533" i="1" s="1"/>
  <c r="AP533" i="1" s="1"/>
  <c r="AR533" i="1" s="1"/>
  <c r="AT533" i="1" s="1"/>
  <c r="AV533" i="1" s="1"/>
  <c r="AX533" i="1" s="1"/>
  <c r="AZ533" i="1" s="1"/>
  <c r="BB533" i="1" s="1"/>
  <c r="BD533" i="1" s="1"/>
  <c r="BF533" i="1" s="1"/>
  <c r="BH533" i="1" s="1"/>
  <c r="BJ533" i="1" s="1"/>
  <c r="BL533" i="1" s="1"/>
  <c r="BN533" i="1" s="1"/>
  <c r="Z232" i="1"/>
  <c r="AB232" i="1" s="1"/>
  <c r="AD232" i="1" s="1"/>
  <c r="AF232" i="1" s="1"/>
  <c r="AH232" i="1" s="1"/>
  <c r="AJ232" i="1" s="1"/>
  <c r="AL232" i="1" s="1"/>
  <c r="AN232" i="1" s="1"/>
  <c r="AP232" i="1" s="1"/>
  <c r="AR232" i="1" s="1"/>
  <c r="AT232" i="1" s="1"/>
  <c r="AV232" i="1" s="1"/>
  <c r="AX232" i="1" s="1"/>
  <c r="AZ232" i="1" s="1"/>
  <c r="BB232" i="1" s="1"/>
  <c r="BD232" i="1" s="1"/>
  <c r="BF232" i="1" s="1"/>
  <c r="BH232" i="1" s="1"/>
  <c r="BJ232" i="1" s="1"/>
  <c r="BL232" i="1" s="1"/>
  <c r="BN232" i="1" s="1"/>
  <c r="Z234" i="1"/>
  <c r="AB234" i="1" s="1"/>
  <c r="AD234" i="1" s="1"/>
  <c r="AF234" i="1" s="1"/>
  <c r="AH234" i="1" s="1"/>
  <c r="AJ234" i="1" s="1"/>
  <c r="AL234" i="1" s="1"/>
  <c r="AN234" i="1" s="1"/>
  <c r="AP234" i="1" s="1"/>
  <c r="AR234" i="1" s="1"/>
  <c r="AT234" i="1" s="1"/>
  <c r="AV234" i="1" s="1"/>
  <c r="AX234" i="1" s="1"/>
  <c r="AZ234" i="1" s="1"/>
  <c r="BB234" i="1" s="1"/>
  <c r="BD234" i="1" s="1"/>
  <c r="BF234" i="1" s="1"/>
  <c r="BH234" i="1" s="1"/>
  <c r="BJ234" i="1" s="1"/>
  <c r="BL234" i="1" s="1"/>
  <c r="BN234" i="1" s="1"/>
  <c r="O223" i="1"/>
  <c r="Q223" i="1" s="1"/>
  <c r="S223" i="1" s="1"/>
  <c r="U223" i="1" s="1"/>
  <c r="W223" i="1" s="1"/>
  <c r="Z223" i="1"/>
  <c r="AB223" i="1" s="1"/>
  <c r="AD223" i="1" s="1"/>
  <c r="AF223" i="1" s="1"/>
  <c r="AH223" i="1" s="1"/>
  <c r="AJ223" i="1" s="1"/>
  <c r="AL223" i="1" s="1"/>
  <c r="AN223" i="1" s="1"/>
  <c r="AP223" i="1" s="1"/>
  <c r="AR223" i="1" s="1"/>
  <c r="AT223" i="1" s="1"/>
  <c r="AV223" i="1" s="1"/>
  <c r="AX223" i="1" s="1"/>
  <c r="AZ223" i="1" s="1"/>
  <c r="BB223" i="1" s="1"/>
  <c r="BD223" i="1" s="1"/>
  <c r="BF223" i="1" s="1"/>
  <c r="BH223" i="1" s="1"/>
  <c r="BJ223" i="1" s="1"/>
  <c r="BL223" i="1" s="1"/>
  <c r="BN223" i="1" s="1"/>
  <c r="O221" i="1"/>
  <c r="Q221" i="1" s="1"/>
  <c r="S221" i="1" s="1"/>
  <c r="U221" i="1" s="1"/>
  <c r="W221" i="1" s="1"/>
  <c r="Z221" i="1"/>
  <c r="AB221" i="1" s="1"/>
  <c r="AD221" i="1" s="1"/>
  <c r="AF221" i="1" s="1"/>
  <c r="AH221" i="1" s="1"/>
  <c r="AJ221" i="1" s="1"/>
  <c r="AL221" i="1" s="1"/>
  <c r="AN221" i="1" s="1"/>
  <c r="AP221" i="1" s="1"/>
  <c r="AR221" i="1" s="1"/>
  <c r="AT221" i="1" s="1"/>
  <c r="AV221" i="1" s="1"/>
  <c r="AX221" i="1" s="1"/>
  <c r="AZ221" i="1" s="1"/>
  <c r="BB221" i="1" s="1"/>
  <c r="BD221" i="1" s="1"/>
  <c r="BF221" i="1" s="1"/>
  <c r="BH221" i="1" s="1"/>
  <c r="BJ221" i="1" s="1"/>
  <c r="BL221" i="1" s="1"/>
  <c r="BN221" i="1" s="1"/>
  <c r="O589" i="1"/>
  <c r="Q589" i="1" s="1"/>
  <c r="S589" i="1" s="1"/>
  <c r="U589" i="1" s="1"/>
  <c r="W589" i="1" s="1"/>
  <c r="Z589" i="1"/>
  <c r="AB589" i="1" s="1"/>
  <c r="AD589" i="1" s="1"/>
  <c r="AF589" i="1" s="1"/>
  <c r="AH589" i="1" s="1"/>
  <c r="AJ589" i="1" s="1"/>
  <c r="AL589" i="1" s="1"/>
  <c r="AN589" i="1" s="1"/>
  <c r="AP589" i="1" s="1"/>
  <c r="AR589" i="1" s="1"/>
  <c r="AT589" i="1" s="1"/>
  <c r="AV589" i="1" s="1"/>
  <c r="AX589" i="1" s="1"/>
  <c r="AZ589" i="1" s="1"/>
  <c r="BB589" i="1" s="1"/>
  <c r="BD589" i="1" s="1"/>
  <c r="BF589" i="1" s="1"/>
  <c r="BH589" i="1" s="1"/>
  <c r="BJ589" i="1" s="1"/>
  <c r="BL589" i="1" s="1"/>
  <c r="BN589" i="1" s="1"/>
  <c r="O658" i="1"/>
  <c r="Q658" i="1" s="1"/>
  <c r="S658" i="1" s="1"/>
  <c r="U658" i="1" s="1"/>
  <c r="W658" i="1" s="1"/>
  <c r="G289" i="1"/>
  <c r="G237" i="1"/>
  <c r="I237" i="1" s="1"/>
  <c r="K237" i="1" s="1"/>
  <c r="M237" i="1" s="1"/>
  <c r="Z179" i="1"/>
  <c r="AB179" i="1" s="1"/>
  <c r="AD179" i="1" s="1"/>
  <c r="AF179" i="1" s="1"/>
  <c r="AH179" i="1" s="1"/>
  <c r="AJ179" i="1" s="1"/>
  <c r="AL179" i="1" s="1"/>
  <c r="AN179" i="1" s="1"/>
  <c r="AP179" i="1" s="1"/>
  <c r="AR179" i="1" s="1"/>
  <c r="AT179" i="1" s="1"/>
  <c r="AV179" i="1" s="1"/>
  <c r="AX179" i="1" s="1"/>
  <c r="AZ179" i="1" s="1"/>
  <c r="BB179" i="1" s="1"/>
  <c r="BD179" i="1" s="1"/>
  <c r="BF179" i="1" s="1"/>
  <c r="BH179" i="1" s="1"/>
  <c r="BJ179" i="1" s="1"/>
  <c r="BL179" i="1" s="1"/>
  <c r="BN179" i="1" s="1"/>
  <c r="Z745" i="1"/>
  <c r="AB745" i="1" s="1"/>
  <c r="AD745" i="1" s="1"/>
  <c r="AF745" i="1" s="1"/>
  <c r="AH745" i="1" s="1"/>
  <c r="AJ745" i="1" s="1"/>
  <c r="AL745" i="1" s="1"/>
  <c r="AN745" i="1" s="1"/>
  <c r="AP745" i="1" s="1"/>
  <c r="AR745" i="1" s="1"/>
  <c r="AT745" i="1" s="1"/>
  <c r="AV745" i="1" s="1"/>
  <c r="AX745" i="1" s="1"/>
  <c r="AZ745" i="1" s="1"/>
  <c r="BB745" i="1" s="1"/>
  <c r="BD745" i="1" s="1"/>
  <c r="BF745" i="1" s="1"/>
  <c r="BH745" i="1" s="1"/>
  <c r="BJ745" i="1" s="1"/>
  <c r="BL745" i="1" s="1"/>
  <c r="BN745" i="1" s="1"/>
  <c r="O766" i="1"/>
  <c r="Q766" i="1" s="1"/>
  <c r="S766" i="1" s="1"/>
  <c r="U766" i="1" s="1"/>
  <c r="W766" i="1" s="1"/>
  <c r="G625" i="1"/>
  <c r="Z209" i="1"/>
  <c r="AB209" i="1" s="1"/>
  <c r="AD209" i="1" s="1"/>
  <c r="AF209" i="1" s="1"/>
  <c r="AH209" i="1" s="1"/>
  <c r="AJ209" i="1" s="1"/>
  <c r="AL209" i="1" s="1"/>
  <c r="AN209" i="1" s="1"/>
  <c r="AP209" i="1" s="1"/>
  <c r="AR209" i="1" s="1"/>
  <c r="AT209" i="1" s="1"/>
  <c r="AV209" i="1" s="1"/>
  <c r="AX209" i="1" s="1"/>
  <c r="AZ209" i="1" s="1"/>
  <c r="BB209" i="1" s="1"/>
  <c r="BD209" i="1" s="1"/>
  <c r="BF209" i="1" s="1"/>
  <c r="BH209" i="1" s="1"/>
  <c r="BJ209" i="1" s="1"/>
  <c r="BL209" i="1" s="1"/>
  <c r="BN209" i="1" s="1"/>
  <c r="G523" i="1"/>
  <c r="G529" i="1"/>
  <c r="I529" i="1" s="1"/>
  <c r="K529" i="1" s="1"/>
  <c r="M529" i="1" s="1"/>
  <c r="U539" i="1"/>
  <c r="W540" i="1"/>
  <c r="W539" i="1" s="1"/>
  <c r="Q236" i="1"/>
  <c r="S236" i="1" s="1"/>
  <c r="U236" i="1" s="1"/>
  <c r="W236" i="1" s="1"/>
  <c r="O234" i="1"/>
  <c r="Q234" i="1" s="1"/>
  <c r="S234" i="1" s="1"/>
  <c r="U234" i="1" s="1"/>
  <c r="W234" i="1" s="1"/>
  <c r="U750" i="1"/>
  <c r="O634" i="1"/>
  <c r="Q634" i="1" s="1"/>
  <c r="S634" i="1" s="1"/>
  <c r="U634" i="1" s="1"/>
  <c r="W634" i="1" s="1"/>
  <c r="O216" i="1"/>
  <c r="Q216" i="1" s="1"/>
  <c r="S216" i="1" s="1"/>
  <c r="U216" i="1" s="1"/>
  <c r="W216" i="1" s="1"/>
  <c r="G561" i="1"/>
  <c r="I561" i="1" s="1"/>
  <c r="K561" i="1" s="1"/>
  <c r="M561" i="1" s="1"/>
  <c r="G231" i="1"/>
  <c r="I231" i="1" s="1"/>
  <c r="K231" i="1" s="1"/>
  <c r="M231" i="1" s="1"/>
  <c r="G604" i="1"/>
  <c r="O166" i="1"/>
  <c r="Q166" i="1" s="1"/>
  <c r="S166" i="1" s="1"/>
  <c r="U166" i="1" s="1"/>
  <c r="W166" i="1" s="1"/>
  <c r="O631" i="1"/>
  <c r="Q631" i="1" s="1"/>
  <c r="S631" i="1" s="1"/>
  <c r="U631" i="1" s="1"/>
  <c r="W631" i="1" s="1"/>
  <c r="O628" i="1"/>
  <c r="Q628" i="1" s="1"/>
  <c r="S628" i="1" s="1"/>
  <c r="U628" i="1" s="1"/>
  <c r="W628" i="1" s="1"/>
  <c r="O588" i="1"/>
  <c r="Q588" i="1" s="1"/>
  <c r="S588" i="1" s="1"/>
  <c r="U588" i="1" s="1"/>
  <c r="W588" i="1" s="1"/>
  <c r="O785" i="1"/>
  <c r="Q785" i="1" s="1"/>
  <c r="S785" i="1" s="1"/>
  <c r="U785" i="1" s="1"/>
  <c r="W785" i="1" s="1"/>
  <c r="G178" i="1"/>
  <c r="I178" i="1" s="1"/>
  <c r="K178" i="1" s="1"/>
  <c r="M178" i="1" s="1"/>
  <c r="G532" i="1"/>
  <c r="I532" i="1" s="1"/>
  <c r="K532" i="1" s="1"/>
  <c r="M532" i="1" s="1"/>
  <c r="O528" i="1"/>
  <c r="Q528" i="1" s="1"/>
  <c r="S528" i="1" s="1"/>
  <c r="U528" i="1" s="1"/>
  <c r="W528" i="1" s="1"/>
  <c r="G750" i="1"/>
  <c r="I750" i="1" s="1"/>
  <c r="K750" i="1" s="1"/>
  <c r="M750" i="1" s="1"/>
  <c r="G526" i="1"/>
  <c r="I526" i="1" s="1"/>
  <c r="K526" i="1" s="1"/>
  <c r="M526" i="1" s="1"/>
  <c r="O563" i="1"/>
  <c r="Q563" i="1" s="1"/>
  <c r="S563" i="1" s="1"/>
  <c r="U563" i="1" s="1"/>
  <c r="W563" i="1" s="1"/>
  <c r="O787" i="1"/>
  <c r="Q787" i="1" s="1"/>
  <c r="S787" i="1" s="1"/>
  <c r="U787" i="1" s="1"/>
  <c r="W787" i="1" s="1"/>
  <c r="O609" i="1"/>
  <c r="Q609" i="1" s="1"/>
  <c r="S609" i="1" s="1"/>
  <c r="U609" i="1" s="1"/>
  <c r="W609" i="1" s="1"/>
  <c r="O536" i="1"/>
  <c r="Q536" i="1" s="1"/>
  <c r="S536" i="1" s="1"/>
  <c r="U536" i="1" s="1"/>
  <c r="W536" i="1" s="1"/>
  <c r="G186" i="1"/>
  <c r="I186" i="1" s="1"/>
  <c r="K186" i="1" s="1"/>
  <c r="M186" i="1" s="1"/>
  <c r="G586" i="1"/>
  <c r="I586" i="1" s="1"/>
  <c r="K586" i="1" s="1"/>
  <c r="M586" i="1" s="1"/>
  <c r="O587" i="1"/>
  <c r="Q587" i="1" s="1"/>
  <c r="S587" i="1" s="1"/>
  <c r="U587" i="1" s="1"/>
  <c r="O584" i="1"/>
  <c r="Q584" i="1" s="1"/>
  <c r="S584" i="1" s="1"/>
  <c r="U584" i="1" s="1"/>
  <c r="W584" i="1" s="1"/>
  <c r="G226" i="1"/>
  <c r="I226" i="1" s="1"/>
  <c r="K226" i="1" s="1"/>
  <c r="M226" i="1" s="1"/>
  <c r="O227" i="1"/>
  <c r="Q227" i="1" s="1"/>
  <c r="S227" i="1" s="1"/>
  <c r="U227" i="1" s="1"/>
  <c r="W227" i="1" s="1"/>
  <c r="Z726" i="1"/>
  <c r="AB726" i="1" s="1"/>
  <c r="AD726" i="1" s="1"/>
  <c r="AF726" i="1" s="1"/>
  <c r="AH726" i="1" s="1"/>
  <c r="AJ726" i="1" s="1"/>
  <c r="AL726" i="1" s="1"/>
  <c r="AN726" i="1" s="1"/>
  <c r="AP726" i="1" s="1"/>
  <c r="AR726" i="1" s="1"/>
  <c r="AT726" i="1" s="1"/>
  <c r="AV726" i="1" s="1"/>
  <c r="AX726" i="1" s="1"/>
  <c r="AZ726" i="1" s="1"/>
  <c r="BB726" i="1" s="1"/>
  <c r="BD726" i="1" s="1"/>
  <c r="BF726" i="1" s="1"/>
  <c r="BH726" i="1" s="1"/>
  <c r="BJ726" i="1" s="1"/>
  <c r="BL726" i="1" s="1"/>
  <c r="BN726" i="1" s="1"/>
  <c r="O729" i="1"/>
  <c r="Q729" i="1" s="1"/>
  <c r="S729" i="1" s="1"/>
  <c r="U729" i="1" s="1"/>
  <c r="W729" i="1" s="1"/>
  <c r="O728" i="1"/>
  <c r="Q728" i="1" s="1"/>
  <c r="S728" i="1" s="1"/>
  <c r="U728" i="1" s="1"/>
  <c r="W728" i="1" s="1"/>
  <c r="O727" i="1"/>
  <c r="Q727" i="1" s="1"/>
  <c r="S727" i="1" s="1"/>
  <c r="U727" i="1" s="1"/>
  <c r="W727" i="1" s="1"/>
  <c r="Z412" i="1"/>
  <c r="AB412" i="1" s="1"/>
  <c r="AD412" i="1" s="1"/>
  <c r="AF412" i="1" s="1"/>
  <c r="AH412" i="1" s="1"/>
  <c r="AJ412" i="1" s="1"/>
  <c r="AL412" i="1" s="1"/>
  <c r="AN412" i="1" s="1"/>
  <c r="AP412" i="1" s="1"/>
  <c r="AR412" i="1" s="1"/>
  <c r="AT412" i="1" s="1"/>
  <c r="AV412" i="1" s="1"/>
  <c r="AX412" i="1" s="1"/>
  <c r="AZ412" i="1" s="1"/>
  <c r="BB412" i="1" s="1"/>
  <c r="BD412" i="1" s="1"/>
  <c r="BF412" i="1" s="1"/>
  <c r="BH412" i="1" s="1"/>
  <c r="BJ412" i="1" s="1"/>
  <c r="BL412" i="1" s="1"/>
  <c r="BN412" i="1" s="1"/>
  <c r="G414" i="1"/>
  <c r="I414" i="1" s="1"/>
  <c r="K414" i="1" s="1"/>
  <c r="M414" i="1" s="1"/>
  <c r="G578" i="1"/>
  <c r="I578" i="1" s="1"/>
  <c r="K578" i="1" s="1"/>
  <c r="M578" i="1" s="1"/>
  <c r="Z579" i="1"/>
  <c r="AB579" i="1" s="1"/>
  <c r="AD579" i="1" s="1"/>
  <c r="AF579" i="1" s="1"/>
  <c r="AH579" i="1" s="1"/>
  <c r="AJ579" i="1" s="1"/>
  <c r="AL579" i="1" s="1"/>
  <c r="AN579" i="1" s="1"/>
  <c r="AP579" i="1" s="1"/>
  <c r="AR579" i="1" s="1"/>
  <c r="AT579" i="1" s="1"/>
  <c r="AV579" i="1" s="1"/>
  <c r="AX579" i="1" s="1"/>
  <c r="AZ579" i="1" s="1"/>
  <c r="BB579" i="1" s="1"/>
  <c r="BD579" i="1" s="1"/>
  <c r="BF579" i="1" s="1"/>
  <c r="BH579" i="1" s="1"/>
  <c r="BJ579" i="1" s="1"/>
  <c r="BL579" i="1" s="1"/>
  <c r="BN579" i="1" s="1"/>
  <c r="G580" i="1"/>
  <c r="I580" i="1" s="1"/>
  <c r="K580" i="1" s="1"/>
  <c r="M580" i="1" s="1"/>
  <c r="Z647" i="1"/>
  <c r="AB647" i="1" s="1"/>
  <c r="AD647" i="1" s="1"/>
  <c r="AF647" i="1" s="1"/>
  <c r="AH647" i="1" s="1"/>
  <c r="AJ647" i="1" s="1"/>
  <c r="AL647" i="1" s="1"/>
  <c r="AN647" i="1" s="1"/>
  <c r="AP647" i="1" s="1"/>
  <c r="AR647" i="1" s="1"/>
  <c r="AT647" i="1" s="1"/>
  <c r="AV647" i="1" s="1"/>
  <c r="AX647" i="1" s="1"/>
  <c r="AZ647" i="1" s="1"/>
  <c r="BB647" i="1" s="1"/>
  <c r="BD647" i="1" s="1"/>
  <c r="BF647" i="1" s="1"/>
  <c r="BH647" i="1" s="1"/>
  <c r="BJ647" i="1" s="1"/>
  <c r="BL647" i="1" s="1"/>
  <c r="BN647" i="1" s="1"/>
  <c r="G649" i="1"/>
  <c r="I649" i="1" s="1"/>
  <c r="K649" i="1" s="1"/>
  <c r="M649" i="1" s="1"/>
  <c r="Z644" i="1"/>
  <c r="AB644" i="1" s="1"/>
  <c r="AD644" i="1" s="1"/>
  <c r="AF644" i="1" s="1"/>
  <c r="AH644" i="1" s="1"/>
  <c r="AJ644" i="1" s="1"/>
  <c r="AL644" i="1" s="1"/>
  <c r="AN644" i="1" s="1"/>
  <c r="AP644" i="1" s="1"/>
  <c r="AR644" i="1" s="1"/>
  <c r="AT644" i="1" s="1"/>
  <c r="AV644" i="1" s="1"/>
  <c r="AX644" i="1" s="1"/>
  <c r="AZ644" i="1" s="1"/>
  <c r="BB644" i="1" s="1"/>
  <c r="BD644" i="1" s="1"/>
  <c r="BF644" i="1" s="1"/>
  <c r="BH644" i="1" s="1"/>
  <c r="BJ644" i="1" s="1"/>
  <c r="BL644" i="1" s="1"/>
  <c r="BN644" i="1" s="1"/>
  <c r="G646" i="1"/>
  <c r="I646" i="1" s="1"/>
  <c r="K646" i="1" s="1"/>
  <c r="M646" i="1" s="1"/>
  <c r="G643" i="1"/>
  <c r="I643" i="1" s="1"/>
  <c r="K643" i="1" s="1"/>
  <c r="M643" i="1" s="1"/>
  <c r="G304" i="1"/>
  <c r="I304" i="1" s="1"/>
  <c r="K304" i="1" s="1"/>
  <c r="M304" i="1" s="1"/>
  <c r="O305" i="1"/>
  <c r="Q305" i="1" s="1"/>
  <c r="S305" i="1" s="1"/>
  <c r="U305" i="1" s="1"/>
  <c r="W305" i="1" s="1"/>
  <c r="O300" i="1"/>
  <c r="Q300" i="1" s="1"/>
  <c r="S300" i="1" s="1"/>
  <c r="U300" i="1" s="1"/>
  <c r="W300" i="1" s="1"/>
  <c r="Z415" i="1"/>
  <c r="AB415" i="1" s="1"/>
  <c r="AD415" i="1" s="1"/>
  <c r="AF415" i="1" s="1"/>
  <c r="AH415" i="1" s="1"/>
  <c r="AJ415" i="1" s="1"/>
  <c r="AL415" i="1" s="1"/>
  <c r="AN415" i="1" s="1"/>
  <c r="AP415" i="1" s="1"/>
  <c r="AR415" i="1" s="1"/>
  <c r="AT415" i="1" s="1"/>
  <c r="AV415" i="1" s="1"/>
  <c r="AX415" i="1" s="1"/>
  <c r="AZ415" i="1" s="1"/>
  <c r="BB415" i="1" s="1"/>
  <c r="BD415" i="1" s="1"/>
  <c r="BF415" i="1" s="1"/>
  <c r="BH415" i="1" s="1"/>
  <c r="BJ415" i="1" s="1"/>
  <c r="BL415" i="1" s="1"/>
  <c r="BN415" i="1" s="1"/>
  <c r="G426" i="1"/>
  <c r="I426" i="1" s="1"/>
  <c r="K426" i="1" s="1"/>
  <c r="M426" i="1" s="1"/>
  <c r="Z405" i="1"/>
  <c r="AB405" i="1" s="1"/>
  <c r="AD405" i="1" s="1"/>
  <c r="AF405" i="1" s="1"/>
  <c r="AH405" i="1" s="1"/>
  <c r="AJ405" i="1" s="1"/>
  <c r="AL405" i="1" s="1"/>
  <c r="AN405" i="1" s="1"/>
  <c r="AP405" i="1" s="1"/>
  <c r="AR405" i="1" s="1"/>
  <c r="AT405" i="1" s="1"/>
  <c r="AV405" i="1" s="1"/>
  <c r="AX405" i="1" s="1"/>
  <c r="AZ405" i="1" s="1"/>
  <c r="BB405" i="1" s="1"/>
  <c r="BD405" i="1" s="1"/>
  <c r="BF405" i="1" s="1"/>
  <c r="BH405" i="1" s="1"/>
  <c r="BJ405" i="1" s="1"/>
  <c r="BL405" i="1" s="1"/>
  <c r="BN405" i="1" s="1"/>
  <c r="G407" i="1"/>
  <c r="I407" i="1" s="1"/>
  <c r="K407" i="1" s="1"/>
  <c r="M407" i="1" s="1"/>
  <c r="O399" i="1"/>
  <c r="Q399" i="1" s="1"/>
  <c r="S399" i="1" s="1"/>
  <c r="U399" i="1" s="1"/>
  <c r="W399" i="1" s="1"/>
  <c r="O396" i="1"/>
  <c r="Q396" i="1" s="1"/>
  <c r="S396" i="1" s="1"/>
  <c r="U396" i="1" s="1"/>
  <c r="W396" i="1" s="1"/>
  <c r="G395" i="1"/>
  <c r="I395" i="1" s="1"/>
  <c r="K395" i="1" s="1"/>
  <c r="M395" i="1" s="1"/>
  <c r="G393" i="1"/>
  <c r="I393" i="1" s="1"/>
  <c r="K393" i="1" s="1"/>
  <c r="M393" i="1" s="1"/>
  <c r="O394" i="1"/>
  <c r="Q394" i="1" s="1"/>
  <c r="S394" i="1" s="1"/>
  <c r="U394" i="1" s="1"/>
  <c r="W394" i="1" s="1"/>
  <c r="G389" i="1"/>
  <c r="I389" i="1" s="1"/>
  <c r="K389" i="1" s="1"/>
  <c r="M389" i="1" s="1"/>
  <c r="O392" i="1"/>
  <c r="Q392" i="1" s="1"/>
  <c r="S392" i="1" s="1"/>
  <c r="U392" i="1" s="1"/>
  <c r="W392" i="1" s="1"/>
  <c r="O391" i="1"/>
  <c r="Q391" i="1" s="1"/>
  <c r="S391" i="1" s="1"/>
  <c r="U391" i="1" s="1"/>
  <c r="W391" i="1" s="1"/>
  <c r="O390" i="1"/>
  <c r="Q390" i="1" s="1"/>
  <c r="S390" i="1" s="1"/>
  <c r="U390" i="1" s="1"/>
  <c r="W390" i="1" s="1"/>
  <c r="G386" i="1"/>
  <c r="I386" i="1" s="1"/>
  <c r="K386" i="1" s="1"/>
  <c r="M386" i="1" s="1"/>
  <c r="O388" i="1"/>
  <c r="Q388" i="1" s="1"/>
  <c r="S388" i="1" s="1"/>
  <c r="U388" i="1" s="1"/>
  <c r="W388" i="1" s="1"/>
  <c r="O387" i="1"/>
  <c r="Q387" i="1" s="1"/>
  <c r="S387" i="1" s="1"/>
  <c r="U387" i="1" s="1"/>
  <c r="W387" i="1" s="1"/>
  <c r="Z779" i="1"/>
  <c r="AB779" i="1" s="1"/>
  <c r="AD779" i="1" s="1"/>
  <c r="AF779" i="1" s="1"/>
  <c r="AH779" i="1" s="1"/>
  <c r="AJ779" i="1" s="1"/>
  <c r="AL779" i="1" s="1"/>
  <c r="AN779" i="1" s="1"/>
  <c r="AP779" i="1" s="1"/>
  <c r="AR779" i="1" s="1"/>
  <c r="AT779" i="1" s="1"/>
  <c r="AV779" i="1" s="1"/>
  <c r="AX779" i="1" s="1"/>
  <c r="AZ779" i="1" s="1"/>
  <c r="BB779" i="1" s="1"/>
  <c r="BD779" i="1" s="1"/>
  <c r="BF779" i="1" s="1"/>
  <c r="BH779" i="1" s="1"/>
  <c r="BJ779" i="1" s="1"/>
  <c r="BL779" i="1" s="1"/>
  <c r="BN779" i="1" s="1"/>
  <c r="G784" i="1"/>
  <c r="G711" i="1"/>
  <c r="I711" i="1" s="1"/>
  <c r="K711" i="1" s="1"/>
  <c r="M711" i="1" s="1"/>
  <c r="O713" i="1"/>
  <c r="Q713" i="1" s="1"/>
  <c r="S713" i="1" s="1"/>
  <c r="U713" i="1" s="1"/>
  <c r="W713" i="1" s="1"/>
  <c r="O712" i="1"/>
  <c r="Q712" i="1" s="1"/>
  <c r="S712" i="1" s="1"/>
  <c r="U712" i="1" s="1"/>
  <c r="W712" i="1" s="1"/>
  <c r="Z650" i="1"/>
  <c r="AB650" i="1" s="1"/>
  <c r="AD650" i="1" s="1"/>
  <c r="AF650" i="1" s="1"/>
  <c r="AH650" i="1" s="1"/>
  <c r="AJ650" i="1" s="1"/>
  <c r="AL650" i="1" s="1"/>
  <c r="AN650" i="1" s="1"/>
  <c r="AP650" i="1" s="1"/>
  <c r="AR650" i="1" s="1"/>
  <c r="AT650" i="1" s="1"/>
  <c r="AV650" i="1" s="1"/>
  <c r="AX650" i="1" s="1"/>
  <c r="AZ650" i="1" s="1"/>
  <c r="BB650" i="1" s="1"/>
  <c r="BD650" i="1" s="1"/>
  <c r="BF650" i="1" s="1"/>
  <c r="BH650" i="1" s="1"/>
  <c r="BJ650" i="1" s="1"/>
  <c r="BL650" i="1" s="1"/>
  <c r="BN650" i="1" s="1"/>
  <c r="G657" i="1"/>
  <c r="I657" i="1" s="1"/>
  <c r="K657" i="1" s="1"/>
  <c r="M657" i="1" s="1"/>
  <c r="O321" i="1"/>
  <c r="Q321" i="1" s="1"/>
  <c r="S321" i="1" s="1"/>
  <c r="U321" i="1" s="1"/>
  <c r="W321" i="1" s="1"/>
  <c r="G320" i="1"/>
  <c r="O318" i="1"/>
  <c r="Q318" i="1" s="1"/>
  <c r="S318" i="1" s="1"/>
  <c r="U318" i="1" s="1"/>
  <c r="W318" i="1" s="1"/>
  <c r="G317" i="1"/>
  <c r="I317" i="1" s="1"/>
  <c r="K317" i="1" s="1"/>
  <c r="M317" i="1" s="1"/>
  <c r="O315" i="1"/>
  <c r="Q315" i="1" s="1"/>
  <c r="S315" i="1" s="1"/>
  <c r="U315" i="1" s="1"/>
  <c r="W315" i="1" s="1"/>
  <c r="G314" i="1"/>
  <c r="I314" i="1" s="1"/>
  <c r="K314" i="1" s="1"/>
  <c r="M314" i="1" s="1"/>
  <c r="O312" i="1"/>
  <c r="Q312" i="1" s="1"/>
  <c r="S312" i="1" s="1"/>
  <c r="U312" i="1" s="1"/>
  <c r="W312" i="1" s="1"/>
  <c r="G311" i="1"/>
  <c r="I311" i="1" s="1"/>
  <c r="K311" i="1" s="1"/>
  <c r="M311" i="1" s="1"/>
  <c r="G308" i="1"/>
  <c r="O309" i="1"/>
  <c r="Q309" i="1" s="1"/>
  <c r="S309" i="1" s="1"/>
  <c r="U309" i="1" s="1"/>
  <c r="W309" i="1" s="1"/>
  <c r="G150" i="1"/>
  <c r="G141" i="1"/>
  <c r="G736" i="1"/>
  <c r="I736" i="1" s="1"/>
  <c r="K736" i="1" s="1"/>
  <c r="M736" i="1" s="1"/>
  <c r="G734" i="1"/>
  <c r="I734" i="1" s="1"/>
  <c r="K734" i="1" s="1"/>
  <c r="M734" i="1" s="1"/>
  <c r="G723" i="1"/>
  <c r="I723" i="1" s="1"/>
  <c r="K723" i="1" s="1"/>
  <c r="M723" i="1" s="1"/>
  <c r="O725" i="1"/>
  <c r="Q725" i="1" s="1"/>
  <c r="S725" i="1" s="1"/>
  <c r="U725" i="1" s="1"/>
  <c r="W725" i="1" s="1"/>
  <c r="O724" i="1"/>
  <c r="Q724" i="1" s="1"/>
  <c r="S724" i="1" s="1"/>
  <c r="U724" i="1" s="1"/>
  <c r="W724" i="1" s="1"/>
  <c r="O721" i="1"/>
  <c r="Q721" i="1" s="1"/>
  <c r="S721" i="1" s="1"/>
  <c r="U721" i="1" s="1"/>
  <c r="W721" i="1" s="1"/>
  <c r="O720" i="1"/>
  <c r="Q720" i="1" s="1"/>
  <c r="S720" i="1" s="1"/>
  <c r="U720" i="1" s="1"/>
  <c r="W720" i="1" s="1"/>
  <c r="O719" i="1"/>
  <c r="Q719" i="1" s="1"/>
  <c r="S719" i="1" s="1"/>
  <c r="U719" i="1" s="1"/>
  <c r="W719" i="1" s="1"/>
  <c r="G716" i="1"/>
  <c r="I716" i="1" s="1"/>
  <c r="K716" i="1" s="1"/>
  <c r="M716" i="1" s="1"/>
  <c r="G690" i="1"/>
  <c r="G707" i="1"/>
  <c r="I707" i="1" s="1"/>
  <c r="K707" i="1" s="1"/>
  <c r="M707" i="1" s="1"/>
  <c r="O708" i="1"/>
  <c r="Q708" i="1" s="1"/>
  <c r="S708" i="1" s="1"/>
  <c r="U708" i="1" s="1"/>
  <c r="W708" i="1" s="1"/>
  <c r="G704" i="1"/>
  <c r="I704" i="1" s="1"/>
  <c r="K704" i="1" s="1"/>
  <c r="M704" i="1" s="1"/>
  <c r="O705" i="1"/>
  <c r="Q705" i="1" s="1"/>
  <c r="S705" i="1" s="1"/>
  <c r="U705" i="1" s="1"/>
  <c r="W705" i="1" s="1"/>
  <c r="G701" i="1"/>
  <c r="I701" i="1" s="1"/>
  <c r="K701" i="1" s="1"/>
  <c r="M701" i="1" s="1"/>
  <c r="O702" i="1"/>
  <c r="Q702" i="1" s="1"/>
  <c r="S702" i="1" s="1"/>
  <c r="U702" i="1" s="1"/>
  <c r="W702" i="1" s="1"/>
  <c r="G698" i="1"/>
  <c r="I698" i="1" s="1"/>
  <c r="K698" i="1" s="1"/>
  <c r="M698" i="1" s="1"/>
  <c r="O699" i="1"/>
  <c r="Q699" i="1" s="1"/>
  <c r="S699" i="1" s="1"/>
  <c r="U699" i="1" s="1"/>
  <c r="W699" i="1" s="1"/>
  <c r="G695" i="1"/>
  <c r="I695" i="1" s="1"/>
  <c r="K695" i="1" s="1"/>
  <c r="M695" i="1" s="1"/>
  <c r="O696" i="1"/>
  <c r="Q696" i="1" s="1"/>
  <c r="S696" i="1" s="1"/>
  <c r="U696" i="1" s="1"/>
  <c r="W696" i="1" s="1"/>
  <c r="G692" i="1"/>
  <c r="I692" i="1" s="1"/>
  <c r="K692" i="1" s="1"/>
  <c r="M692" i="1" s="1"/>
  <c r="O693" i="1"/>
  <c r="Q693" i="1" s="1"/>
  <c r="S693" i="1" s="1"/>
  <c r="U693" i="1" s="1"/>
  <c r="W693" i="1" s="1"/>
  <c r="G685" i="1"/>
  <c r="I685" i="1" s="1"/>
  <c r="K685" i="1" s="1"/>
  <c r="M685" i="1" s="1"/>
  <c r="O687" i="1"/>
  <c r="Q687" i="1" s="1"/>
  <c r="S687" i="1" s="1"/>
  <c r="U687" i="1" s="1"/>
  <c r="W687" i="1" s="1"/>
  <c r="O686" i="1"/>
  <c r="Q686" i="1" s="1"/>
  <c r="S686" i="1" s="1"/>
  <c r="U686" i="1" s="1"/>
  <c r="W686" i="1" s="1"/>
  <c r="G681" i="1"/>
  <c r="I681" i="1" s="1"/>
  <c r="K681" i="1" s="1"/>
  <c r="M681" i="1" s="1"/>
  <c r="G677" i="1"/>
  <c r="I677" i="1" s="1"/>
  <c r="K677" i="1" s="1"/>
  <c r="M677" i="1" s="1"/>
  <c r="Z635" i="1" l="1"/>
  <c r="AB635" i="1" s="1"/>
  <c r="AD635" i="1" s="1"/>
  <c r="AF635" i="1" s="1"/>
  <c r="AH635" i="1" s="1"/>
  <c r="AJ635" i="1" s="1"/>
  <c r="AL635" i="1" s="1"/>
  <c r="AN635" i="1" s="1"/>
  <c r="AP635" i="1" s="1"/>
  <c r="AR635" i="1" s="1"/>
  <c r="AT635" i="1" s="1"/>
  <c r="AV635" i="1" s="1"/>
  <c r="AX635" i="1" s="1"/>
  <c r="AZ635" i="1" s="1"/>
  <c r="BB635" i="1" s="1"/>
  <c r="BD635" i="1" s="1"/>
  <c r="BF635" i="1" s="1"/>
  <c r="BH635" i="1" s="1"/>
  <c r="BJ635" i="1" s="1"/>
  <c r="BL635" i="1" s="1"/>
  <c r="BN635" i="1" s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AT537" i="1" s="1"/>
  <c r="AV537" i="1" s="1"/>
  <c r="AX537" i="1" s="1"/>
  <c r="AZ537" i="1" s="1"/>
  <c r="BB537" i="1" s="1"/>
  <c r="BD537" i="1" s="1"/>
  <c r="BF537" i="1" s="1"/>
  <c r="BH537" i="1" s="1"/>
  <c r="BJ537" i="1" s="1"/>
  <c r="BL537" i="1" s="1"/>
  <c r="BN537" i="1" s="1"/>
  <c r="Z632" i="1"/>
  <c r="AB632" i="1" s="1"/>
  <c r="AD632" i="1" s="1"/>
  <c r="AF632" i="1" s="1"/>
  <c r="AH632" i="1" s="1"/>
  <c r="AJ632" i="1" s="1"/>
  <c r="AL632" i="1" s="1"/>
  <c r="AN632" i="1" s="1"/>
  <c r="AP632" i="1" s="1"/>
  <c r="AR632" i="1" s="1"/>
  <c r="AT632" i="1" s="1"/>
  <c r="AV632" i="1" s="1"/>
  <c r="AX632" i="1" s="1"/>
  <c r="AZ632" i="1" s="1"/>
  <c r="BB632" i="1" s="1"/>
  <c r="BD632" i="1" s="1"/>
  <c r="BF632" i="1" s="1"/>
  <c r="BH632" i="1" s="1"/>
  <c r="BJ632" i="1" s="1"/>
  <c r="BL632" i="1" s="1"/>
  <c r="BN632" i="1" s="1"/>
  <c r="Z629" i="1"/>
  <c r="AB629" i="1" s="1"/>
  <c r="AD629" i="1" s="1"/>
  <c r="AF629" i="1" s="1"/>
  <c r="AH629" i="1" s="1"/>
  <c r="AJ629" i="1" s="1"/>
  <c r="AL629" i="1" s="1"/>
  <c r="AN629" i="1" s="1"/>
  <c r="AP629" i="1" s="1"/>
  <c r="AR629" i="1" s="1"/>
  <c r="AT629" i="1" s="1"/>
  <c r="AV629" i="1" s="1"/>
  <c r="AX629" i="1" s="1"/>
  <c r="AZ629" i="1" s="1"/>
  <c r="BB629" i="1" s="1"/>
  <c r="BD629" i="1" s="1"/>
  <c r="BF629" i="1" s="1"/>
  <c r="BH629" i="1" s="1"/>
  <c r="BJ629" i="1" s="1"/>
  <c r="BL629" i="1" s="1"/>
  <c r="BN629" i="1" s="1"/>
  <c r="Z786" i="1"/>
  <c r="AB786" i="1" s="1"/>
  <c r="AD786" i="1" s="1"/>
  <c r="AF786" i="1" s="1"/>
  <c r="AH786" i="1" s="1"/>
  <c r="AJ786" i="1" s="1"/>
  <c r="AL786" i="1" s="1"/>
  <c r="AN786" i="1" s="1"/>
  <c r="AP786" i="1" s="1"/>
  <c r="AR786" i="1" s="1"/>
  <c r="AT786" i="1" s="1"/>
  <c r="AV786" i="1" s="1"/>
  <c r="AX786" i="1" s="1"/>
  <c r="AZ786" i="1" s="1"/>
  <c r="BB786" i="1" s="1"/>
  <c r="BD786" i="1" s="1"/>
  <c r="BF786" i="1" s="1"/>
  <c r="BH786" i="1" s="1"/>
  <c r="BJ786" i="1" s="1"/>
  <c r="BL786" i="1" s="1"/>
  <c r="BN786" i="1" s="1"/>
  <c r="Z584" i="1"/>
  <c r="AB584" i="1" s="1"/>
  <c r="AD584" i="1" s="1"/>
  <c r="AF584" i="1" s="1"/>
  <c r="AH584" i="1" s="1"/>
  <c r="AJ584" i="1" s="1"/>
  <c r="AL584" i="1" s="1"/>
  <c r="AN584" i="1" s="1"/>
  <c r="AP584" i="1" s="1"/>
  <c r="AR584" i="1" s="1"/>
  <c r="AT584" i="1" s="1"/>
  <c r="AV584" i="1" s="1"/>
  <c r="AX584" i="1" s="1"/>
  <c r="AZ584" i="1" s="1"/>
  <c r="BB584" i="1" s="1"/>
  <c r="BD584" i="1" s="1"/>
  <c r="BF584" i="1" s="1"/>
  <c r="BH584" i="1" s="1"/>
  <c r="BJ584" i="1" s="1"/>
  <c r="BL584" i="1" s="1"/>
  <c r="BN584" i="1" s="1"/>
  <c r="G319" i="1"/>
  <c r="I319" i="1" s="1"/>
  <c r="K319" i="1" s="1"/>
  <c r="M319" i="1" s="1"/>
  <c r="I320" i="1"/>
  <c r="K320" i="1" s="1"/>
  <c r="M320" i="1" s="1"/>
  <c r="G140" i="1"/>
  <c r="I141" i="1"/>
  <c r="K141" i="1" s="1"/>
  <c r="M141" i="1" s="1"/>
  <c r="I625" i="1"/>
  <c r="K625" i="1" s="1"/>
  <c r="M625" i="1" s="1"/>
  <c r="O625" i="1" s="1"/>
  <c r="Q625" i="1" s="1"/>
  <c r="S625" i="1" s="1"/>
  <c r="U625" i="1" s="1"/>
  <c r="W625" i="1" s="1"/>
  <c r="G149" i="1"/>
  <c r="I149" i="1" s="1"/>
  <c r="K149" i="1" s="1"/>
  <c r="M149" i="1" s="1"/>
  <c r="I150" i="1"/>
  <c r="K150" i="1" s="1"/>
  <c r="M150" i="1" s="1"/>
  <c r="I784" i="1"/>
  <c r="K784" i="1" s="1"/>
  <c r="M784" i="1" s="1"/>
  <c r="O784" i="1" s="1"/>
  <c r="Q784" i="1" s="1"/>
  <c r="S784" i="1" s="1"/>
  <c r="U784" i="1" s="1"/>
  <c r="W784" i="1" s="1"/>
  <c r="I604" i="1"/>
  <c r="K604" i="1" s="1"/>
  <c r="M604" i="1" s="1"/>
  <c r="O604" i="1" s="1"/>
  <c r="Q604" i="1" s="1"/>
  <c r="S604" i="1" s="1"/>
  <c r="U604" i="1" s="1"/>
  <c r="W604" i="1" s="1"/>
  <c r="I289" i="1"/>
  <c r="K289" i="1" s="1"/>
  <c r="M289" i="1" s="1"/>
  <c r="O289" i="1" s="1"/>
  <c r="Q289" i="1" s="1"/>
  <c r="S289" i="1" s="1"/>
  <c r="U289" i="1" s="1"/>
  <c r="W289" i="1" s="1"/>
  <c r="I690" i="1"/>
  <c r="K690" i="1" s="1"/>
  <c r="M690" i="1" s="1"/>
  <c r="O690" i="1" s="1"/>
  <c r="Q690" i="1" s="1"/>
  <c r="S690" i="1" s="1"/>
  <c r="U690" i="1" s="1"/>
  <c r="W690" i="1" s="1"/>
  <c r="I523" i="1"/>
  <c r="K523" i="1" s="1"/>
  <c r="M523" i="1" s="1"/>
  <c r="O523" i="1" s="1"/>
  <c r="Q523" i="1" s="1"/>
  <c r="S523" i="1" s="1"/>
  <c r="U523" i="1" s="1"/>
  <c r="W523" i="1" s="1"/>
  <c r="G307" i="1"/>
  <c r="I307" i="1" s="1"/>
  <c r="K307" i="1" s="1"/>
  <c r="M307" i="1" s="1"/>
  <c r="I308" i="1"/>
  <c r="K308" i="1" s="1"/>
  <c r="M308" i="1" s="1"/>
  <c r="O179" i="1"/>
  <c r="Q179" i="1" s="1"/>
  <c r="S179" i="1" s="1"/>
  <c r="U179" i="1" s="1"/>
  <c r="W179" i="1" s="1"/>
  <c r="O232" i="1"/>
  <c r="O231" i="1" s="1"/>
  <c r="Q231" i="1" s="1"/>
  <c r="S231" i="1" s="1"/>
  <c r="U231" i="1" s="1"/>
  <c r="W231" i="1" s="1"/>
  <c r="O701" i="1"/>
  <c r="Q701" i="1" s="1"/>
  <c r="S701" i="1" s="1"/>
  <c r="U701" i="1" s="1"/>
  <c r="W701" i="1" s="1"/>
  <c r="Z701" i="1"/>
  <c r="AB701" i="1" s="1"/>
  <c r="AD701" i="1" s="1"/>
  <c r="AF701" i="1" s="1"/>
  <c r="AH701" i="1" s="1"/>
  <c r="AJ701" i="1" s="1"/>
  <c r="AL701" i="1" s="1"/>
  <c r="AN701" i="1" s="1"/>
  <c r="AP701" i="1" s="1"/>
  <c r="AR701" i="1" s="1"/>
  <c r="AT701" i="1" s="1"/>
  <c r="AV701" i="1" s="1"/>
  <c r="AX701" i="1" s="1"/>
  <c r="AZ701" i="1" s="1"/>
  <c r="BB701" i="1" s="1"/>
  <c r="BD701" i="1" s="1"/>
  <c r="BF701" i="1" s="1"/>
  <c r="BH701" i="1" s="1"/>
  <c r="BJ701" i="1" s="1"/>
  <c r="BL701" i="1" s="1"/>
  <c r="BN701" i="1" s="1"/>
  <c r="O734" i="1"/>
  <c r="Q734" i="1" s="1"/>
  <c r="S734" i="1" s="1"/>
  <c r="U734" i="1" s="1"/>
  <c r="W734" i="1" s="1"/>
  <c r="Z734" i="1"/>
  <c r="AB734" i="1" s="1"/>
  <c r="AD734" i="1" s="1"/>
  <c r="AF734" i="1" s="1"/>
  <c r="AH734" i="1" s="1"/>
  <c r="AJ734" i="1" s="1"/>
  <c r="AL734" i="1" s="1"/>
  <c r="AN734" i="1" s="1"/>
  <c r="AP734" i="1" s="1"/>
  <c r="AR734" i="1" s="1"/>
  <c r="AT734" i="1" s="1"/>
  <c r="AV734" i="1" s="1"/>
  <c r="AX734" i="1" s="1"/>
  <c r="AZ734" i="1" s="1"/>
  <c r="BB734" i="1" s="1"/>
  <c r="BD734" i="1" s="1"/>
  <c r="BF734" i="1" s="1"/>
  <c r="BH734" i="1" s="1"/>
  <c r="BJ734" i="1" s="1"/>
  <c r="BL734" i="1" s="1"/>
  <c r="BN734" i="1" s="1"/>
  <c r="O526" i="1"/>
  <c r="Q526" i="1" s="1"/>
  <c r="S526" i="1" s="1"/>
  <c r="U526" i="1" s="1"/>
  <c r="W526" i="1" s="1"/>
  <c r="Z526" i="1"/>
  <c r="AB526" i="1" s="1"/>
  <c r="AD526" i="1" s="1"/>
  <c r="AF526" i="1" s="1"/>
  <c r="AH526" i="1" s="1"/>
  <c r="AJ526" i="1" s="1"/>
  <c r="AL526" i="1" s="1"/>
  <c r="AN526" i="1" s="1"/>
  <c r="AP526" i="1" s="1"/>
  <c r="AR526" i="1" s="1"/>
  <c r="AT526" i="1" s="1"/>
  <c r="AV526" i="1" s="1"/>
  <c r="AX526" i="1" s="1"/>
  <c r="AZ526" i="1" s="1"/>
  <c r="BB526" i="1" s="1"/>
  <c r="BD526" i="1" s="1"/>
  <c r="BF526" i="1" s="1"/>
  <c r="BH526" i="1" s="1"/>
  <c r="BJ526" i="1" s="1"/>
  <c r="BL526" i="1" s="1"/>
  <c r="BN526" i="1" s="1"/>
  <c r="O530" i="1"/>
  <c r="Q530" i="1" s="1"/>
  <c r="S530" i="1" s="1"/>
  <c r="U530" i="1" s="1"/>
  <c r="W530" i="1" s="1"/>
  <c r="Z530" i="1"/>
  <c r="AB530" i="1" s="1"/>
  <c r="AD530" i="1" s="1"/>
  <c r="AF530" i="1" s="1"/>
  <c r="AH530" i="1" s="1"/>
  <c r="AJ530" i="1" s="1"/>
  <c r="AL530" i="1" s="1"/>
  <c r="AN530" i="1" s="1"/>
  <c r="AP530" i="1" s="1"/>
  <c r="AR530" i="1" s="1"/>
  <c r="AT530" i="1" s="1"/>
  <c r="AV530" i="1" s="1"/>
  <c r="AX530" i="1" s="1"/>
  <c r="AZ530" i="1" s="1"/>
  <c r="BB530" i="1" s="1"/>
  <c r="BD530" i="1" s="1"/>
  <c r="BF530" i="1" s="1"/>
  <c r="BH530" i="1" s="1"/>
  <c r="BJ530" i="1" s="1"/>
  <c r="BL530" i="1" s="1"/>
  <c r="BN530" i="1" s="1"/>
  <c r="O524" i="1"/>
  <c r="Q524" i="1" s="1"/>
  <c r="S524" i="1" s="1"/>
  <c r="U524" i="1" s="1"/>
  <c r="W524" i="1" s="1"/>
  <c r="Z524" i="1"/>
  <c r="AB524" i="1" s="1"/>
  <c r="AD524" i="1" s="1"/>
  <c r="AF524" i="1" s="1"/>
  <c r="AH524" i="1" s="1"/>
  <c r="AJ524" i="1" s="1"/>
  <c r="AL524" i="1" s="1"/>
  <c r="AN524" i="1" s="1"/>
  <c r="AP524" i="1" s="1"/>
  <c r="AR524" i="1" s="1"/>
  <c r="AT524" i="1" s="1"/>
  <c r="AV524" i="1" s="1"/>
  <c r="AX524" i="1" s="1"/>
  <c r="AZ524" i="1" s="1"/>
  <c r="BB524" i="1" s="1"/>
  <c r="BD524" i="1" s="1"/>
  <c r="BF524" i="1" s="1"/>
  <c r="BH524" i="1" s="1"/>
  <c r="BJ524" i="1" s="1"/>
  <c r="BL524" i="1" s="1"/>
  <c r="BN524" i="1" s="1"/>
  <c r="O624" i="1"/>
  <c r="Q624" i="1" s="1"/>
  <c r="S624" i="1" s="1"/>
  <c r="U624" i="1" s="1"/>
  <c r="W624" i="1" s="1"/>
  <c r="Z624" i="1"/>
  <c r="AB624" i="1" s="1"/>
  <c r="AD624" i="1" s="1"/>
  <c r="AF624" i="1" s="1"/>
  <c r="AH624" i="1" s="1"/>
  <c r="AJ624" i="1" s="1"/>
  <c r="AL624" i="1" s="1"/>
  <c r="AN624" i="1" s="1"/>
  <c r="AP624" i="1" s="1"/>
  <c r="AR624" i="1" s="1"/>
  <c r="AT624" i="1" s="1"/>
  <c r="AV624" i="1" s="1"/>
  <c r="AX624" i="1" s="1"/>
  <c r="AZ624" i="1" s="1"/>
  <c r="BB624" i="1" s="1"/>
  <c r="BD624" i="1" s="1"/>
  <c r="BF624" i="1" s="1"/>
  <c r="BH624" i="1" s="1"/>
  <c r="BJ624" i="1" s="1"/>
  <c r="BL624" i="1" s="1"/>
  <c r="BN624" i="1" s="1"/>
  <c r="O659" i="1"/>
  <c r="Q659" i="1" s="1"/>
  <c r="S659" i="1" s="1"/>
  <c r="U659" i="1" s="1"/>
  <c r="W659" i="1" s="1"/>
  <c r="Z659" i="1"/>
  <c r="AB659" i="1" s="1"/>
  <c r="AD659" i="1" s="1"/>
  <c r="AF659" i="1" s="1"/>
  <c r="AH659" i="1" s="1"/>
  <c r="AJ659" i="1" s="1"/>
  <c r="AL659" i="1" s="1"/>
  <c r="AN659" i="1" s="1"/>
  <c r="AP659" i="1" s="1"/>
  <c r="AR659" i="1" s="1"/>
  <c r="AT659" i="1" s="1"/>
  <c r="AV659" i="1" s="1"/>
  <c r="AX659" i="1" s="1"/>
  <c r="AZ659" i="1" s="1"/>
  <c r="BB659" i="1" s="1"/>
  <c r="BD659" i="1" s="1"/>
  <c r="BF659" i="1" s="1"/>
  <c r="BH659" i="1" s="1"/>
  <c r="BJ659" i="1" s="1"/>
  <c r="BL659" i="1" s="1"/>
  <c r="BN659" i="1" s="1"/>
  <c r="O736" i="1"/>
  <c r="Q736" i="1" s="1"/>
  <c r="S736" i="1" s="1"/>
  <c r="U736" i="1" s="1"/>
  <c r="W736" i="1" s="1"/>
  <c r="Z736" i="1"/>
  <c r="AB736" i="1" s="1"/>
  <c r="AD736" i="1" s="1"/>
  <c r="AF736" i="1" s="1"/>
  <c r="AH736" i="1" s="1"/>
  <c r="AJ736" i="1" s="1"/>
  <c r="AL736" i="1" s="1"/>
  <c r="AN736" i="1" s="1"/>
  <c r="AP736" i="1" s="1"/>
  <c r="AR736" i="1" s="1"/>
  <c r="AT736" i="1" s="1"/>
  <c r="AV736" i="1" s="1"/>
  <c r="AX736" i="1" s="1"/>
  <c r="AZ736" i="1" s="1"/>
  <c r="BB736" i="1" s="1"/>
  <c r="BD736" i="1" s="1"/>
  <c r="BF736" i="1" s="1"/>
  <c r="BH736" i="1" s="1"/>
  <c r="BJ736" i="1" s="1"/>
  <c r="BL736" i="1" s="1"/>
  <c r="BN736" i="1" s="1"/>
  <c r="O580" i="1"/>
  <c r="Q580" i="1" s="1"/>
  <c r="S580" i="1" s="1"/>
  <c r="U580" i="1" s="1"/>
  <c r="W580" i="1" s="1"/>
  <c r="Z580" i="1"/>
  <c r="AB580" i="1" s="1"/>
  <c r="AD580" i="1" s="1"/>
  <c r="AF580" i="1" s="1"/>
  <c r="AH580" i="1" s="1"/>
  <c r="AJ580" i="1" s="1"/>
  <c r="AL580" i="1" s="1"/>
  <c r="AN580" i="1" s="1"/>
  <c r="AP580" i="1" s="1"/>
  <c r="AR580" i="1" s="1"/>
  <c r="AT580" i="1" s="1"/>
  <c r="AV580" i="1" s="1"/>
  <c r="AX580" i="1" s="1"/>
  <c r="AZ580" i="1" s="1"/>
  <c r="BB580" i="1" s="1"/>
  <c r="BD580" i="1" s="1"/>
  <c r="BF580" i="1" s="1"/>
  <c r="BH580" i="1" s="1"/>
  <c r="BJ580" i="1" s="1"/>
  <c r="BL580" i="1" s="1"/>
  <c r="BN580" i="1" s="1"/>
  <c r="O532" i="1"/>
  <c r="Q532" i="1" s="1"/>
  <c r="S532" i="1" s="1"/>
  <c r="U532" i="1" s="1"/>
  <c r="W532" i="1" s="1"/>
  <c r="W531" i="1" s="1"/>
  <c r="Z532" i="1"/>
  <c r="AD532" i="1" s="1"/>
  <c r="AF532" i="1" s="1"/>
  <c r="AH532" i="1" s="1"/>
  <c r="AJ532" i="1" s="1"/>
  <c r="AL532" i="1" s="1"/>
  <c r="AN532" i="1" s="1"/>
  <c r="AP532" i="1" s="1"/>
  <c r="O756" i="1"/>
  <c r="Q756" i="1" s="1"/>
  <c r="S756" i="1" s="1"/>
  <c r="U756" i="1" s="1"/>
  <c r="W756" i="1" s="1"/>
  <c r="Z756" i="1"/>
  <c r="AB756" i="1" s="1"/>
  <c r="AD756" i="1" s="1"/>
  <c r="AF756" i="1" s="1"/>
  <c r="AH756" i="1" s="1"/>
  <c r="AJ756" i="1" s="1"/>
  <c r="AL756" i="1" s="1"/>
  <c r="AN756" i="1" s="1"/>
  <c r="AP756" i="1" s="1"/>
  <c r="AR756" i="1" s="1"/>
  <c r="AT756" i="1" s="1"/>
  <c r="AV756" i="1" s="1"/>
  <c r="AX756" i="1" s="1"/>
  <c r="AZ756" i="1" s="1"/>
  <c r="BB756" i="1" s="1"/>
  <c r="BD756" i="1" s="1"/>
  <c r="BF756" i="1" s="1"/>
  <c r="BH756" i="1" s="1"/>
  <c r="BJ756" i="1" s="1"/>
  <c r="BL756" i="1" s="1"/>
  <c r="BN756" i="1" s="1"/>
  <c r="O529" i="1"/>
  <c r="Q529" i="1" s="1"/>
  <c r="S529" i="1" s="1"/>
  <c r="U529" i="1" s="1"/>
  <c r="W529" i="1" s="1"/>
  <c r="Z529" i="1"/>
  <c r="AB529" i="1" s="1"/>
  <c r="AD529" i="1" s="1"/>
  <c r="AF529" i="1" s="1"/>
  <c r="AH529" i="1" s="1"/>
  <c r="AJ529" i="1" s="1"/>
  <c r="AL529" i="1" s="1"/>
  <c r="AN529" i="1" s="1"/>
  <c r="AP529" i="1" s="1"/>
  <c r="AR529" i="1" s="1"/>
  <c r="AT529" i="1" s="1"/>
  <c r="AV529" i="1" s="1"/>
  <c r="AX529" i="1" s="1"/>
  <c r="AZ529" i="1" s="1"/>
  <c r="BB529" i="1" s="1"/>
  <c r="BD529" i="1" s="1"/>
  <c r="BF529" i="1" s="1"/>
  <c r="BH529" i="1" s="1"/>
  <c r="BJ529" i="1" s="1"/>
  <c r="BL529" i="1" s="1"/>
  <c r="BN529" i="1" s="1"/>
  <c r="O626" i="1"/>
  <c r="Q626" i="1" s="1"/>
  <c r="S626" i="1" s="1"/>
  <c r="U626" i="1" s="1"/>
  <c r="W626" i="1" s="1"/>
  <c r="Z626" i="1"/>
  <c r="AB626" i="1" s="1"/>
  <c r="AD626" i="1" s="1"/>
  <c r="AF626" i="1" s="1"/>
  <c r="AH626" i="1" s="1"/>
  <c r="AJ626" i="1" s="1"/>
  <c r="AL626" i="1" s="1"/>
  <c r="AN626" i="1" s="1"/>
  <c r="AP626" i="1" s="1"/>
  <c r="AR626" i="1" s="1"/>
  <c r="AT626" i="1" s="1"/>
  <c r="AV626" i="1" s="1"/>
  <c r="AX626" i="1" s="1"/>
  <c r="AZ626" i="1" s="1"/>
  <c r="BB626" i="1" s="1"/>
  <c r="BD626" i="1" s="1"/>
  <c r="BF626" i="1" s="1"/>
  <c r="BH626" i="1" s="1"/>
  <c r="BJ626" i="1" s="1"/>
  <c r="BL626" i="1" s="1"/>
  <c r="BN626" i="1" s="1"/>
  <c r="O767" i="1"/>
  <c r="Q767" i="1" s="1"/>
  <c r="S767" i="1" s="1"/>
  <c r="U767" i="1" s="1"/>
  <c r="W767" i="1" s="1"/>
  <c r="Z767" i="1"/>
  <c r="AB767" i="1" s="1"/>
  <c r="AD767" i="1" s="1"/>
  <c r="AF767" i="1" s="1"/>
  <c r="AH767" i="1" s="1"/>
  <c r="AJ767" i="1" s="1"/>
  <c r="AL767" i="1" s="1"/>
  <c r="AN767" i="1" s="1"/>
  <c r="AP767" i="1" s="1"/>
  <c r="AR767" i="1" s="1"/>
  <c r="AT767" i="1" s="1"/>
  <c r="AV767" i="1" s="1"/>
  <c r="AX767" i="1" s="1"/>
  <c r="AZ767" i="1" s="1"/>
  <c r="BB767" i="1" s="1"/>
  <c r="BD767" i="1" s="1"/>
  <c r="BF767" i="1" s="1"/>
  <c r="BH767" i="1" s="1"/>
  <c r="BJ767" i="1" s="1"/>
  <c r="BL767" i="1" s="1"/>
  <c r="BN767" i="1" s="1"/>
  <c r="O755" i="1"/>
  <c r="Q755" i="1" s="1"/>
  <c r="S755" i="1" s="1"/>
  <c r="U755" i="1" s="1"/>
  <c r="W755" i="1" s="1"/>
  <c r="Z755" i="1"/>
  <c r="AB755" i="1" s="1"/>
  <c r="AD755" i="1" s="1"/>
  <c r="AF755" i="1" s="1"/>
  <c r="AH755" i="1" s="1"/>
  <c r="AJ755" i="1" s="1"/>
  <c r="AL755" i="1" s="1"/>
  <c r="AN755" i="1" s="1"/>
  <c r="AP755" i="1" s="1"/>
  <c r="AR755" i="1" s="1"/>
  <c r="AT755" i="1" s="1"/>
  <c r="AV755" i="1" s="1"/>
  <c r="AX755" i="1" s="1"/>
  <c r="AZ755" i="1" s="1"/>
  <c r="BB755" i="1" s="1"/>
  <c r="BD755" i="1" s="1"/>
  <c r="BF755" i="1" s="1"/>
  <c r="BH755" i="1" s="1"/>
  <c r="BJ755" i="1" s="1"/>
  <c r="BL755" i="1" s="1"/>
  <c r="BN755" i="1" s="1"/>
  <c r="O209" i="1"/>
  <c r="Q209" i="1" s="1"/>
  <c r="S209" i="1" s="1"/>
  <c r="U209" i="1" s="1"/>
  <c r="W209" i="1" s="1"/>
  <c r="O142" i="1"/>
  <c r="Q142" i="1" s="1"/>
  <c r="S142" i="1" s="1"/>
  <c r="U142" i="1" s="1"/>
  <c r="W142" i="1" s="1"/>
  <c r="Z142" i="1"/>
  <c r="AB142" i="1" s="1"/>
  <c r="AD142" i="1" s="1"/>
  <c r="AF142" i="1" s="1"/>
  <c r="AH142" i="1" s="1"/>
  <c r="AJ142" i="1" s="1"/>
  <c r="AL142" i="1" s="1"/>
  <c r="AN142" i="1" s="1"/>
  <c r="AP142" i="1" s="1"/>
  <c r="AR142" i="1" s="1"/>
  <c r="AT142" i="1" s="1"/>
  <c r="AV142" i="1" s="1"/>
  <c r="AX142" i="1" s="1"/>
  <c r="AZ142" i="1" s="1"/>
  <c r="BB142" i="1" s="1"/>
  <c r="BD142" i="1" s="1"/>
  <c r="BF142" i="1" s="1"/>
  <c r="BH142" i="1" s="1"/>
  <c r="BJ142" i="1" s="1"/>
  <c r="BL142" i="1" s="1"/>
  <c r="BN142" i="1" s="1"/>
  <c r="O146" i="1"/>
  <c r="Q146" i="1" s="1"/>
  <c r="S146" i="1" s="1"/>
  <c r="U146" i="1" s="1"/>
  <c r="W146" i="1" s="1"/>
  <c r="Z146" i="1"/>
  <c r="AB146" i="1" s="1"/>
  <c r="AD146" i="1" s="1"/>
  <c r="AF146" i="1" s="1"/>
  <c r="AH146" i="1" s="1"/>
  <c r="AJ146" i="1" s="1"/>
  <c r="AL146" i="1" s="1"/>
  <c r="AN146" i="1" s="1"/>
  <c r="AP146" i="1" s="1"/>
  <c r="AR146" i="1" s="1"/>
  <c r="AT146" i="1" s="1"/>
  <c r="AV146" i="1" s="1"/>
  <c r="AX146" i="1" s="1"/>
  <c r="AZ146" i="1" s="1"/>
  <c r="BB146" i="1" s="1"/>
  <c r="BD146" i="1" s="1"/>
  <c r="BF146" i="1" s="1"/>
  <c r="BH146" i="1" s="1"/>
  <c r="BJ146" i="1" s="1"/>
  <c r="BL146" i="1" s="1"/>
  <c r="BN146" i="1" s="1"/>
  <c r="O414" i="1"/>
  <c r="Q414" i="1" s="1"/>
  <c r="S414" i="1" s="1"/>
  <c r="U414" i="1" s="1"/>
  <c r="W414" i="1" s="1"/>
  <c r="Z414" i="1"/>
  <c r="AB414" i="1" s="1"/>
  <c r="AD414" i="1" s="1"/>
  <c r="AF414" i="1" s="1"/>
  <c r="AH414" i="1" s="1"/>
  <c r="AJ414" i="1" s="1"/>
  <c r="AL414" i="1" s="1"/>
  <c r="AN414" i="1" s="1"/>
  <c r="AP414" i="1" s="1"/>
  <c r="AR414" i="1" s="1"/>
  <c r="AT414" i="1" s="1"/>
  <c r="AV414" i="1" s="1"/>
  <c r="AX414" i="1" s="1"/>
  <c r="AZ414" i="1" s="1"/>
  <c r="BB414" i="1" s="1"/>
  <c r="BD414" i="1" s="1"/>
  <c r="BF414" i="1" s="1"/>
  <c r="BH414" i="1" s="1"/>
  <c r="BJ414" i="1" s="1"/>
  <c r="BL414" i="1" s="1"/>
  <c r="BN414" i="1" s="1"/>
  <c r="O181" i="1"/>
  <c r="Q181" i="1" s="1"/>
  <c r="S181" i="1" s="1"/>
  <c r="U181" i="1" s="1"/>
  <c r="W181" i="1" s="1"/>
  <c r="Z181" i="1"/>
  <c r="AB181" i="1" s="1"/>
  <c r="AD181" i="1" s="1"/>
  <c r="AF181" i="1" s="1"/>
  <c r="AH181" i="1" s="1"/>
  <c r="AJ181" i="1" s="1"/>
  <c r="AL181" i="1" s="1"/>
  <c r="AN181" i="1" s="1"/>
  <c r="AP181" i="1" s="1"/>
  <c r="AR181" i="1" s="1"/>
  <c r="AT181" i="1" s="1"/>
  <c r="AV181" i="1" s="1"/>
  <c r="AX181" i="1" s="1"/>
  <c r="AZ181" i="1" s="1"/>
  <c r="BB181" i="1" s="1"/>
  <c r="BD181" i="1" s="1"/>
  <c r="BF181" i="1" s="1"/>
  <c r="BH181" i="1" s="1"/>
  <c r="BJ181" i="1" s="1"/>
  <c r="BL181" i="1" s="1"/>
  <c r="BN181" i="1" s="1"/>
  <c r="O238" i="1"/>
  <c r="Q238" i="1" s="1"/>
  <c r="S238" i="1" s="1"/>
  <c r="U238" i="1" s="1"/>
  <c r="W238" i="1" s="1"/>
  <c r="Z238" i="1"/>
  <c r="AB238" i="1" s="1"/>
  <c r="AD238" i="1" s="1"/>
  <c r="AF238" i="1" s="1"/>
  <c r="AH238" i="1" s="1"/>
  <c r="AJ238" i="1" s="1"/>
  <c r="AL238" i="1" s="1"/>
  <c r="AN238" i="1" s="1"/>
  <c r="AP238" i="1" s="1"/>
  <c r="AR238" i="1" s="1"/>
  <c r="AT238" i="1" s="1"/>
  <c r="AV238" i="1" s="1"/>
  <c r="AX238" i="1" s="1"/>
  <c r="AZ238" i="1" s="1"/>
  <c r="BB238" i="1" s="1"/>
  <c r="BD238" i="1" s="1"/>
  <c r="BF238" i="1" s="1"/>
  <c r="BH238" i="1" s="1"/>
  <c r="BJ238" i="1" s="1"/>
  <c r="BL238" i="1" s="1"/>
  <c r="BN238" i="1" s="1"/>
  <c r="O290" i="1"/>
  <c r="Q290" i="1" s="1"/>
  <c r="S290" i="1" s="1"/>
  <c r="U290" i="1" s="1"/>
  <c r="W290" i="1" s="1"/>
  <c r="Z290" i="1"/>
  <c r="AB290" i="1" s="1"/>
  <c r="AD290" i="1" s="1"/>
  <c r="AF290" i="1" s="1"/>
  <c r="AH290" i="1" s="1"/>
  <c r="AJ290" i="1" s="1"/>
  <c r="AL290" i="1" s="1"/>
  <c r="AN290" i="1" s="1"/>
  <c r="AP290" i="1" s="1"/>
  <c r="AR290" i="1" s="1"/>
  <c r="AT290" i="1" s="1"/>
  <c r="AV290" i="1" s="1"/>
  <c r="AX290" i="1" s="1"/>
  <c r="AZ290" i="1" s="1"/>
  <c r="BB290" i="1" s="1"/>
  <c r="BD290" i="1" s="1"/>
  <c r="BF290" i="1" s="1"/>
  <c r="BH290" i="1" s="1"/>
  <c r="BJ290" i="1" s="1"/>
  <c r="BL290" i="1" s="1"/>
  <c r="BN290" i="1" s="1"/>
  <c r="O407" i="1"/>
  <c r="Q407" i="1" s="1"/>
  <c r="S407" i="1" s="1"/>
  <c r="U407" i="1" s="1"/>
  <c r="W407" i="1" s="1"/>
  <c r="Z407" i="1"/>
  <c r="AB407" i="1" s="1"/>
  <c r="AD407" i="1" s="1"/>
  <c r="AF407" i="1" s="1"/>
  <c r="AH407" i="1" s="1"/>
  <c r="AJ407" i="1" s="1"/>
  <c r="AL407" i="1" s="1"/>
  <c r="AN407" i="1" s="1"/>
  <c r="AP407" i="1" s="1"/>
  <c r="AR407" i="1" s="1"/>
  <c r="AT407" i="1" s="1"/>
  <c r="AV407" i="1" s="1"/>
  <c r="AX407" i="1" s="1"/>
  <c r="AZ407" i="1" s="1"/>
  <c r="BB407" i="1" s="1"/>
  <c r="BD407" i="1" s="1"/>
  <c r="BF407" i="1" s="1"/>
  <c r="BH407" i="1" s="1"/>
  <c r="BJ407" i="1" s="1"/>
  <c r="BL407" i="1" s="1"/>
  <c r="BN407" i="1" s="1"/>
  <c r="O426" i="1"/>
  <c r="Q426" i="1" s="1"/>
  <c r="S426" i="1" s="1"/>
  <c r="U426" i="1" s="1"/>
  <c r="W426" i="1" s="1"/>
  <c r="Z426" i="1"/>
  <c r="AB426" i="1" s="1"/>
  <c r="AD426" i="1" s="1"/>
  <c r="AF426" i="1" s="1"/>
  <c r="AH426" i="1" s="1"/>
  <c r="AJ426" i="1" s="1"/>
  <c r="AL426" i="1" s="1"/>
  <c r="AN426" i="1" s="1"/>
  <c r="AP426" i="1" s="1"/>
  <c r="AR426" i="1" s="1"/>
  <c r="AT426" i="1" s="1"/>
  <c r="AV426" i="1" s="1"/>
  <c r="AX426" i="1" s="1"/>
  <c r="AZ426" i="1" s="1"/>
  <c r="BB426" i="1" s="1"/>
  <c r="BD426" i="1" s="1"/>
  <c r="BF426" i="1" s="1"/>
  <c r="BH426" i="1" s="1"/>
  <c r="BJ426" i="1" s="1"/>
  <c r="BL426" i="1" s="1"/>
  <c r="BN426" i="1" s="1"/>
  <c r="O187" i="1"/>
  <c r="Q187" i="1" s="1"/>
  <c r="S187" i="1" s="1"/>
  <c r="U187" i="1" s="1"/>
  <c r="W187" i="1" s="1"/>
  <c r="Z187" i="1"/>
  <c r="AB187" i="1" s="1"/>
  <c r="AD187" i="1" s="1"/>
  <c r="AF187" i="1" s="1"/>
  <c r="AH187" i="1" s="1"/>
  <c r="AJ187" i="1" s="1"/>
  <c r="AL187" i="1" s="1"/>
  <c r="AN187" i="1" s="1"/>
  <c r="AP187" i="1" s="1"/>
  <c r="AR187" i="1" s="1"/>
  <c r="AT187" i="1" s="1"/>
  <c r="AV187" i="1" s="1"/>
  <c r="AX187" i="1" s="1"/>
  <c r="AZ187" i="1" s="1"/>
  <c r="BB187" i="1" s="1"/>
  <c r="BD187" i="1" s="1"/>
  <c r="BF187" i="1" s="1"/>
  <c r="BH187" i="1" s="1"/>
  <c r="BJ187" i="1" s="1"/>
  <c r="BL187" i="1" s="1"/>
  <c r="BN187" i="1" s="1"/>
  <c r="O237" i="1"/>
  <c r="Q237" i="1" s="1"/>
  <c r="S237" i="1" s="1"/>
  <c r="U237" i="1" s="1"/>
  <c r="W237" i="1" s="1"/>
  <c r="Z237" i="1"/>
  <c r="AB237" i="1" s="1"/>
  <c r="AD237" i="1" s="1"/>
  <c r="AF237" i="1" s="1"/>
  <c r="AH237" i="1" s="1"/>
  <c r="AJ237" i="1" s="1"/>
  <c r="AL237" i="1" s="1"/>
  <c r="AN237" i="1" s="1"/>
  <c r="AP237" i="1" s="1"/>
  <c r="AR237" i="1" s="1"/>
  <c r="AT237" i="1" s="1"/>
  <c r="AV237" i="1" s="1"/>
  <c r="AX237" i="1" s="1"/>
  <c r="AZ237" i="1" s="1"/>
  <c r="BB237" i="1" s="1"/>
  <c r="BD237" i="1" s="1"/>
  <c r="BF237" i="1" s="1"/>
  <c r="BH237" i="1" s="1"/>
  <c r="BJ237" i="1" s="1"/>
  <c r="BL237" i="1" s="1"/>
  <c r="BN237" i="1" s="1"/>
  <c r="Z231" i="1"/>
  <c r="AB231" i="1" s="1"/>
  <c r="AD231" i="1" s="1"/>
  <c r="AF231" i="1" s="1"/>
  <c r="AH231" i="1" s="1"/>
  <c r="AJ231" i="1" s="1"/>
  <c r="AL231" i="1" s="1"/>
  <c r="AN231" i="1" s="1"/>
  <c r="AP231" i="1" s="1"/>
  <c r="AR231" i="1" s="1"/>
  <c r="AT231" i="1" s="1"/>
  <c r="AV231" i="1" s="1"/>
  <c r="AX231" i="1" s="1"/>
  <c r="AZ231" i="1" s="1"/>
  <c r="BB231" i="1" s="1"/>
  <c r="BD231" i="1" s="1"/>
  <c r="BF231" i="1" s="1"/>
  <c r="BH231" i="1" s="1"/>
  <c r="BJ231" i="1" s="1"/>
  <c r="BL231" i="1" s="1"/>
  <c r="BN231" i="1" s="1"/>
  <c r="Z389" i="1"/>
  <c r="AB389" i="1" s="1"/>
  <c r="AD389" i="1" s="1"/>
  <c r="AF389" i="1" s="1"/>
  <c r="AH389" i="1" s="1"/>
  <c r="AJ389" i="1" s="1"/>
  <c r="AL389" i="1" s="1"/>
  <c r="AN389" i="1" s="1"/>
  <c r="AP389" i="1" s="1"/>
  <c r="AR389" i="1" s="1"/>
  <c r="AT389" i="1" s="1"/>
  <c r="AV389" i="1" s="1"/>
  <c r="AX389" i="1" s="1"/>
  <c r="AZ389" i="1" s="1"/>
  <c r="BB389" i="1" s="1"/>
  <c r="BD389" i="1" s="1"/>
  <c r="BF389" i="1" s="1"/>
  <c r="BH389" i="1" s="1"/>
  <c r="BJ389" i="1" s="1"/>
  <c r="BL389" i="1" s="1"/>
  <c r="BN389" i="1" s="1"/>
  <c r="O694" i="1"/>
  <c r="Q694" i="1" s="1"/>
  <c r="S694" i="1" s="1"/>
  <c r="U694" i="1" s="1"/>
  <c r="W694" i="1" s="1"/>
  <c r="O722" i="1"/>
  <c r="Q722" i="1" s="1"/>
  <c r="S722" i="1" s="1"/>
  <c r="U722" i="1" s="1"/>
  <c r="W722" i="1" s="1"/>
  <c r="G301" i="1"/>
  <c r="G648" i="1"/>
  <c r="Z585" i="1"/>
  <c r="AB585" i="1" s="1"/>
  <c r="AD585" i="1" s="1"/>
  <c r="AF585" i="1" s="1"/>
  <c r="AH585" i="1" s="1"/>
  <c r="AJ585" i="1" s="1"/>
  <c r="AL585" i="1" s="1"/>
  <c r="AN585" i="1" s="1"/>
  <c r="AP585" i="1" s="1"/>
  <c r="AR585" i="1" s="1"/>
  <c r="AT585" i="1" s="1"/>
  <c r="AV585" i="1" s="1"/>
  <c r="AX585" i="1" s="1"/>
  <c r="AZ585" i="1" s="1"/>
  <c r="BB585" i="1" s="1"/>
  <c r="BD585" i="1" s="1"/>
  <c r="BF585" i="1" s="1"/>
  <c r="BH585" i="1" s="1"/>
  <c r="BJ585" i="1" s="1"/>
  <c r="BL585" i="1" s="1"/>
  <c r="BN585" i="1" s="1"/>
  <c r="Z519" i="1"/>
  <c r="AB519" i="1" s="1"/>
  <c r="AD519" i="1" s="1"/>
  <c r="AF519" i="1" s="1"/>
  <c r="AH519" i="1" s="1"/>
  <c r="AJ519" i="1" s="1"/>
  <c r="AL519" i="1" s="1"/>
  <c r="AN519" i="1" s="1"/>
  <c r="AP519" i="1" s="1"/>
  <c r="AR519" i="1" s="1"/>
  <c r="AT519" i="1" s="1"/>
  <c r="AV519" i="1" s="1"/>
  <c r="AX519" i="1" s="1"/>
  <c r="AZ519" i="1" s="1"/>
  <c r="BB519" i="1" s="1"/>
  <c r="BD519" i="1" s="1"/>
  <c r="BF519" i="1" s="1"/>
  <c r="BH519" i="1" s="1"/>
  <c r="BJ519" i="1" s="1"/>
  <c r="BL519" i="1" s="1"/>
  <c r="BN519" i="1" s="1"/>
  <c r="O691" i="1"/>
  <c r="Q691" i="1" s="1"/>
  <c r="S691" i="1" s="1"/>
  <c r="U691" i="1" s="1"/>
  <c r="W691" i="1" s="1"/>
  <c r="O706" i="1"/>
  <c r="Q706" i="1" s="1"/>
  <c r="S706" i="1" s="1"/>
  <c r="U706" i="1" s="1"/>
  <c r="W706" i="1" s="1"/>
  <c r="G715" i="1"/>
  <c r="I715" i="1" s="1"/>
  <c r="K715" i="1" s="1"/>
  <c r="M715" i="1" s="1"/>
  <c r="G656" i="1"/>
  <c r="I656" i="1" s="1"/>
  <c r="K656" i="1" s="1"/>
  <c r="M656" i="1" s="1"/>
  <c r="Z386" i="1"/>
  <c r="AB386" i="1" s="1"/>
  <c r="AD386" i="1" s="1"/>
  <c r="AF386" i="1" s="1"/>
  <c r="AH386" i="1" s="1"/>
  <c r="AJ386" i="1" s="1"/>
  <c r="AL386" i="1" s="1"/>
  <c r="AN386" i="1" s="1"/>
  <c r="AP386" i="1" s="1"/>
  <c r="AR386" i="1" s="1"/>
  <c r="AT386" i="1" s="1"/>
  <c r="AV386" i="1" s="1"/>
  <c r="AX386" i="1" s="1"/>
  <c r="AZ386" i="1" s="1"/>
  <c r="BB386" i="1" s="1"/>
  <c r="BD386" i="1" s="1"/>
  <c r="BF386" i="1" s="1"/>
  <c r="BH386" i="1" s="1"/>
  <c r="BJ386" i="1" s="1"/>
  <c r="BL386" i="1" s="1"/>
  <c r="BN386" i="1" s="1"/>
  <c r="G645" i="1"/>
  <c r="G577" i="1"/>
  <c r="I577" i="1" s="1"/>
  <c r="K577" i="1" s="1"/>
  <c r="M577" i="1" s="1"/>
  <c r="G680" i="1"/>
  <c r="O703" i="1"/>
  <c r="Q703" i="1" s="1"/>
  <c r="S703" i="1" s="1"/>
  <c r="U703" i="1" s="1"/>
  <c r="W703" i="1" s="1"/>
  <c r="G710" i="1"/>
  <c r="O745" i="1"/>
  <c r="Q745" i="1" s="1"/>
  <c r="S745" i="1" s="1"/>
  <c r="U745" i="1" s="1"/>
  <c r="W745" i="1" s="1"/>
  <c r="Z548" i="1"/>
  <c r="AB548" i="1" s="1"/>
  <c r="AD548" i="1" s="1"/>
  <c r="AF548" i="1" s="1"/>
  <c r="AH548" i="1" s="1"/>
  <c r="AJ548" i="1" s="1"/>
  <c r="AL548" i="1" s="1"/>
  <c r="AN548" i="1" s="1"/>
  <c r="AP548" i="1" s="1"/>
  <c r="AR548" i="1" s="1"/>
  <c r="AT548" i="1" s="1"/>
  <c r="AV548" i="1" s="1"/>
  <c r="AX548" i="1" s="1"/>
  <c r="AZ548" i="1" s="1"/>
  <c r="BB548" i="1" s="1"/>
  <c r="BD548" i="1" s="1"/>
  <c r="BF548" i="1" s="1"/>
  <c r="BH548" i="1" s="1"/>
  <c r="BJ548" i="1" s="1"/>
  <c r="BL548" i="1" s="1"/>
  <c r="BN548" i="1" s="1"/>
  <c r="Z560" i="1"/>
  <c r="AB560" i="1" s="1"/>
  <c r="AD560" i="1" s="1"/>
  <c r="AF560" i="1" s="1"/>
  <c r="AH560" i="1" s="1"/>
  <c r="AJ560" i="1" s="1"/>
  <c r="AL560" i="1" s="1"/>
  <c r="AN560" i="1" s="1"/>
  <c r="AP560" i="1" s="1"/>
  <c r="AR560" i="1" s="1"/>
  <c r="AT560" i="1" s="1"/>
  <c r="AV560" i="1" s="1"/>
  <c r="AX560" i="1" s="1"/>
  <c r="AZ560" i="1" s="1"/>
  <c r="BB560" i="1" s="1"/>
  <c r="BD560" i="1" s="1"/>
  <c r="BF560" i="1" s="1"/>
  <c r="BH560" i="1" s="1"/>
  <c r="BJ560" i="1" s="1"/>
  <c r="BL560" i="1" s="1"/>
  <c r="BN560" i="1" s="1"/>
  <c r="G684" i="1"/>
  <c r="O697" i="1"/>
  <c r="Q697" i="1" s="1"/>
  <c r="S697" i="1" s="1"/>
  <c r="U697" i="1" s="1"/>
  <c r="W697" i="1" s="1"/>
  <c r="Z395" i="1"/>
  <c r="AB395" i="1" s="1"/>
  <c r="AD395" i="1" s="1"/>
  <c r="AF395" i="1" s="1"/>
  <c r="AH395" i="1" s="1"/>
  <c r="AJ395" i="1" s="1"/>
  <c r="AL395" i="1" s="1"/>
  <c r="AN395" i="1" s="1"/>
  <c r="AP395" i="1" s="1"/>
  <c r="AR395" i="1" s="1"/>
  <c r="AT395" i="1" s="1"/>
  <c r="AV395" i="1" s="1"/>
  <c r="AX395" i="1" s="1"/>
  <c r="AZ395" i="1" s="1"/>
  <c r="BB395" i="1" s="1"/>
  <c r="BD395" i="1" s="1"/>
  <c r="BF395" i="1" s="1"/>
  <c r="BH395" i="1" s="1"/>
  <c r="BJ395" i="1" s="1"/>
  <c r="BL395" i="1" s="1"/>
  <c r="BN395" i="1" s="1"/>
  <c r="G642" i="1"/>
  <c r="G225" i="1"/>
  <c r="G583" i="1"/>
  <c r="I583" i="1" s="1"/>
  <c r="K583" i="1" s="1"/>
  <c r="M583" i="1" s="1"/>
  <c r="G557" i="1"/>
  <c r="I557" i="1" s="1"/>
  <c r="K557" i="1" s="1"/>
  <c r="M557" i="1" s="1"/>
  <c r="W587" i="1"/>
  <c r="W585" i="1" s="1"/>
  <c r="U585" i="1"/>
  <c r="Z640" i="1"/>
  <c r="AB640" i="1" s="1"/>
  <c r="AD640" i="1" s="1"/>
  <c r="AF640" i="1" s="1"/>
  <c r="AH640" i="1" s="1"/>
  <c r="AJ640" i="1" s="1"/>
  <c r="AL640" i="1" s="1"/>
  <c r="AN640" i="1" s="1"/>
  <c r="AP640" i="1" s="1"/>
  <c r="AR640" i="1" s="1"/>
  <c r="AT640" i="1" s="1"/>
  <c r="AV640" i="1" s="1"/>
  <c r="AX640" i="1" s="1"/>
  <c r="AZ640" i="1" s="1"/>
  <c r="BB640" i="1" s="1"/>
  <c r="BD640" i="1" s="1"/>
  <c r="BF640" i="1" s="1"/>
  <c r="BH640" i="1" s="1"/>
  <c r="BJ640" i="1" s="1"/>
  <c r="BL640" i="1" s="1"/>
  <c r="BN640" i="1" s="1"/>
  <c r="O579" i="1"/>
  <c r="Q579" i="1" s="1"/>
  <c r="S579" i="1" s="1"/>
  <c r="U579" i="1" s="1"/>
  <c r="W579" i="1" s="1"/>
  <c r="G522" i="1"/>
  <c r="I522" i="1" s="1"/>
  <c r="K522" i="1" s="1"/>
  <c r="M522" i="1" s="1"/>
  <c r="G733" i="1"/>
  <c r="I733" i="1" s="1"/>
  <c r="K733" i="1" s="1"/>
  <c r="M733" i="1" s="1"/>
  <c r="Z717" i="1"/>
  <c r="AB717" i="1" s="1"/>
  <c r="AD717" i="1" s="1"/>
  <c r="AF717" i="1" s="1"/>
  <c r="AH717" i="1" s="1"/>
  <c r="AJ717" i="1" s="1"/>
  <c r="AL717" i="1" s="1"/>
  <c r="AN717" i="1" s="1"/>
  <c r="AP717" i="1" s="1"/>
  <c r="AR717" i="1" s="1"/>
  <c r="AT717" i="1" s="1"/>
  <c r="AV717" i="1" s="1"/>
  <c r="AX717" i="1" s="1"/>
  <c r="AZ717" i="1" s="1"/>
  <c r="BB717" i="1" s="1"/>
  <c r="BD717" i="1" s="1"/>
  <c r="BF717" i="1" s="1"/>
  <c r="BH717" i="1" s="1"/>
  <c r="BJ717" i="1" s="1"/>
  <c r="BL717" i="1" s="1"/>
  <c r="BN717" i="1" s="1"/>
  <c r="O525" i="1"/>
  <c r="Q525" i="1" s="1"/>
  <c r="S525" i="1" s="1"/>
  <c r="U525" i="1" s="1"/>
  <c r="W525" i="1" s="1"/>
  <c r="G385" i="1"/>
  <c r="I385" i="1" s="1"/>
  <c r="K385" i="1" s="1"/>
  <c r="M385" i="1" s="1"/>
  <c r="G422" i="1"/>
  <c r="I422" i="1" s="1"/>
  <c r="K422" i="1" s="1"/>
  <c r="M422" i="1" s="1"/>
  <c r="G781" i="1"/>
  <c r="I781" i="1" s="1"/>
  <c r="K781" i="1" s="1"/>
  <c r="M781" i="1" s="1"/>
  <c r="Z567" i="1"/>
  <c r="AB567" i="1" s="1"/>
  <c r="AD567" i="1" s="1"/>
  <c r="AF567" i="1" s="1"/>
  <c r="AH567" i="1" s="1"/>
  <c r="AJ567" i="1" s="1"/>
  <c r="AL567" i="1" s="1"/>
  <c r="AN567" i="1" s="1"/>
  <c r="AP567" i="1" s="1"/>
  <c r="AR567" i="1" s="1"/>
  <c r="AT567" i="1" s="1"/>
  <c r="AV567" i="1" s="1"/>
  <c r="AX567" i="1" s="1"/>
  <c r="AZ567" i="1" s="1"/>
  <c r="BB567" i="1" s="1"/>
  <c r="BD567" i="1" s="1"/>
  <c r="BF567" i="1" s="1"/>
  <c r="BH567" i="1" s="1"/>
  <c r="BJ567" i="1" s="1"/>
  <c r="BL567" i="1" s="1"/>
  <c r="BN567" i="1" s="1"/>
  <c r="G406" i="1"/>
  <c r="I406" i="1" s="1"/>
  <c r="K406" i="1" s="1"/>
  <c r="M406" i="1" s="1"/>
  <c r="O726" i="1"/>
  <c r="Q726" i="1" s="1"/>
  <c r="S726" i="1" s="1"/>
  <c r="U726" i="1" s="1"/>
  <c r="W726" i="1" s="1"/>
  <c r="G413" i="1"/>
  <c r="I413" i="1" s="1"/>
  <c r="K413" i="1" s="1"/>
  <c r="M413" i="1" s="1"/>
  <c r="G316" i="1"/>
  <c r="I316" i="1" s="1"/>
  <c r="K316" i="1" s="1"/>
  <c r="M316" i="1" s="1"/>
  <c r="G313" i="1"/>
  <c r="I313" i="1" s="1"/>
  <c r="K313" i="1" s="1"/>
  <c r="M313" i="1" s="1"/>
  <c r="G310" i="1"/>
  <c r="I310" i="1" s="1"/>
  <c r="K310" i="1" s="1"/>
  <c r="M310" i="1" s="1"/>
  <c r="G689" i="1"/>
  <c r="I689" i="1" s="1"/>
  <c r="K689" i="1" s="1"/>
  <c r="M689" i="1" s="1"/>
  <c r="G144" i="1"/>
  <c r="I144" i="1" s="1"/>
  <c r="K144" i="1" s="1"/>
  <c r="M144" i="1" s="1"/>
  <c r="G676" i="1"/>
  <c r="I676" i="1" s="1"/>
  <c r="K676" i="1" s="1"/>
  <c r="M676" i="1" s="1"/>
  <c r="G111" i="1"/>
  <c r="I111" i="1" s="1"/>
  <c r="K111" i="1" s="1"/>
  <c r="M111" i="1" s="1"/>
  <c r="G74" i="1"/>
  <c r="I74" i="1" s="1"/>
  <c r="K74" i="1" s="1"/>
  <c r="M74" i="1" s="1"/>
  <c r="G106" i="1"/>
  <c r="I106" i="1" s="1"/>
  <c r="K106" i="1" s="1"/>
  <c r="M106" i="1" s="1"/>
  <c r="G70" i="1"/>
  <c r="I70" i="1" s="1"/>
  <c r="K70" i="1" s="1"/>
  <c r="M70" i="1" s="1"/>
  <c r="G66" i="1"/>
  <c r="I66" i="1" s="1"/>
  <c r="K66" i="1" s="1"/>
  <c r="M66" i="1" s="1"/>
  <c r="G48" i="1"/>
  <c r="G92" i="1"/>
  <c r="G84" i="1"/>
  <c r="I84" i="1" s="1"/>
  <c r="K84" i="1" s="1"/>
  <c r="M84" i="1" s="1"/>
  <c r="G99" i="1"/>
  <c r="G97" i="1"/>
  <c r="G95" i="1"/>
  <c r="G55" i="1"/>
  <c r="I55" i="1" s="1"/>
  <c r="K55" i="1" s="1"/>
  <c r="M55" i="1" s="1"/>
  <c r="G52" i="1"/>
  <c r="I52" i="1" s="1"/>
  <c r="K52" i="1" s="1"/>
  <c r="M52" i="1" s="1"/>
  <c r="Z523" i="1" l="1"/>
  <c r="AB523" i="1" s="1"/>
  <c r="AD523" i="1" s="1"/>
  <c r="AF523" i="1" s="1"/>
  <c r="AH523" i="1" s="1"/>
  <c r="AJ523" i="1" s="1"/>
  <c r="AL523" i="1" s="1"/>
  <c r="AN523" i="1" s="1"/>
  <c r="AP523" i="1" s="1"/>
  <c r="AR523" i="1" s="1"/>
  <c r="AT523" i="1" s="1"/>
  <c r="AV523" i="1" s="1"/>
  <c r="AX523" i="1" s="1"/>
  <c r="AZ523" i="1" s="1"/>
  <c r="BB523" i="1" s="1"/>
  <c r="BD523" i="1" s="1"/>
  <c r="BF523" i="1" s="1"/>
  <c r="BH523" i="1" s="1"/>
  <c r="BJ523" i="1" s="1"/>
  <c r="BL523" i="1" s="1"/>
  <c r="BN523" i="1" s="1"/>
  <c r="Z784" i="1"/>
  <c r="AB784" i="1" s="1"/>
  <c r="AD784" i="1" s="1"/>
  <c r="AF784" i="1" s="1"/>
  <c r="AH784" i="1" s="1"/>
  <c r="AJ784" i="1" s="1"/>
  <c r="AL784" i="1" s="1"/>
  <c r="AN784" i="1" s="1"/>
  <c r="AP784" i="1" s="1"/>
  <c r="AR784" i="1" s="1"/>
  <c r="AT784" i="1" s="1"/>
  <c r="AV784" i="1" s="1"/>
  <c r="AX784" i="1" s="1"/>
  <c r="AZ784" i="1" s="1"/>
  <c r="BB784" i="1" s="1"/>
  <c r="BD784" i="1" s="1"/>
  <c r="BF784" i="1" s="1"/>
  <c r="BH784" i="1" s="1"/>
  <c r="BJ784" i="1" s="1"/>
  <c r="BL784" i="1" s="1"/>
  <c r="BN784" i="1" s="1"/>
  <c r="Z625" i="1"/>
  <c r="AB625" i="1" s="1"/>
  <c r="AD625" i="1" s="1"/>
  <c r="AF625" i="1" s="1"/>
  <c r="AH625" i="1" s="1"/>
  <c r="AJ625" i="1" s="1"/>
  <c r="AL625" i="1" s="1"/>
  <c r="AN625" i="1" s="1"/>
  <c r="AP625" i="1" s="1"/>
  <c r="AR625" i="1" s="1"/>
  <c r="AT625" i="1" s="1"/>
  <c r="AV625" i="1" s="1"/>
  <c r="AX625" i="1" s="1"/>
  <c r="AZ625" i="1" s="1"/>
  <c r="BB625" i="1" s="1"/>
  <c r="BD625" i="1" s="1"/>
  <c r="BF625" i="1" s="1"/>
  <c r="BH625" i="1" s="1"/>
  <c r="BJ625" i="1" s="1"/>
  <c r="BL625" i="1" s="1"/>
  <c r="BN625" i="1" s="1"/>
  <c r="Z289" i="1"/>
  <c r="AB289" i="1" s="1"/>
  <c r="AD289" i="1" s="1"/>
  <c r="AF289" i="1" s="1"/>
  <c r="AH289" i="1" s="1"/>
  <c r="AJ289" i="1" s="1"/>
  <c r="AL289" i="1" s="1"/>
  <c r="AN289" i="1" s="1"/>
  <c r="AP289" i="1" s="1"/>
  <c r="AR289" i="1" s="1"/>
  <c r="AT289" i="1" s="1"/>
  <c r="AV289" i="1" s="1"/>
  <c r="AX289" i="1" s="1"/>
  <c r="AZ289" i="1" s="1"/>
  <c r="BB289" i="1" s="1"/>
  <c r="BD289" i="1" s="1"/>
  <c r="BF289" i="1" s="1"/>
  <c r="BH289" i="1" s="1"/>
  <c r="BJ289" i="1" s="1"/>
  <c r="BL289" i="1" s="1"/>
  <c r="BN289" i="1" s="1"/>
  <c r="Z690" i="1"/>
  <c r="AB690" i="1" s="1"/>
  <c r="AD690" i="1" s="1"/>
  <c r="AF690" i="1" s="1"/>
  <c r="AH690" i="1" s="1"/>
  <c r="AJ690" i="1" s="1"/>
  <c r="AL690" i="1" s="1"/>
  <c r="AN690" i="1" s="1"/>
  <c r="AP690" i="1" s="1"/>
  <c r="AR690" i="1" s="1"/>
  <c r="AT690" i="1" s="1"/>
  <c r="AV690" i="1" s="1"/>
  <c r="AX690" i="1" s="1"/>
  <c r="AZ690" i="1" s="1"/>
  <c r="BB690" i="1" s="1"/>
  <c r="BD690" i="1" s="1"/>
  <c r="BF690" i="1" s="1"/>
  <c r="BH690" i="1" s="1"/>
  <c r="BJ690" i="1" s="1"/>
  <c r="BL690" i="1" s="1"/>
  <c r="BN690" i="1" s="1"/>
  <c r="Z604" i="1"/>
  <c r="AB604" i="1" s="1"/>
  <c r="AD604" i="1" s="1"/>
  <c r="AF604" i="1" s="1"/>
  <c r="AH604" i="1" s="1"/>
  <c r="AJ604" i="1" s="1"/>
  <c r="AL604" i="1" s="1"/>
  <c r="AN604" i="1" s="1"/>
  <c r="AP604" i="1" s="1"/>
  <c r="AR604" i="1" s="1"/>
  <c r="AT604" i="1" s="1"/>
  <c r="AV604" i="1" s="1"/>
  <c r="AX604" i="1" s="1"/>
  <c r="AZ604" i="1" s="1"/>
  <c r="BB604" i="1" s="1"/>
  <c r="BD604" i="1" s="1"/>
  <c r="BF604" i="1" s="1"/>
  <c r="BH604" i="1" s="1"/>
  <c r="BJ604" i="1" s="1"/>
  <c r="BL604" i="1" s="1"/>
  <c r="BN604" i="1" s="1"/>
  <c r="Q232" i="1"/>
  <c r="S232" i="1" s="1"/>
  <c r="U232" i="1" s="1"/>
  <c r="W232" i="1" s="1"/>
  <c r="G148" i="1"/>
  <c r="I148" i="1" s="1"/>
  <c r="K148" i="1" s="1"/>
  <c r="M148" i="1" s="1"/>
  <c r="O148" i="1" s="1"/>
  <c r="Q148" i="1" s="1"/>
  <c r="S148" i="1" s="1"/>
  <c r="U148" i="1" s="1"/>
  <c r="I642" i="1"/>
  <c r="K642" i="1" s="1"/>
  <c r="M642" i="1" s="1"/>
  <c r="O642" i="1" s="1"/>
  <c r="Q642" i="1" s="1"/>
  <c r="S642" i="1" s="1"/>
  <c r="U642" i="1" s="1"/>
  <c r="W642" i="1" s="1"/>
  <c r="I301" i="1"/>
  <c r="K301" i="1" s="1"/>
  <c r="M301" i="1" s="1"/>
  <c r="O301" i="1" s="1"/>
  <c r="Q301" i="1" s="1"/>
  <c r="S301" i="1" s="1"/>
  <c r="U301" i="1" s="1"/>
  <c r="W301" i="1" s="1"/>
  <c r="I680" i="1"/>
  <c r="K680" i="1" s="1"/>
  <c r="M680" i="1" s="1"/>
  <c r="O680" i="1" s="1"/>
  <c r="Q680" i="1" s="1"/>
  <c r="S680" i="1" s="1"/>
  <c r="U680" i="1" s="1"/>
  <c r="W680" i="1" s="1"/>
  <c r="G139" i="1"/>
  <c r="I140" i="1"/>
  <c r="Z140" i="1" s="1"/>
  <c r="AB140" i="1" s="1"/>
  <c r="AD140" i="1" s="1"/>
  <c r="AF140" i="1" s="1"/>
  <c r="AH140" i="1" s="1"/>
  <c r="AJ140" i="1" s="1"/>
  <c r="AL140" i="1" s="1"/>
  <c r="AN140" i="1" s="1"/>
  <c r="AP140" i="1" s="1"/>
  <c r="AR140" i="1" s="1"/>
  <c r="AT140" i="1" s="1"/>
  <c r="AV140" i="1" s="1"/>
  <c r="AX140" i="1" s="1"/>
  <c r="AZ140" i="1" s="1"/>
  <c r="BB140" i="1" s="1"/>
  <c r="BD140" i="1" s="1"/>
  <c r="BF140" i="1" s="1"/>
  <c r="BH140" i="1" s="1"/>
  <c r="BJ140" i="1" s="1"/>
  <c r="BL140" i="1" s="1"/>
  <c r="BN140" i="1" s="1"/>
  <c r="I225" i="1"/>
  <c r="K225" i="1" s="1"/>
  <c r="M225" i="1" s="1"/>
  <c r="O225" i="1" s="1"/>
  <c r="Q225" i="1" s="1"/>
  <c r="S225" i="1" s="1"/>
  <c r="U225" i="1" s="1"/>
  <c r="W225" i="1" s="1"/>
  <c r="I684" i="1"/>
  <c r="K684" i="1" s="1"/>
  <c r="M684" i="1" s="1"/>
  <c r="O684" i="1" s="1"/>
  <c r="Q684" i="1" s="1"/>
  <c r="S684" i="1" s="1"/>
  <c r="U684" i="1" s="1"/>
  <c r="W684" i="1" s="1"/>
  <c r="I710" i="1"/>
  <c r="K710" i="1" s="1"/>
  <c r="M710" i="1" s="1"/>
  <c r="O710" i="1" s="1"/>
  <c r="Q710" i="1" s="1"/>
  <c r="S710" i="1" s="1"/>
  <c r="U710" i="1" s="1"/>
  <c r="W710" i="1" s="1"/>
  <c r="I645" i="1"/>
  <c r="K645" i="1" s="1"/>
  <c r="M645" i="1" s="1"/>
  <c r="O645" i="1" s="1"/>
  <c r="Q645" i="1" s="1"/>
  <c r="S645" i="1" s="1"/>
  <c r="U645" i="1" s="1"/>
  <c r="W645" i="1" s="1"/>
  <c r="I648" i="1"/>
  <c r="K648" i="1" s="1"/>
  <c r="M648" i="1" s="1"/>
  <c r="O648" i="1" s="1"/>
  <c r="Q648" i="1" s="1"/>
  <c r="S648" i="1" s="1"/>
  <c r="U648" i="1" s="1"/>
  <c r="W648" i="1" s="1"/>
  <c r="G679" i="1"/>
  <c r="I679" i="1" s="1"/>
  <c r="K679" i="1" s="1"/>
  <c r="M679" i="1" s="1"/>
  <c r="O585" i="1"/>
  <c r="Q585" i="1" s="1"/>
  <c r="S585" i="1" s="1"/>
  <c r="G297" i="1"/>
  <c r="I297" i="1" s="1"/>
  <c r="K297" i="1" s="1"/>
  <c r="M297" i="1" s="1"/>
  <c r="O389" i="1"/>
  <c r="Q389" i="1" s="1"/>
  <c r="S389" i="1" s="1"/>
  <c r="U389" i="1" s="1"/>
  <c r="W389" i="1" s="1"/>
  <c r="O395" i="1"/>
  <c r="Q395" i="1" s="1"/>
  <c r="S395" i="1" s="1"/>
  <c r="U395" i="1" s="1"/>
  <c r="W395" i="1" s="1"/>
  <c r="O548" i="1"/>
  <c r="Q548" i="1" s="1"/>
  <c r="S548" i="1" s="1"/>
  <c r="U548" i="1" s="1"/>
  <c r="W548" i="1" s="1"/>
  <c r="O560" i="1"/>
  <c r="Q560" i="1" s="1"/>
  <c r="S560" i="1" s="1"/>
  <c r="U560" i="1" s="1"/>
  <c r="W560" i="1" s="1"/>
  <c r="O96" i="1"/>
  <c r="Q96" i="1" s="1"/>
  <c r="S96" i="1" s="1"/>
  <c r="U96" i="1" s="1"/>
  <c r="W96" i="1" s="1"/>
  <c r="Z96" i="1"/>
  <c r="AB96" i="1" s="1"/>
  <c r="AD96" i="1" s="1"/>
  <c r="AF96" i="1" s="1"/>
  <c r="AH96" i="1" s="1"/>
  <c r="AJ96" i="1" s="1"/>
  <c r="AL96" i="1" s="1"/>
  <c r="AN96" i="1" s="1"/>
  <c r="AP96" i="1" s="1"/>
  <c r="AR96" i="1" s="1"/>
  <c r="AT96" i="1" s="1"/>
  <c r="AV96" i="1" s="1"/>
  <c r="AX96" i="1" s="1"/>
  <c r="AZ96" i="1" s="1"/>
  <c r="BB96" i="1" s="1"/>
  <c r="BD96" i="1" s="1"/>
  <c r="BF96" i="1" s="1"/>
  <c r="BH96" i="1" s="1"/>
  <c r="BJ96" i="1" s="1"/>
  <c r="BL96" i="1" s="1"/>
  <c r="BN96" i="1" s="1"/>
  <c r="O561" i="1"/>
  <c r="Q561" i="1" s="1"/>
  <c r="S561" i="1" s="1"/>
  <c r="U561" i="1" s="1"/>
  <c r="W561" i="1" s="1"/>
  <c r="Z561" i="1"/>
  <c r="AB561" i="1" s="1"/>
  <c r="AD561" i="1" s="1"/>
  <c r="AF561" i="1" s="1"/>
  <c r="AH561" i="1" s="1"/>
  <c r="AJ561" i="1" s="1"/>
  <c r="AL561" i="1" s="1"/>
  <c r="AN561" i="1" s="1"/>
  <c r="AP561" i="1" s="1"/>
  <c r="AR561" i="1" s="1"/>
  <c r="AT561" i="1" s="1"/>
  <c r="AV561" i="1" s="1"/>
  <c r="AX561" i="1" s="1"/>
  <c r="AZ561" i="1" s="1"/>
  <c r="BB561" i="1" s="1"/>
  <c r="BD561" i="1" s="1"/>
  <c r="BF561" i="1" s="1"/>
  <c r="BH561" i="1" s="1"/>
  <c r="BJ561" i="1" s="1"/>
  <c r="BL561" i="1" s="1"/>
  <c r="BN561" i="1" s="1"/>
  <c r="Z586" i="1"/>
  <c r="AB586" i="1" s="1"/>
  <c r="AD586" i="1" s="1"/>
  <c r="AF586" i="1" s="1"/>
  <c r="AH586" i="1" s="1"/>
  <c r="AJ586" i="1" s="1"/>
  <c r="AL586" i="1" s="1"/>
  <c r="AN586" i="1" s="1"/>
  <c r="AP586" i="1" s="1"/>
  <c r="AR586" i="1" s="1"/>
  <c r="AT586" i="1" s="1"/>
  <c r="AV586" i="1" s="1"/>
  <c r="AX586" i="1" s="1"/>
  <c r="AZ586" i="1" s="1"/>
  <c r="BB586" i="1" s="1"/>
  <c r="BD586" i="1" s="1"/>
  <c r="BF586" i="1" s="1"/>
  <c r="BH586" i="1" s="1"/>
  <c r="BJ586" i="1" s="1"/>
  <c r="BL586" i="1" s="1"/>
  <c r="BN586" i="1" s="1"/>
  <c r="O643" i="1"/>
  <c r="Q643" i="1" s="1"/>
  <c r="S643" i="1" s="1"/>
  <c r="U643" i="1" s="1"/>
  <c r="W643" i="1" s="1"/>
  <c r="Z643" i="1"/>
  <c r="AB643" i="1" s="1"/>
  <c r="AD643" i="1" s="1"/>
  <c r="AF643" i="1" s="1"/>
  <c r="AH643" i="1" s="1"/>
  <c r="AJ643" i="1" s="1"/>
  <c r="AL643" i="1" s="1"/>
  <c r="AN643" i="1" s="1"/>
  <c r="AP643" i="1" s="1"/>
  <c r="AR643" i="1" s="1"/>
  <c r="AT643" i="1" s="1"/>
  <c r="AV643" i="1" s="1"/>
  <c r="AX643" i="1" s="1"/>
  <c r="AZ643" i="1" s="1"/>
  <c r="BB643" i="1" s="1"/>
  <c r="BD643" i="1" s="1"/>
  <c r="BF643" i="1" s="1"/>
  <c r="BH643" i="1" s="1"/>
  <c r="BJ643" i="1" s="1"/>
  <c r="BL643" i="1" s="1"/>
  <c r="BN643" i="1" s="1"/>
  <c r="O578" i="1"/>
  <c r="Q578" i="1" s="1"/>
  <c r="S578" i="1" s="1"/>
  <c r="U578" i="1" s="1"/>
  <c r="W578" i="1" s="1"/>
  <c r="Z578" i="1"/>
  <c r="AB578" i="1" s="1"/>
  <c r="AD578" i="1" s="1"/>
  <c r="AF578" i="1" s="1"/>
  <c r="AH578" i="1" s="1"/>
  <c r="AJ578" i="1" s="1"/>
  <c r="AL578" i="1" s="1"/>
  <c r="AN578" i="1" s="1"/>
  <c r="AP578" i="1" s="1"/>
  <c r="AR578" i="1" s="1"/>
  <c r="AT578" i="1" s="1"/>
  <c r="AV578" i="1" s="1"/>
  <c r="AX578" i="1" s="1"/>
  <c r="AZ578" i="1" s="1"/>
  <c r="BB578" i="1" s="1"/>
  <c r="BD578" i="1" s="1"/>
  <c r="BF578" i="1" s="1"/>
  <c r="BH578" i="1" s="1"/>
  <c r="BJ578" i="1" s="1"/>
  <c r="BL578" i="1" s="1"/>
  <c r="BN578" i="1" s="1"/>
  <c r="O646" i="1"/>
  <c r="Q646" i="1" s="1"/>
  <c r="S646" i="1" s="1"/>
  <c r="U646" i="1" s="1"/>
  <c r="W646" i="1" s="1"/>
  <c r="Z646" i="1"/>
  <c r="AB646" i="1" s="1"/>
  <c r="AD646" i="1" s="1"/>
  <c r="AF646" i="1" s="1"/>
  <c r="AH646" i="1" s="1"/>
  <c r="AJ646" i="1" s="1"/>
  <c r="AL646" i="1" s="1"/>
  <c r="AN646" i="1" s="1"/>
  <c r="AP646" i="1" s="1"/>
  <c r="AR646" i="1" s="1"/>
  <c r="AT646" i="1" s="1"/>
  <c r="AV646" i="1" s="1"/>
  <c r="AX646" i="1" s="1"/>
  <c r="AZ646" i="1" s="1"/>
  <c r="BB646" i="1" s="1"/>
  <c r="BD646" i="1" s="1"/>
  <c r="BF646" i="1" s="1"/>
  <c r="BH646" i="1" s="1"/>
  <c r="BJ646" i="1" s="1"/>
  <c r="BL646" i="1" s="1"/>
  <c r="BN646" i="1" s="1"/>
  <c r="O657" i="1"/>
  <c r="Q657" i="1" s="1"/>
  <c r="S657" i="1" s="1"/>
  <c r="U657" i="1" s="1"/>
  <c r="W657" i="1" s="1"/>
  <c r="Z657" i="1"/>
  <c r="AB657" i="1" s="1"/>
  <c r="AD657" i="1" s="1"/>
  <c r="AF657" i="1" s="1"/>
  <c r="AH657" i="1" s="1"/>
  <c r="AJ657" i="1" s="1"/>
  <c r="AL657" i="1" s="1"/>
  <c r="AN657" i="1" s="1"/>
  <c r="AP657" i="1" s="1"/>
  <c r="AR657" i="1" s="1"/>
  <c r="AT657" i="1" s="1"/>
  <c r="AV657" i="1" s="1"/>
  <c r="AX657" i="1" s="1"/>
  <c r="AZ657" i="1" s="1"/>
  <c r="BB657" i="1" s="1"/>
  <c r="BD657" i="1" s="1"/>
  <c r="BF657" i="1" s="1"/>
  <c r="BH657" i="1" s="1"/>
  <c r="BJ657" i="1" s="1"/>
  <c r="BL657" i="1" s="1"/>
  <c r="BN657" i="1" s="1"/>
  <c r="O716" i="1"/>
  <c r="Q716" i="1" s="1"/>
  <c r="S716" i="1" s="1"/>
  <c r="U716" i="1" s="1"/>
  <c r="W716" i="1" s="1"/>
  <c r="Z716" i="1"/>
  <c r="AB716" i="1" s="1"/>
  <c r="AD716" i="1" s="1"/>
  <c r="AF716" i="1" s="1"/>
  <c r="AH716" i="1" s="1"/>
  <c r="AJ716" i="1" s="1"/>
  <c r="AL716" i="1" s="1"/>
  <c r="AN716" i="1" s="1"/>
  <c r="AP716" i="1" s="1"/>
  <c r="AR716" i="1" s="1"/>
  <c r="AT716" i="1" s="1"/>
  <c r="AV716" i="1" s="1"/>
  <c r="AX716" i="1" s="1"/>
  <c r="AZ716" i="1" s="1"/>
  <c r="BB716" i="1" s="1"/>
  <c r="BD716" i="1" s="1"/>
  <c r="BF716" i="1" s="1"/>
  <c r="BH716" i="1" s="1"/>
  <c r="BJ716" i="1" s="1"/>
  <c r="BL716" i="1" s="1"/>
  <c r="BN716" i="1" s="1"/>
  <c r="O707" i="1"/>
  <c r="Q707" i="1" s="1"/>
  <c r="S707" i="1" s="1"/>
  <c r="U707" i="1" s="1"/>
  <c r="W707" i="1" s="1"/>
  <c r="Z707" i="1"/>
  <c r="AB707" i="1" s="1"/>
  <c r="AD707" i="1" s="1"/>
  <c r="AF707" i="1" s="1"/>
  <c r="AH707" i="1" s="1"/>
  <c r="AJ707" i="1" s="1"/>
  <c r="AL707" i="1" s="1"/>
  <c r="AN707" i="1" s="1"/>
  <c r="AP707" i="1" s="1"/>
  <c r="AR707" i="1" s="1"/>
  <c r="AT707" i="1" s="1"/>
  <c r="AV707" i="1" s="1"/>
  <c r="AX707" i="1" s="1"/>
  <c r="AZ707" i="1" s="1"/>
  <c r="BB707" i="1" s="1"/>
  <c r="BD707" i="1" s="1"/>
  <c r="BF707" i="1" s="1"/>
  <c r="BH707" i="1" s="1"/>
  <c r="BJ707" i="1" s="1"/>
  <c r="BL707" i="1" s="1"/>
  <c r="BN707" i="1" s="1"/>
  <c r="O692" i="1"/>
  <c r="Q692" i="1" s="1"/>
  <c r="S692" i="1" s="1"/>
  <c r="U692" i="1" s="1"/>
  <c r="W692" i="1" s="1"/>
  <c r="Z692" i="1"/>
  <c r="AB692" i="1" s="1"/>
  <c r="AD692" i="1" s="1"/>
  <c r="AF692" i="1" s="1"/>
  <c r="AH692" i="1" s="1"/>
  <c r="AJ692" i="1" s="1"/>
  <c r="AL692" i="1" s="1"/>
  <c r="AN692" i="1" s="1"/>
  <c r="AP692" i="1" s="1"/>
  <c r="AR692" i="1" s="1"/>
  <c r="AT692" i="1" s="1"/>
  <c r="AV692" i="1" s="1"/>
  <c r="AX692" i="1" s="1"/>
  <c r="AZ692" i="1" s="1"/>
  <c r="BB692" i="1" s="1"/>
  <c r="BD692" i="1" s="1"/>
  <c r="BF692" i="1" s="1"/>
  <c r="BH692" i="1" s="1"/>
  <c r="BJ692" i="1" s="1"/>
  <c r="BL692" i="1" s="1"/>
  <c r="BN692" i="1" s="1"/>
  <c r="O621" i="1"/>
  <c r="Q621" i="1" s="1"/>
  <c r="S621" i="1" s="1"/>
  <c r="U621" i="1" s="1"/>
  <c r="W621" i="1" s="1"/>
  <c r="Z621" i="1"/>
  <c r="AB621" i="1" s="1"/>
  <c r="AD621" i="1" s="1"/>
  <c r="AF621" i="1" s="1"/>
  <c r="AH621" i="1" s="1"/>
  <c r="AJ621" i="1" s="1"/>
  <c r="AL621" i="1" s="1"/>
  <c r="AN621" i="1" s="1"/>
  <c r="AP621" i="1" s="1"/>
  <c r="AR621" i="1" s="1"/>
  <c r="AT621" i="1" s="1"/>
  <c r="AV621" i="1" s="1"/>
  <c r="AX621" i="1" s="1"/>
  <c r="AZ621" i="1" s="1"/>
  <c r="BB621" i="1" s="1"/>
  <c r="BD621" i="1" s="1"/>
  <c r="BF621" i="1" s="1"/>
  <c r="BH621" i="1" s="1"/>
  <c r="BJ621" i="1" s="1"/>
  <c r="BL621" i="1" s="1"/>
  <c r="BN621" i="1" s="1"/>
  <c r="O531" i="1"/>
  <c r="Q531" i="1" s="1"/>
  <c r="S531" i="1" s="1"/>
  <c r="U531" i="1" s="1"/>
  <c r="Z531" i="1"/>
  <c r="AB531" i="1" s="1"/>
  <c r="AD531" i="1" s="1"/>
  <c r="AF531" i="1" s="1"/>
  <c r="AH531" i="1" s="1"/>
  <c r="AJ531" i="1" s="1"/>
  <c r="AL531" i="1" s="1"/>
  <c r="AN531" i="1" s="1"/>
  <c r="AP531" i="1" s="1"/>
  <c r="AR531" i="1" s="1"/>
  <c r="AT531" i="1" s="1"/>
  <c r="AV531" i="1" s="1"/>
  <c r="AX531" i="1" s="1"/>
  <c r="AZ531" i="1" s="1"/>
  <c r="BB531" i="1" s="1"/>
  <c r="BD531" i="1" s="1"/>
  <c r="BF531" i="1" s="1"/>
  <c r="BH531" i="1" s="1"/>
  <c r="BJ531" i="1" s="1"/>
  <c r="BL531" i="1" s="1"/>
  <c r="BN531" i="1" s="1"/>
  <c r="O93" i="1"/>
  <c r="Q93" i="1" s="1"/>
  <c r="S93" i="1" s="1"/>
  <c r="U93" i="1" s="1"/>
  <c r="W93" i="1" s="1"/>
  <c r="Z93" i="1"/>
  <c r="AB93" i="1" s="1"/>
  <c r="AD93" i="1" s="1"/>
  <c r="AF93" i="1" s="1"/>
  <c r="AH93" i="1" s="1"/>
  <c r="AJ93" i="1" s="1"/>
  <c r="AL93" i="1" s="1"/>
  <c r="AN93" i="1" s="1"/>
  <c r="AP93" i="1" s="1"/>
  <c r="AR93" i="1" s="1"/>
  <c r="AT93" i="1" s="1"/>
  <c r="AV93" i="1" s="1"/>
  <c r="AX93" i="1" s="1"/>
  <c r="AZ93" i="1" s="1"/>
  <c r="BB93" i="1" s="1"/>
  <c r="BD93" i="1" s="1"/>
  <c r="BF93" i="1" s="1"/>
  <c r="BH93" i="1" s="1"/>
  <c r="BJ93" i="1" s="1"/>
  <c r="BL93" i="1" s="1"/>
  <c r="BN93" i="1" s="1"/>
  <c r="O98" i="1"/>
  <c r="Q98" i="1" s="1"/>
  <c r="S98" i="1" s="1"/>
  <c r="U98" i="1" s="1"/>
  <c r="W98" i="1" s="1"/>
  <c r="Z98" i="1"/>
  <c r="AB98" i="1" s="1"/>
  <c r="AD98" i="1" s="1"/>
  <c r="AF98" i="1" s="1"/>
  <c r="AH98" i="1" s="1"/>
  <c r="AJ98" i="1" s="1"/>
  <c r="AL98" i="1" s="1"/>
  <c r="AN98" i="1" s="1"/>
  <c r="AP98" i="1" s="1"/>
  <c r="AR98" i="1" s="1"/>
  <c r="AT98" i="1" s="1"/>
  <c r="AV98" i="1" s="1"/>
  <c r="AX98" i="1" s="1"/>
  <c r="AZ98" i="1" s="1"/>
  <c r="BB98" i="1" s="1"/>
  <c r="BD98" i="1" s="1"/>
  <c r="BF98" i="1" s="1"/>
  <c r="BH98" i="1" s="1"/>
  <c r="BJ98" i="1" s="1"/>
  <c r="BL98" i="1" s="1"/>
  <c r="BN98" i="1" s="1"/>
  <c r="O67" i="1"/>
  <c r="Q67" i="1" s="1"/>
  <c r="S67" i="1" s="1"/>
  <c r="U67" i="1" s="1"/>
  <c r="W67" i="1" s="1"/>
  <c r="Z67" i="1"/>
  <c r="AB67" i="1" s="1"/>
  <c r="AD67" i="1" s="1"/>
  <c r="AF67" i="1" s="1"/>
  <c r="AH67" i="1" s="1"/>
  <c r="AJ67" i="1" s="1"/>
  <c r="AL67" i="1" s="1"/>
  <c r="AN67" i="1" s="1"/>
  <c r="AP67" i="1" s="1"/>
  <c r="AR67" i="1" s="1"/>
  <c r="AT67" i="1" s="1"/>
  <c r="AV67" i="1" s="1"/>
  <c r="AX67" i="1" s="1"/>
  <c r="AZ67" i="1" s="1"/>
  <c r="BB67" i="1" s="1"/>
  <c r="BD67" i="1" s="1"/>
  <c r="BF67" i="1" s="1"/>
  <c r="BH67" i="1" s="1"/>
  <c r="BJ67" i="1" s="1"/>
  <c r="BL67" i="1" s="1"/>
  <c r="BN67" i="1" s="1"/>
  <c r="O71" i="1"/>
  <c r="Q71" i="1" s="1"/>
  <c r="S71" i="1" s="1"/>
  <c r="U71" i="1" s="1"/>
  <c r="W71" i="1" s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AT71" i="1" s="1"/>
  <c r="AV71" i="1" s="1"/>
  <c r="AX71" i="1" s="1"/>
  <c r="AZ71" i="1" s="1"/>
  <c r="BB71" i="1" s="1"/>
  <c r="BD71" i="1" s="1"/>
  <c r="BF71" i="1" s="1"/>
  <c r="BH71" i="1" s="1"/>
  <c r="BJ71" i="1" s="1"/>
  <c r="BL71" i="1" s="1"/>
  <c r="BN71" i="1" s="1"/>
  <c r="O676" i="1"/>
  <c r="Q676" i="1" s="1"/>
  <c r="S676" i="1" s="1"/>
  <c r="U676" i="1" s="1"/>
  <c r="W676" i="1" s="1"/>
  <c r="Z676" i="1"/>
  <c r="AB676" i="1" s="1"/>
  <c r="AD676" i="1" s="1"/>
  <c r="AF676" i="1" s="1"/>
  <c r="AH676" i="1" s="1"/>
  <c r="AJ676" i="1" s="1"/>
  <c r="AL676" i="1" s="1"/>
  <c r="AN676" i="1" s="1"/>
  <c r="AP676" i="1" s="1"/>
  <c r="AR676" i="1" s="1"/>
  <c r="AT676" i="1" s="1"/>
  <c r="AV676" i="1" s="1"/>
  <c r="AX676" i="1" s="1"/>
  <c r="AZ676" i="1" s="1"/>
  <c r="BB676" i="1" s="1"/>
  <c r="BD676" i="1" s="1"/>
  <c r="BF676" i="1" s="1"/>
  <c r="BH676" i="1" s="1"/>
  <c r="BJ676" i="1" s="1"/>
  <c r="BL676" i="1" s="1"/>
  <c r="BN676" i="1" s="1"/>
  <c r="O557" i="1"/>
  <c r="Q557" i="1" s="1"/>
  <c r="S557" i="1" s="1"/>
  <c r="U557" i="1" s="1"/>
  <c r="Z557" i="1"/>
  <c r="AB557" i="1" s="1"/>
  <c r="AD557" i="1" s="1"/>
  <c r="AF557" i="1" s="1"/>
  <c r="AH557" i="1" s="1"/>
  <c r="AJ557" i="1" s="1"/>
  <c r="AL557" i="1" s="1"/>
  <c r="AN557" i="1" s="1"/>
  <c r="AP557" i="1" s="1"/>
  <c r="AR557" i="1" s="1"/>
  <c r="AT557" i="1" s="1"/>
  <c r="AV557" i="1" s="1"/>
  <c r="AX557" i="1" s="1"/>
  <c r="AZ557" i="1" s="1"/>
  <c r="BB557" i="1" s="1"/>
  <c r="BD557" i="1" s="1"/>
  <c r="BF557" i="1" s="1"/>
  <c r="BH557" i="1" s="1"/>
  <c r="BJ557" i="1" s="1"/>
  <c r="BL557" i="1" s="1"/>
  <c r="BN557" i="1" s="1"/>
  <c r="O685" i="1"/>
  <c r="Q685" i="1" s="1"/>
  <c r="S685" i="1" s="1"/>
  <c r="U685" i="1" s="1"/>
  <c r="W685" i="1" s="1"/>
  <c r="Z685" i="1"/>
  <c r="AB685" i="1" s="1"/>
  <c r="AD685" i="1" s="1"/>
  <c r="AF685" i="1" s="1"/>
  <c r="AH685" i="1" s="1"/>
  <c r="AJ685" i="1" s="1"/>
  <c r="AL685" i="1" s="1"/>
  <c r="AN685" i="1" s="1"/>
  <c r="AP685" i="1" s="1"/>
  <c r="AR685" i="1" s="1"/>
  <c r="AT685" i="1" s="1"/>
  <c r="AV685" i="1" s="1"/>
  <c r="AX685" i="1" s="1"/>
  <c r="AZ685" i="1" s="1"/>
  <c r="BB685" i="1" s="1"/>
  <c r="BD685" i="1" s="1"/>
  <c r="BF685" i="1" s="1"/>
  <c r="BH685" i="1" s="1"/>
  <c r="BJ685" i="1" s="1"/>
  <c r="BL685" i="1" s="1"/>
  <c r="BN685" i="1" s="1"/>
  <c r="Z750" i="1"/>
  <c r="AB750" i="1" s="1"/>
  <c r="AD750" i="1" s="1"/>
  <c r="AF750" i="1" s="1"/>
  <c r="AH750" i="1" s="1"/>
  <c r="AJ750" i="1" s="1"/>
  <c r="AL750" i="1" s="1"/>
  <c r="AN750" i="1" s="1"/>
  <c r="AP750" i="1" s="1"/>
  <c r="AR750" i="1" s="1"/>
  <c r="AT750" i="1" s="1"/>
  <c r="AV750" i="1" s="1"/>
  <c r="AX750" i="1" s="1"/>
  <c r="AZ750" i="1" s="1"/>
  <c r="BB750" i="1" s="1"/>
  <c r="BD750" i="1" s="1"/>
  <c r="BF750" i="1" s="1"/>
  <c r="BH750" i="1" s="1"/>
  <c r="BJ750" i="1" s="1"/>
  <c r="BL750" i="1" s="1"/>
  <c r="BN750" i="1" s="1"/>
  <c r="O711" i="1"/>
  <c r="Q711" i="1" s="1"/>
  <c r="S711" i="1" s="1"/>
  <c r="U711" i="1" s="1"/>
  <c r="W711" i="1" s="1"/>
  <c r="Z711" i="1"/>
  <c r="AB711" i="1" s="1"/>
  <c r="AD711" i="1" s="1"/>
  <c r="AF711" i="1" s="1"/>
  <c r="AH711" i="1" s="1"/>
  <c r="AJ711" i="1" s="1"/>
  <c r="AL711" i="1" s="1"/>
  <c r="AN711" i="1" s="1"/>
  <c r="AP711" i="1" s="1"/>
  <c r="AR711" i="1" s="1"/>
  <c r="AT711" i="1" s="1"/>
  <c r="AV711" i="1" s="1"/>
  <c r="AX711" i="1" s="1"/>
  <c r="AZ711" i="1" s="1"/>
  <c r="BB711" i="1" s="1"/>
  <c r="BD711" i="1" s="1"/>
  <c r="BF711" i="1" s="1"/>
  <c r="BH711" i="1" s="1"/>
  <c r="BJ711" i="1" s="1"/>
  <c r="BL711" i="1" s="1"/>
  <c r="BN711" i="1" s="1"/>
  <c r="O704" i="1"/>
  <c r="Q704" i="1" s="1"/>
  <c r="S704" i="1" s="1"/>
  <c r="U704" i="1" s="1"/>
  <c r="W704" i="1" s="1"/>
  <c r="Z704" i="1"/>
  <c r="AB704" i="1" s="1"/>
  <c r="AD704" i="1" s="1"/>
  <c r="AF704" i="1" s="1"/>
  <c r="AH704" i="1" s="1"/>
  <c r="AJ704" i="1" s="1"/>
  <c r="AL704" i="1" s="1"/>
  <c r="AN704" i="1" s="1"/>
  <c r="AP704" i="1" s="1"/>
  <c r="AR704" i="1" s="1"/>
  <c r="AT704" i="1" s="1"/>
  <c r="AV704" i="1" s="1"/>
  <c r="AX704" i="1" s="1"/>
  <c r="AZ704" i="1" s="1"/>
  <c r="BB704" i="1" s="1"/>
  <c r="BD704" i="1" s="1"/>
  <c r="BF704" i="1" s="1"/>
  <c r="BH704" i="1" s="1"/>
  <c r="BJ704" i="1" s="1"/>
  <c r="BL704" i="1" s="1"/>
  <c r="BN704" i="1" s="1"/>
  <c r="O681" i="1"/>
  <c r="Q681" i="1" s="1"/>
  <c r="S681" i="1" s="1"/>
  <c r="U681" i="1" s="1"/>
  <c r="W681" i="1" s="1"/>
  <c r="Z681" i="1"/>
  <c r="AB681" i="1" s="1"/>
  <c r="AD681" i="1" s="1"/>
  <c r="AF681" i="1" s="1"/>
  <c r="AH681" i="1" s="1"/>
  <c r="AJ681" i="1" s="1"/>
  <c r="AL681" i="1" s="1"/>
  <c r="AN681" i="1" s="1"/>
  <c r="AP681" i="1" s="1"/>
  <c r="AR681" i="1" s="1"/>
  <c r="AT681" i="1" s="1"/>
  <c r="AV681" i="1" s="1"/>
  <c r="AX681" i="1" s="1"/>
  <c r="AZ681" i="1" s="1"/>
  <c r="BB681" i="1" s="1"/>
  <c r="BD681" i="1" s="1"/>
  <c r="BF681" i="1" s="1"/>
  <c r="BH681" i="1" s="1"/>
  <c r="BJ681" i="1" s="1"/>
  <c r="BL681" i="1" s="1"/>
  <c r="BN681" i="1" s="1"/>
  <c r="O622" i="1"/>
  <c r="Q622" i="1" s="1"/>
  <c r="S622" i="1" s="1"/>
  <c r="U622" i="1" s="1"/>
  <c r="W622" i="1" s="1"/>
  <c r="Z622" i="1"/>
  <c r="AB622" i="1" s="1"/>
  <c r="AD622" i="1" s="1"/>
  <c r="AF622" i="1" s="1"/>
  <c r="AH622" i="1" s="1"/>
  <c r="AJ622" i="1" s="1"/>
  <c r="AL622" i="1" s="1"/>
  <c r="AN622" i="1" s="1"/>
  <c r="AP622" i="1" s="1"/>
  <c r="AR622" i="1" s="1"/>
  <c r="AT622" i="1" s="1"/>
  <c r="AV622" i="1" s="1"/>
  <c r="AX622" i="1" s="1"/>
  <c r="AZ622" i="1" s="1"/>
  <c r="BB622" i="1" s="1"/>
  <c r="BD622" i="1" s="1"/>
  <c r="BF622" i="1" s="1"/>
  <c r="BH622" i="1" s="1"/>
  <c r="BJ622" i="1" s="1"/>
  <c r="BL622" i="1" s="1"/>
  <c r="BN622" i="1" s="1"/>
  <c r="O577" i="1"/>
  <c r="Q577" i="1" s="1"/>
  <c r="S577" i="1" s="1"/>
  <c r="U577" i="1" s="1"/>
  <c r="W577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AT577" i="1" s="1"/>
  <c r="AV577" i="1" s="1"/>
  <c r="AX577" i="1" s="1"/>
  <c r="AZ577" i="1" s="1"/>
  <c r="BB577" i="1" s="1"/>
  <c r="BD577" i="1" s="1"/>
  <c r="BF577" i="1" s="1"/>
  <c r="BH577" i="1" s="1"/>
  <c r="BJ577" i="1" s="1"/>
  <c r="BL577" i="1" s="1"/>
  <c r="BN577" i="1" s="1"/>
  <c r="O649" i="1"/>
  <c r="Q649" i="1" s="1"/>
  <c r="S649" i="1" s="1"/>
  <c r="U649" i="1" s="1"/>
  <c r="W649" i="1" s="1"/>
  <c r="Z649" i="1"/>
  <c r="AB649" i="1" s="1"/>
  <c r="AD649" i="1" s="1"/>
  <c r="AF649" i="1" s="1"/>
  <c r="AH649" i="1" s="1"/>
  <c r="AJ649" i="1" s="1"/>
  <c r="AL649" i="1" s="1"/>
  <c r="AN649" i="1" s="1"/>
  <c r="AP649" i="1" s="1"/>
  <c r="AR649" i="1" s="1"/>
  <c r="AT649" i="1" s="1"/>
  <c r="AV649" i="1" s="1"/>
  <c r="AX649" i="1" s="1"/>
  <c r="AZ649" i="1" s="1"/>
  <c r="BB649" i="1" s="1"/>
  <c r="BD649" i="1" s="1"/>
  <c r="BF649" i="1" s="1"/>
  <c r="BH649" i="1" s="1"/>
  <c r="BJ649" i="1" s="1"/>
  <c r="BL649" i="1" s="1"/>
  <c r="BN649" i="1" s="1"/>
  <c r="O723" i="1"/>
  <c r="Q723" i="1" s="1"/>
  <c r="S723" i="1" s="1"/>
  <c r="U723" i="1" s="1"/>
  <c r="W723" i="1" s="1"/>
  <c r="Z723" i="1"/>
  <c r="AB723" i="1" s="1"/>
  <c r="AD723" i="1" s="1"/>
  <c r="AF723" i="1" s="1"/>
  <c r="AH723" i="1" s="1"/>
  <c r="AJ723" i="1" s="1"/>
  <c r="AL723" i="1" s="1"/>
  <c r="AN723" i="1" s="1"/>
  <c r="AP723" i="1" s="1"/>
  <c r="AR723" i="1" s="1"/>
  <c r="AT723" i="1" s="1"/>
  <c r="AV723" i="1" s="1"/>
  <c r="AX723" i="1" s="1"/>
  <c r="AZ723" i="1" s="1"/>
  <c r="BB723" i="1" s="1"/>
  <c r="BD723" i="1" s="1"/>
  <c r="BF723" i="1" s="1"/>
  <c r="BH723" i="1" s="1"/>
  <c r="BJ723" i="1" s="1"/>
  <c r="BL723" i="1" s="1"/>
  <c r="BN723" i="1" s="1"/>
  <c r="O695" i="1"/>
  <c r="Q695" i="1" s="1"/>
  <c r="S695" i="1" s="1"/>
  <c r="U695" i="1" s="1"/>
  <c r="W695" i="1" s="1"/>
  <c r="Z695" i="1"/>
  <c r="AB695" i="1" s="1"/>
  <c r="AD695" i="1" s="1"/>
  <c r="AF695" i="1" s="1"/>
  <c r="AH695" i="1" s="1"/>
  <c r="AJ695" i="1" s="1"/>
  <c r="AL695" i="1" s="1"/>
  <c r="AN695" i="1" s="1"/>
  <c r="AP695" i="1" s="1"/>
  <c r="AR695" i="1" s="1"/>
  <c r="AT695" i="1" s="1"/>
  <c r="AV695" i="1" s="1"/>
  <c r="AX695" i="1" s="1"/>
  <c r="AZ695" i="1" s="1"/>
  <c r="BB695" i="1" s="1"/>
  <c r="BD695" i="1" s="1"/>
  <c r="BF695" i="1" s="1"/>
  <c r="BH695" i="1" s="1"/>
  <c r="BJ695" i="1" s="1"/>
  <c r="BL695" i="1" s="1"/>
  <c r="BN695" i="1" s="1"/>
  <c r="O677" i="1"/>
  <c r="Q677" i="1" s="1"/>
  <c r="S677" i="1" s="1"/>
  <c r="U677" i="1" s="1"/>
  <c r="W677" i="1" s="1"/>
  <c r="Z677" i="1"/>
  <c r="AB677" i="1" s="1"/>
  <c r="AD677" i="1" s="1"/>
  <c r="AF677" i="1" s="1"/>
  <c r="AH677" i="1" s="1"/>
  <c r="AJ677" i="1" s="1"/>
  <c r="AL677" i="1" s="1"/>
  <c r="AN677" i="1" s="1"/>
  <c r="AP677" i="1" s="1"/>
  <c r="AR677" i="1" s="1"/>
  <c r="AT677" i="1" s="1"/>
  <c r="AV677" i="1" s="1"/>
  <c r="AX677" i="1" s="1"/>
  <c r="AZ677" i="1" s="1"/>
  <c r="BB677" i="1" s="1"/>
  <c r="BD677" i="1" s="1"/>
  <c r="BF677" i="1" s="1"/>
  <c r="BH677" i="1" s="1"/>
  <c r="BJ677" i="1" s="1"/>
  <c r="BL677" i="1" s="1"/>
  <c r="BN677" i="1" s="1"/>
  <c r="O700" i="1"/>
  <c r="Q700" i="1" s="1"/>
  <c r="S700" i="1" s="1"/>
  <c r="U700" i="1" s="1"/>
  <c r="W700" i="1" s="1"/>
  <c r="Z700" i="1"/>
  <c r="AB700" i="1" s="1"/>
  <c r="AD700" i="1" s="1"/>
  <c r="AF700" i="1" s="1"/>
  <c r="AH700" i="1" s="1"/>
  <c r="AJ700" i="1" s="1"/>
  <c r="AL700" i="1" s="1"/>
  <c r="AN700" i="1" s="1"/>
  <c r="AP700" i="1" s="1"/>
  <c r="AR700" i="1" s="1"/>
  <c r="AT700" i="1" s="1"/>
  <c r="AV700" i="1" s="1"/>
  <c r="AX700" i="1" s="1"/>
  <c r="AZ700" i="1" s="1"/>
  <c r="BB700" i="1" s="1"/>
  <c r="BD700" i="1" s="1"/>
  <c r="BF700" i="1" s="1"/>
  <c r="BH700" i="1" s="1"/>
  <c r="BJ700" i="1" s="1"/>
  <c r="BL700" i="1" s="1"/>
  <c r="BN700" i="1" s="1"/>
  <c r="O53" i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AT53" i="1" s="1"/>
  <c r="AV53" i="1" s="1"/>
  <c r="AX53" i="1" s="1"/>
  <c r="AZ53" i="1" s="1"/>
  <c r="BB53" i="1" s="1"/>
  <c r="BD53" i="1" s="1"/>
  <c r="BF53" i="1" s="1"/>
  <c r="BH53" i="1" s="1"/>
  <c r="BJ53" i="1" s="1"/>
  <c r="BL53" i="1" s="1"/>
  <c r="BN53" i="1" s="1"/>
  <c r="O56" i="1"/>
  <c r="Q56" i="1" s="1"/>
  <c r="S56" i="1" s="1"/>
  <c r="U56" i="1" s="1"/>
  <c r="W56" i="1" s="1"/>
  <c r="Z56" i="1"/>
  <c r="AB56" i="1" s="1"/>
  <c r="AD56" i="1" s="1"/>
  <c r="AF56" i="1" s="1"/>
  <c r="AH56" i="1" s="1"/>
  <c r="AJ56" i="1" s="1"/>
  <c r="AL56" i="1" s="1"/>
  <c r="AN56" i="1" s="1"/>
  <c r="AP56" i="1" s="1"/>
  <c r="AR56" i="1" s="1"/>
  <c r="AT56" i="1" s="1"/>
  <c r="AV56" i="1" s="1"/>
  <c r="AX56" i="1" s="1"/>
  <c r="AZ56" i="1" s="1"/>
  <c r="BB56" i="1" s="1"/>
  <c r="BD56" i="1" s="1"/>
  <c r="BF56" i="1" s="1"/>
  <c r="BH56" i="1" s="1"/>
  <c r="BJ56" i="1" s="1"/>
  <c r="BL56" i="1" s="1"/>
  <c r="BN56" i="1" s="1"/>
  <c r="O43" i="1"/>
  <c r="Q43" i="1" s="1"/>
  <c r="S43" i="1" s="1"/>
  <c r="U43" i="1" s="1"/>
  <c r="W43" i="1" s="1"/>
  <c r="Z43" i="1"/>
  <c r="AB43" i="1" s="1"/>
  <c r="AD43" i="1" s="1"/>
  <c r="AF43" i="1" s="1"/>
  <c r="AH43" i="1" s="1"/>
  <c r="AJ43" i="1" s="1"/>
  <c r="AL43" i="1" s="1"/>
  <c r="AN43" i="1" s="1"/>
  <c r="AP43" i="1" s="1"/>
  <c r="AR43" i="1" s="1"/>
  <c r="AT43" i="1" s="1"/>
  <c r="AV43" i="1" s="1"/>
  <c r="AX43" i="1" s="1"/>
  <c r="AZ43" i="1" s="1"/>
  <c r="BB43" i="1" s="1"/>
  <c r="BD43" i="1" s="1"/>
  <c r="BF43" i="1" s="1"/>
  <c r="BH43" i="1" s="1"/>
  <c r="BJ43" i="1" s="1"/>
  <c r="BL43" i="1" s="1"/>
  <c r="BN43" i="1" s="1"/>
  <c r="O72" i="1"/>
  <c r="Q72" i="1" s="1"/>
  <c r="S72" i="1" s="1"/>
  <c r="U72" i="1" s="1"/>
  <c r="W72" i="1" s="1"/>
  <c r="Z72" i="1"/>
  <c r="AB72" i="1" s="1"/>
  <c r="AD72" i="1" s="1"/>
  <c r="AF72" i="1" s="1"/>
  <c r="AH72" i="1" s="1"/>
  <c r="AJ72" i="1" s="1"/>
  <c r="AL72" i="1" s="1"/>
  <c r="AN72" i="1" s="1"/>
  <c r="AP72" i="1" s="1"/>
  <c r="AR72" i="1" s="1"/>
  <c r="AT72" i="1" s="1"/>
  <c r="AV72" i="1" s="1"/>
  <c r="AX72" i="1" s="1"/>
  <c r="AZ72" i="1" s="1"/>
  <c r="BB72" i="1" s="1"/>
  <c r="BD72" i="1" s="1"/>
  <c r="BF72" i="1" s="1"/>
  <c r="BH72" i="1" s="1"/>
  <c r="BJ72" i="1" s="1"/>
  <c r="BL72" i="1" s="1"/>
  <c r="BN72" i="1" s="1"/>
  <c r="O49" i="1"/>
  <c r="Q49" i="1" s="1"/>
  <c r="S49" i="1" s="1"/>
  <c r="U49" i="1" s="1"/>
  <c r="W49" i="1" s="1"/>
  <c r="Z49" i="1"/>
  <c r="AB49" i="1" s="1"/>
  <c r="AD49" i="1" s="1"/>
  <c r="AF49" i="1" s="1"/>
  <c r="AH49" i="1" s="1"/>
  <c r="AJ49" i="1" s="1"/>
  <c r="AL49" i="1" s="1"/>
  <c r="AN49" i="1" s="1"/>
  <c r="AP49" i="1" s="1"/>
  <c r="AR49" i="1" s="1"/>
  <c r="AT49" i="1" s="1"/>
  <c r="AV49" i="1" s="1"/>
  <c r="AX49" i="1" s="1"/>
  <c r="AZ49" i="1" s="1"/>
  <c r="BB49" i="1" s="1"/>
  <c r="BD49" i="1" s="1"/>
  <c r="BF49" i="1" s="1"/>
  <c r="BH49" i="1" s="1"/>
  <c r="BJ49" i="1" s="1"/>
  <c r="BL49" i="1" s="1"/>
  <c r="BN49" i="1" s="1"/>
  <c r="O38" i="1"/>
  <c r="Q38" i="1" s="1"/>
  <c r="S38" i="1" s="1"/>
  <c r="U38" i="1" s="1"/>
  <c r="W38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AT38" i="1" s="1"/>
  <c r="AV38" i="1" s="1"/>
  <c r="AX38" i="1" s="1"/>
  <c r="BB38" i="1" s="1"/>
  <c r="BD38" i="1" s="1"/>
  <c r="BF38" i="1" s="1"/>
  <c r="BH38" i="1" s="1"/>
  <c r="BJ38" i="1" s="1"/>
  <c r="BL38" i="1" s="1"/>
  <c r="BN38" i="1" s="1"/>
  <c r="O54" i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AT54" i="1" s="1"/>
  <c r="AV54" i="1" s="1"/>
  <c r="AX54" i="1" s="1"/>
  <c r="AZ54" i="1" s="1"/>
  <c r="BB54" i="1" s="1"/>
  <c r="BD54" i="1" s="1"/>
  <c r="BF54" i="1" s="1"/>
  <c r="BH54" i="1" s="1"/>
  <c r="BJ54" i="1" s="1"/>
  <c r="BL54" i="1" s="1"/>
  <c r="BN54" i="1" s="1"/>
  <c r="O50" i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AR50" i="1" s="1"/>
  <c r="AT50" i="1" s="1"/>
  <c r="AV50" i="1" s="1"/>
  <c r="AX50" i="1" s="1"/>
  <c r="AZ50" i="1" s="1"/>
  <c r="BB50" i="1" s="1"/>
  <c r="BD50" i="1" s="1"/>
  <c r="BF50" i="1" s="1"/>
  <c r="BH50" i="1" s="1"/>
  <c r="BJ50" i="1" s="1"/>
  <c r="BL50" i="1" s="1"/>
  <c r="BN50" i="1" s="1"/>
  <c r="O42" i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AT42" i="1" s="1"/>
  <c r="AV42" i="1" s="1"/>
  <c r="AX42" i="1" s="1"/>
  <c r="AZ42" i="1" s="1"/>
  <c r="BB42" i="1" s="1"/>
  <c r="BD42" i="1" s="1"/>
  <c r="BF42" i="1" s="1"/>
  <c r="BH42" i="1" s="1"/>
  <c r="BJ42" i="1" s="1"/>
  <c r="BL42" i="1" s="1"/>
  <c r="BN42" i="1" s="1"/>
  <c r="O51" i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AR51" i="1" s="1"/>
  <c r="AT51" i="1" s="1"/>
  <c r="AV51" i="1" s="1"/>
  <c r="AX51" i="1" s="1"/>
  <c r="AZ51" i="1" s="1"/>
  <c r="BB51" i="1" s="1"/>
  <c r="BD51" i="1" s="1"/>
  <c r="BF51" i="1" s="1"/>
  <c r="BH51" i="1" s="1"/>
  <c r="BJ51" i="1" s="1"/>
  <c r="BL51" i="1" s="1"/>
  <c r="BN51" i="1" s="1"/>
  <c r="O69" i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AL69" i="1" s="1"/>
  <c r="AN69" i="1" s="1"/>
  <c r="AP69" i="1" s="1"/>
  <c r="AR69" i="1" s="1"/>
  <c r="AT69" i="1" s="1"/>
  <c r="AV69" i="1" s="1"/>
  <c r="AX69" i="1" s="1"/>
  <c r="AZ69" i="1" s="1"/>
  <c r="BB69" i="1" s="1"/>
  <c r="BD69" i="1" s="1"/>
  <c r="BF69" i="1" s="1"/>
  <c r="BH69" i="1" s="1"/>
  <c r="BJ69" i="1" s="1"/>
  <c r="BL69" i="1" s="1"/>
  <c r="BN69" i="1" s="1"/>
  <c r="O73" i="1"/>
  <c r="Q73" i="1" s="1"/>
  <c r="S73" i="1" s="1"/>
  <c r="U73" i="1" s="1"/>
  <c r="W73" i="1" s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AT73" i="1" s="1"/>
  <c r="AV73" i="1" s="1"/>
  <c r="AX73" i="1" s="1"/>
  <c r="AZ73" i="1" s="1"/>
  <c r="BB73" i="1" s="1"/>
  <c r="BD73" i="1" s="1"/>
  <c r="BF73" i="1" s="1"/>
  <c r="BH73" i="1" s="1"/>
  <c r="BJ73" i="1" s="1"/>
  <c r="BL73" i="1" s="1"/>
  <c r="BN73" i="1" s="1"/>
  <c r="O88" i="1"/>
  <c r="Q88" i="1" s="1"/>
  <c r="S88" i="1" s="1"/>
  <c r="U88" i="1" s="1"/>
  <c r="W88" i="1" s="1"/>
  <c r="Z88" i="1"/>
  <c r="AB88" i="1" s="1"/>
  <c r="AD88" i="1" s="1"/>
  <c r="AF88" i="1" s="1"/>
  <c r="AH88" i="1" s="1"/>
  <c r="AJ88" i="1" s="1"/>
  <c r="AL88" i="1" s="1"/>
  <c r="AN88" i="1" s="1"/>
  <c r="AP88" i="1" s="1"/>
  <c r="AR88" i="1" s="1"/>
  <c r="AT88" i="1" s="1"/>
  <c r="AV88" i="1" s="1"/>
  <c r="AX88" i="1" s="1"/>
  <c r="AZ88" i="1" s="1"/>
  <c r="BB88" i="1" s="1"/>
  <c r="BD88" i="1" s="1"/>
  <c r="BF88" i="1" s="1"/>
  <c r="BH88" i="1" s="1"/>
  <c r="BJ88" i="1" s="1"/>
  <c r="BL88" i="1" s="1"/>
  <c r="BN88" i="1" s="1"/>
  <c r="O76" i="1"/>
  <c r="Q76" i="1" s="1"/>
  <c r="S76" i="1" s="1"/>
  <c r="U76" i="1" s="1"/>
  <c r="W76" i="1" s="1"/>
  <c r="Z76" i="1"/>
  <c r="AB76" i="1" s="1"/>
  <c r="AD76" i="1" s="1"/>
  <c r="AF76" i="1" s="1"/>
  <c r="AH76" i="1" s="1"/>
  <c r="AJ76" i="1" s="1"/>
  <c r="AL76" i="1" s="1"/>
  <c r="AN76" i="1" s="1"/>
  <c r="AP76" i="1" s="1"/>
  <c r="AR76" i="1" s="1"/>
  <c r="AT76" i="1" s="1"/>
  <c r="AV76" i="1" s="1"/>
  <c r="AX76" i="1" s="1"/>
  <c r="AZ76" i="1" s="1"/>
  <c r="BB76" i="1" s="1"/>
  <c r="BD76" i="1" s="1"/>
  <c r="BF76" i="1" s="1"/>
  <c r="BH76" i="1" s="1"/>
  <c r="BJ76" i="1" s="1"/>
  <c r="BL76" i="1" s="1"/>
  <c r="BN76" i="1" s="1"/>
  <c r="O116" i="1"/>
  <c r="Q116" i="1" s="1"/>
  <c r="S116" i="1" s="1"/>
  <c r="U116" i="1" s="1"/>
  <c r="W116" i="1" s="1"/>
  <c r="Z116" i="1"/>
  <c r="AB116" i="1" s="1"/>
  <c r="AD116" i="1" s="1"/>
  <c r="AF116" i="1" s="1"/>
  <c r="AH116" i="1" s="1"/>
  <c r="AJ116" i="1" s="1"/>
  <c r="AL116" i="1" s="1"/>
  <c r="AN116" i="1" s="1"/>
  <c r="AP116" i="1" s="1"/>
  <c r="AR116" i="1" s="1"/>
  <c r="AT116" i="1" s="1"/>
  <c r="AV116" i="1" s="1"/>
  <c r="AX116" i="1" s="1"/>
  <c r="AZ116" i="1" s="1"/>
  <c r="BB116" i="1" s="1"/>
  <c r="BD116" i="1" s="1"/>
  <c r="BF116" i="1" s="1"/>
  <c r="BH116" i="1" s="1"/>
  <c r="BJ116" i="1" s="1"/>
  <c r="BL116" i="1" s="1"/>
  <c r="BN116" i="1" s="1"/>
  <c r="O149" i="1"/>
  <c r="Q149" i="1" s="1"/>
  <c r="S149" i="1" s="1"/>
  <c r="U149" i="1" s="1"/>
  <c r="W149" i="1" s="1"/>
  <c r="W148" i="1" s="1"/>
  <c r="Z149" i="1"/>
  <c r="AB149" i="1" s="1"/>
  <c r="AD149" i="1" s="1"/>
  <c r="AF149" i="1" s="1"/>
  <c r="AH149" i="1" s="1"/>
  <c r="AJ149" i="1" s="1"/>
  <c r="AL149" i="1" s="1"/>
  <c r="AN149" i="1" s="1"/>
  <c r="AP149" i="1" s="1"/>
  <c r="AR149" i="1" s="1"/>
  <c r="AT149" i="1" s="1"/>
  <c r="AV149" i="1" s="1"/>
  <c r="AX149" i="1" s="1"/>
  <c r="AZ149" i="1" s="1"/>
  <c r="BB149" i="1" s="1"/>
  <c r="BD149" i="1" s="1"/>
  <c r="BF149" i="1" s="1"/>
  <c r="BH149" i="1" s="1"/>
  <c r="BJ149" i="1" s="1"/>
  <c r="BL149" i="1" s="1"/>
  <c r="BN149" i="1" s="1"/>
  <c r="O386" i="1"/>
  <c r="Q386" i="1" s="1"/>
  <c r="S386" i="1" s="1"/>
  <c r="U386" i="1" s="1"/>
  <c r="W386" i="1" s="1"/>
  <c r="O311" i="1"/>
  <c r="Q311" i="1" s="1"/>
  <c r="S311" i="1" s="1"/>
  <c r="U311" i="1" s="1"/>
  <c r="W311" i="1" s="1"/>
  <c r="Z311" i="1"/>
  <c r="AB311" i="1" s="1"/>
  <c r="AD311" i="1" s="1"/>
  <c r="AF311" i="1" s="1"/>
  <c r="AH311" i="1" s="1"/>
  <c r="AJ311" i="1" s="1"/>
  <c r="AL311" i="1" s="1"/>
  <c r="AN311" i="1" s="1"/>
  <c r="AP311" i="1" s="1"/>
  <c r="AR311" i="1" s="1"/>
  <c r="AT311" i="1" s="1"/>
  <c r="AV311" i="1" s="1"/>
  <c r="AX311" i="1" s="1"/>
  <c r="AZ311" i="1" s="1"/>
  <c r="BB311" i="1" s="1"/>
  <c r="BD311" i="1" s="1"/>
  <c r="BF311" i="1" s="1"/>
  <c r="BH311" i="1" s="1"/>
  <c r="BJ311" i="1" s="1"/>
  <c r="BL311" i="1" s="1"/>
  <c r="BN311" i="1" s="1"/>
  <c r="O314" i="1"/>
  <c r="Q314" i="1" s="1"/>
  <c r="S314" i="1" s="1"/>
  <c r="U314" i="1" s="1"/>
  <c r="W314" i="1" s="1"/>
  <c r="Z314" i="1"/>
  <c r="AB314" i="1" s="1"/>
  <c r="AD314" i="1" s="1"/>
  <c r="AF314" i="1" s="1"/>
  <c r="AH314" i="1" s="1"/>
  <c r="AJ314" i="1" s="1"/>
  <c r="AL314" i="1" s="1"/>
  <c r="AN314" i="1" s="1"/>
  <c r="AP314" i="1" s="1"/>
  <c r="AR314" i="1" s="1"/>
  <c r="AT314" i="1" s="1"/>
  <c r="AV314" i="1" s="1"/>
  <c r="AX314" i="1" s="1"/>
  <c r="AZ314" i="1" s="1"/>
  <c r="BB314" i="1" s="1"/>
  <c r="BD314" i="1" s="1"/>
  <c r="BF314" i="1" s="1"/>
  <c r="BH314" i="1" s="1"/>
  <c r="BJ314" i="1" s="1"/>
  <c r="BL314" i="1" s="1"/>
  <c r="BN314" i="1" s="1"/>
  <c r="O317" i="1"/>
  <c r="Q317" i="1" s="1"/>
  <c r="S317" i="1" s="1"/>
  <c r="U317" i="1" s="1"/>
  <c r="W317" i="1" s="1"/>
  <c r="Z317" i="1"/>
  <c r="AB317" i="1" s="1"/>
  <c r="AD317" i="1" s="1"/>
  <c r="AF317" i="1" s="1"/>
  <c r="AH317" i="1" s="1"/>
  <c r="AJ317" i="1" s="1"/>
  <c r="AL317" i="1" s="1"/>
  <c r="AN317" i="1" s="1"/>
  <c r="AP317" i="1" s="1"/>
  <c r="AR317" i="1" s="1"/>
  <c r="AT317" i="1" s="1"/>
  <c r="AV317" i="1" s="1"/>
  <c r="AX317" i="1" s="1"/>
  <c r="AZ317" i="1" s="1"/>
  <c r="BB317" i="1" s="1"/>
  <c r="BD317" i="1" s="1"/>
  <c r="BF317" i="1" s="1"/>
  <c r="BH317" i="1" s="1"/>
  <c r="BJ317" i="1" s="1"/>
  <c r="BL317" i="1" s="1"/>
  <c r="BN317" i="1" s="1"/>
  <c r="O320" i="1"/>
  <c r="Q320" i="1" s="1"/>
  <c r="S320" i="1" s="1"/>
  <c r="U320" i="1" s="1"/>
  <c r="W320" i="1" s="1"/>
  <c r="Z320" i="1"/>
  <c r="AB320" i="1" s="1"/>
  <c r="AD320" i="1" s="1"/>
  <c r="AF320" i="1" s="1"/>
  <c r="AH320" i="1" s="1"/>
  <c r="AJ320" i="1" s="1"/>
  <c r="AL320" i="1" s="1"/>
  <c r="AN320" i="1" s="1"/>
  <c r="AP320" i="1" s="1"/>
  <c r="AR320" i="1" s="1"/>
  <c r="AT320" i="1" s="1"/>
  <c r="AV320" i="1" s="1"/>
  <c r="AX320" i="1" s="1"/>
  <c r="AZ320" i="1" s="1"/>
  <c r="BB320" i="1" s="1"/>
  <c r="BD320" i="1" s="1"/>
  <c r="BF320" i="1" s="1"/>
  <c r="BH320" i="1" s="1"/>
  <c r="BJ320" i="1" s="1"/>
  <c r="BL320" i="1" s="1"/>
  <c r="BN320" i="1" s="1"/>
  <c r="O186" i="1"/>
  <c r="Q186" i="1" s="1"/>
  <c r="S186" i="1" s="1"/>
  <c r="U186" i="1" s="1"/>
  <c r="W186" i="1" s="1"/>
  <c r="Z186" i="1"/>
  <c r="AB186" i="1" s="1"/>
  <c r="AD186" i="1" s="1"/>
  <c r="AF186" i="1" s="1"/>
  <c r="AH186" i="1" s="1"/>
  <c r="AJ186" i="1" s="1"/>
  <c r="AL186" i="1" s="1"/>
  <c r="AN186" i="1" s="1"/>
  <c r="AP186" i="1" s="1"/>
  <c r="AR186" i="1" s="1"/>
  <c r="AT186" i="1" s="1"/>
  <c r="AV186" i="1" s="1"/>
  <c r="AX186" i="1" s="1"/>
  <c r="AZ186" i="1" s="1"/>
  <c r="BB186" i="1" s="1"/>
  <c r="BD186" i="1" s="1"/>
  <c r="BF186" i="1" s="1"/>
  <c r="BH186" i="1" s="1"/>
  <c r="BJ186" i="1" s="1"/>
  <c r="BL186" i="1" s="1"/>
  <c r="BN186" i="1" s="1"/>
  <c r="O226" i="1"/>
  <c r="Q226" i="1" s="1"/>
  <c r="S226" i="1" s="1"/>
  <c r="U226" i="1" s="1"/>
  <c r="W226" i="1" s="1"/>
  <c r="Z226" i="1"/>
  <c r="AB226" i="1" s="1"/>
  <c r="AD226" i="1" s="1"/>
  <c r="AF226" i="1" s="1"/>
  <c r="AH226" i="1" s="1"/>
  <c r="AJ226" i="1" s="1"/>
  <c r="AL226" i="1" s="1"/>
  <c r="AN226" i="1" s="1"/>
  <c r="AP226" i="1" s="1"/>
  <c r="AR226" i="1" s="1"/>
  <c r="AT226" i="1" s="1"/>
  <c r="AV226" i="1" s="1"/>
  <c r="AX226" i="1" s="1"/>
  <c r="AZ226" i="1" s="1"/>
  <c r="BB226" i="1" s="1"/>
  <c r="BD226" i="1" s="1"/>
  <c r="BF226" i="1" s="1"/>
  <c r="BH226" i="1" s="1"/>
  <c r="BJ226" i="1" s="1"/>
  <c r="BL226" i="1" s="1"/>
  <c r="BN226" i="1" s="1"/>
  <c r="O393" i="1"/>
  <c r="Q393" i="1" s="1"/>
  <c r="S393" i="1" s="1"/>
  <c r="U393" i="1" s="1"/>
  <c r="W393" i="1" s="1"/>
  <c r="Z393" i="1"/>
  <c r="AB393" i="1" s="1"/>
  <c r="AD393" i="1" s="1"/>
  <c r="AF393" i="1" s="1"/>
  <c r="AH393" i="1" s="1"/>
  <c r="AJ393" i="1" s="1"/>
  <c r="AL393" i="1" s="1"/>
  <c r="AN393" i="1" s="1"/>
  <c r="AP393" i="1" s="1"/>
  <c r="AR393" i="1" s="1"/>
  <c r="AT393" i="1" s="1"/>
  <c r="AV393" i="1" s="1"/>
  <c r="AX393" i="1" s="1"/>
  <c r="AZ393" i="1" s="1"/>
  <c r="BB393" i="1" s="1"/>
  <c r="BD393" i="1" s="1"/>
  <c r="BF393" i="1" s="1"/>
  <c r="BH393" i="1" s="1"/>
  <c r="BJ393" i="1" s="1"/>
  <c r="BL393" i="1" s="1"/>
  <c r="BN393" i="1" s="1"/>
  <c r="O100" i="1"/>
  <c r="Q100" i="1" s="1"/>
  <c r="S100" i="1" s="1"/>
  <c r="U100" i="1" s="1"/>
  <c r="W100" i="1" s="1"/>
  <c r="Z100" i="1"/>
  <c r="AB100" i="1" s="1"/>
  <c r="AD100" i="1" s="1"/>
  <c r="AF100" i="1" s="1"/>
  <c r="AH100" i="1" s="1"/>
  <c r="AJ100" i="1" s="1"/>
  <c r="AL100" i="1" s="1"/>
  <c r="AN100" i="1" s="1"/>
  <c r="AP100" i="1" s="1"/>
  <c r="AR100" i="1" s="1"/>
  <c r="AT100" i="1" s="1"/>
  <c r="AV100" i="1" s="1"/>
  <c r="AX100" i="1" s="1"/>
  <c r="AZ100" i="1" s="1"/>
  <c r="BB100" i="1" s="1"/>
  <c r="BD100" i="1" s="1"/>
  <c r="BF100" i="1" s="1"/>
  <c r="BH100" i="1" s="1"/>
  <c r="BJ100" i="1" s="1"/>
  <c r="BL100" i="1" s="1"/>
  <c r="BN100" i="1" s="1"/>
  <c r="O68" i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AR68" i="1" s="1"/>
  <c r="AT68" i="1" s="1"/>
  <c r="AV68" i="1" s="1"/>
  <c r="AX68" i="1" s="1"/>
  <c r="AZ68" i="1" s="1"/>
  <c r="BB68" i="1" s="1"/>
  <c r="BD68" i="1" s="1"/>
  <c r="BF68" i="1" s="1"/>
  <c r="BH68" i="1" s="1"/>
  <c r="BJ68" i="1" s="1"/>
  <c r="BL68" i="1" s="1"/>
  <c r="BN68" i="1" s="1"/>
  <c r="O85" i="1"/>
  <c r="Q85" i="1" s="1"/>
  <c r="S85" i="1" s="1"/>
  <c r="U85" i="1" s="1"/>
  <c r="W85" i="1" s="1"/>
  <c r="Z85" i="1"/>
  <c r="AB85" i="1" s="1"/>
  <c r="AD85" i="1" s="1"/>
  <c r="AF85" i="1" s="1"/>
  <c r="AH85" i="1" s="1"/>
  <c r="AJ85" i="1" s="1"/>
  <c r="AL85" i="1" s="1"/>
  <c r="AN85" i="1" s="1"/>
  <c r="AP85" i="1" s="1"/>
  <c r="AR85" i="1" s="1"/>
  <c r="AT85" i="1" s="1"/>
  <c r="AV85" i="1" s="1"/>
  <c r="AX85" i="1" s="1"/>
  <c r="AZ85" i="1" s="1"/>
  <c r="BB85" i="1" s="1"/>
  <c r="BD85" i="1" s="1"/>
  <c r="BF85" i="1" s="1"/>
  <c r="BH85" i="1" s="1"/>
  <c r="BJ85" i="1" s="1"/>
  <c r="BL85" i="1" s="1"/>
  <c r="BN85" i="1" s="1"/>
  <c r="O79" i="1"/>
  <c r="Q79" i="1" s="1"/>
  <c r="S79" i="1" s="1"/>
  <c r="U79" i="1" s="1"/>
  <c r="W79" i="1" s="1"/>
  <c r="Z79" i="1"/>
  <c r="AB79" i="1" s="1"/>
  <c r="AD79" i="1" s="1"/>
  <c r="AF79" i="1" s="1"/>
  <c r="AH79" i="1" s="1"/>
  <c r="AJ79" i="1" s="1"/>
  <c r="AL79" i="1" s="1"/>
  <c r="AN79" i="1" s="1"/>
  <c r="AP79" i="1" s="1"/>
  <c r="AR79" i="1" s="1"/>
  <c r="AT79" i="1" s="1"/>
  <c r="AV79" i="1" s="1"/>
  <c r="AX79" i="1" s="1"/>
  <c r="AZ79" i="1" s="1"/>
  <c r="BB79" i="1" s="1"/>
  <c r="BD79" i="1" s="1"/>
  <c r="BF79" i="1" s="1"/>
  <c r="BH79" i="1" s="1"/>
  <c r="BJ79" i="1" s="1"/>
  <c r="BL79" i="1" s="1"/>
  <c r="BN79" i="1" s="1"/>
  <c r="O141" i="1"/>
  <c r="Q141" i="1" s="1"/>
  <c r="S141" i="1" s="1"/>
  <c r="U141" i="1" s="1"/>
  <c r="W141" i="1" s="1"/>
  <c r="Z141" i="1"/>
  <c r="AB141" i="1" s="1"/>
  <c r="AD141" i="1" s="1"/>
  <c r="AF141" i="1" s="1"/>
  <c r="AH141" i="1" s="1"/>
  <c r="AJ141" i="1" s="1"/>
  <c r="AL141" i="1" s="1"/>
  <c r="AN141" i="1" s="1"/>
  <c r="AP141" i="1" s="1"/>
  <c r="AR141" i="1" s="1"/>
  <c r="AT141" i="1" s="1"/>
  <c r="AV141" i="1" s="1"/>
  <c r="AX141" i="1" s="1"/>
  <c r="AZ141" i="1" s="1"/>
  <c r="BB141" i="1" s="1"/>
  <c r="BD141" i="1" s="1"/>
  <c r="BF141" i="1" s="1"/>
  <c r="BH141" i="1" s="1"/>
  <c r="BJ141" i="1" s="1"/>
  <c r="BL141" i="1" s="1"/>
  <c r="BN141" i="1" s="1"/>
  <c r="O145" i="1"/>
  <c r="Q145" i="1" s="1"/>
  <c r="S145" i="1" s="1"/>
  <c r="U145" i="1" s="1"/>
  <c r="W145" i="1" s="1"/>
  <c r="Z145" i="1"/>
  <c r="AB145" i="1" s="1"/>
  <c r="AD145" i="1" s="1"/>
  <c r="AF145" i="1" s="1"/>
  <c r="AH145" i="1" s="1"/>
  <c r="AJ145" i="1" s="1"/>
  <c r="AL145" i="1" s="1"/>
  <c r="AN145" i="1" s="1"/>
  <c r="AP145" i="1" s="1"/>
  <c r="AR145" i="1" s="1"/>
  <c r="AT145" i="1" s="1"/>
  <c r="AV145" i="1" s="1"/>
  <c r="AX145" i="1" s="1"/>
  <c r="AZ145" i="1" s="1"/>
  <c r="BB145" i="1" s="1"/>
  <c r="BD145" i="1" s="1"/>
  <c r="BF145" i="1" s="1"/>
  <c r="BH145" i="1" s="1"/>
  <c r="BJ145" i="1" s="1"/>
  <c r="BL145" i="1" s="1"/>
  <c r="BN145" i="1" s="1"/>
  <c r="O150" i="1"/>
  <c r="Q150" i="1" s="1"/>
  <c r="S150" i="1" s="1"/>
  <c r="U150" i="1" s="1"/>
  <c r="W150" i="1" s="1"/>
  <c r="Z150" i="1"/>
  <c r="AB150" i="1" s="1"/>
  <c r="AD150" i="1" s="1"/>
  <c r="AF150" i="1" s="1"/>
  <c r="AH150" i="1" s="1"/>
  <c r="AJ150" i="1" s="1"/>
  <c r="AL150" i="1" s="1"/>
  <c r="AN150" i="1" s="1"/>
  <c r="AP150" i="1" s="1"/>
  <c r="AR150" i="1" s="1"/>
  <c r="AT150" i="1" s="1"/>
  <c r="AV150" i="1" s="1"/>
  <c r="AX150" i="1" s="1"/>
  <c r="AZ150" i="1" s="1"/>
  <c r="BB150" i="1" s="1"/>
  <c r="BD150" i="1" s="1"/>
  <c r="BF150" i="1" s="1"/>
  <c r="BH150" i="1" s="1"/>
  <c r="BJ150" i="1" s="1"/>
  <c r="BL150" i="1" s="1"/>
  <c r="BN150" i="1" s="1"/>
  <c r="O319" i="1"/>
  <c r="Q319" i="1" s="1"/>
  <c r="S319" i="1" s="1"/>
  <c r="U319" i="1" s="1"/>
  <c r="W319" i="1" s="1"/>
  <c r="Z319" i="1"/>
  <c r="AB319" i="1" s="1"/>
  <c r="AD319" i="1" s="1"/>
  <c r="AF319" i="1" s="1"/>
  <c r="AH319" i="1" s="1"/>
  <c r="AJ319" i="1" s="1"/>
  <c r="AL319" i="1" s="1"/>
  <c r="AN319" i="1" s="1"/>
  <c r="AP319" i="1" s="1"/>
  <c r="AR319" i="1" s="1"/>
  <c r="AT319" i="1" s="1"/>
  <c r="AV319" i="1" s="1"/>
  <c r="AX319" i="1" s="1"/>
  <c r="AZ319" i="1" s="1"/>
  <c r="BB319" i="1" s="1"/>
  <c r="BD319" i="1" s="1"/>
  <c r="BF319" i="1" s="1"/>
  <c r="BH319" i="1" s="1"/>
  <c r="BJ319" i="1" s="1"/>
  <c r="BL319" i="1" s="1"/>
  <c r="BN319" i="1" s="1"/>
  <c r="O178" i="1"/>
  <c r="Q178" i="1" s="1"/>
  <c r="S178" i="1" s="1"/>
  <c r="U178" i="1" s="1"/>
  <c r="W178" i="1" s="1"/>
  <c r="Z178" i="1"/>
  <c r="AB178" i="1" s="1"/>
  <c r="AD178" i="1" s="1"/>
  <c r="AF178" i="1" s="1"/>
  <c r="AH178" i="1" s="1"/>
  <c r="AJ178" i="1" s="1"/>
  <c r="AL178" i="1" s="1"/>
  <c r="AN178" i="1" s="1"/>
  <c r="AP178" i="1" s="1"/>
  <c r="AR178" i="1" s="1"/>
  <c r="AT178" i="1" s="1"/>
  <c r="AV178" i="1" s="1"/>
  <c r="AX178" i="1" s="1"/>
  <c r="AZ178" i="1" s="1"/>
  <c r="BB178" i="1" s="1"/>
  <c r="BD178" i="1" s="1"/>
  <c r="BF178" i="1" s="1"/>
  <c r="BH178" i="1" s="1"/>
  <c r="BJ178" i="1" s="1"/>
  <c r="BL178" i="1" s="1"/>
  <c r="BN178" i="1" s="1"/>
  <c r="O308" i="1"/>
  <c r="Q308" i="1" s="1"/>
  <c r="S308" i="1" s="1"/>
  <c r="U308" i="1" s="1"/>
  <c r="W308" i="1" s="1"/>
  <c r="Z308" i="1"/>
  <c r="AB308" i="1" s="1"/>
  <c r="AD308" i="1" s="1"/>
  <c r="AF308" i="1" s="1"/>
  <c r="AH308" i="1" s="1"/>
  <c r="AJ308" i="1" s="1"/>
  <c r="AL308" i="1" s="1"/>
  <c r="AN308" i="1" s="1"/>
  <c r="AP308" i="1" s="1"/>
  <c r="AR308" i="1" s="1"/>
  <c r="AT308" i="1" s="1"/>
  <c r="AV308" i="1" s="1"/>
  <c r="AX308" i="1" s="1"/>
  <c r="AZ308" i="1" s="1"/>
  <c r="BB308" i="1" s="1"/>
  <c r="BD308" i="1" s="1"/>
  <c r="BF308" i="1" s="1"/>
  <c r="BH308" i="1" s="1"/>
  <c r="BJ308" i="1" s="1"/>
  <c r="BL308" i="1" s="1"/>
  <c r="BN308" i="1" s="1"/>
  <c r="O304" i="1"/>
  <c r="Q304" i="1" s="1"/>
  <c r="S304" i="1" s="1"/>
  <c r="U304" i="1" s="1"/>
  <c r="W304" i="1" s="1"/>
  <c r="Z304" i="1"/>
  <c r="AB304" i="1" s="1"/>
  <c r="AD304" i="1" s="1"/>
  <c r="AF304" i="1" s="1"/>
  <c r="AH304" i="1" s="1"/>
  <c r="AJ304" i="1" s="1"/>
  <c r="AL304" i="1" s="1"/>
  <c r="AN304" i="1" s="1"/>
  <c r="AP304" i="1" s="1"/>
  <c r="AR304" i="1" s="1"/>
  <c r="AT304" i="1" s="1"/>
  <c r="AV304" i="1" s="1"/>
  <c r="AX304" i="1" s="1"/>
  <c r="AZ304" i="1" s="1"/>
  <c r="BB304" i="1" s="1"/>
  <c r="BD304" i="1" s="1"/>
  <c r="BF304" i="1" s="1"/>
  <c r="BH304" i="1" s="1"/>
  <c r="BJ304" i="1" s="1"/>
  <c r="BL304" i="1" s="1"/>
  <c r="BN304" i="1" s="1"/>
  <c r="O107" i="1"/>
  <c r="Q107" i="1" s="1"/>
  <c r="S107" i="1" s="1"/>
  <c r="U107" i="1" s="1"/>
  <c r="W107" i="1" s="1"/>
  <c r="Z107" i="1"/>
  <c r="AB107" i="1" s="1"/>
  <c r="AD107" i="1" s="1"/>
  <c r="AF107" i="1" s="1"/>
  <c r="AH107" i="1" s="1"/>
  <c r="AJ107" i="1" s="1"/>
  <c r="AL107" i="1" s="1"/>
  <c r="AN107" i="1" s="1"/>
  <c r="AP107" i="1" s="1"/>
  <c r="AR107" i="1" s="1"/>
  <c r="AT107" i="1" s="1"/>
  <c r="AV107" i="1" s="1"/>
  <c r="AX107" i="1" s="1"/>
  <c r="AZ107" i="1" s="1"/>
  <c r="BB107" i="1" s="1"/>
  <c r="BD107" i="1" s="1"/>
  <c r="BF107" i="1" s="1"/>
  <c r="BH107" i="1" s="1"/>
  <c r="BJ107" i="1" s="1"/>
  <c r="BL107" i="1" s="1"/>
  <c r="BN107" i="1" s="1"/>
  <c r="O106" i="1"/>
  <c r="Q106" i="1" s="1"/>
  <c r="S106" i="1" s="1"/>
  <c r="U106" i="1" s="1"/>
  <c r="W106" i="1" s="1"/>
  <c r="Z106" i="1"/>
  <c r="AB106" i="1" s="1"/>
  <c r="AD106" i="1" s="1"/>
  <c r="AF106" i="1" s="1"/>
  <c r="AH106" i="1" s="1"/>
  <c r="AJ106" i="1" s="1"/>
  <c r="AL106" i="1" s="1"/>
  <c r="AN106" i="1" s="1"/>
  <c r="AP106" i="1" s="1"/>
  <c r="AR106" i="1" s="1"/>
  <c r="AT106" i="1" s="1"/>
  <c r="AV106" i="1" s="1"/>
  <c r="AX106" i="1" s="1"/>
  <c r="AZ106" i="1" s="1"/>
  <c r="BB106" i="1" s="1"/>
  <c r="BD106" i="1" s="1"/>
  <c r="BF106" i="1" s="1"/>
  <c r="BH106" i="1" s="1"/>
  <c r="BJ106" i="1" s="1"/>
  <c r="BL106" i="1" s="1"/>
  <c r="BN106" i="1" s="1"/>
  <c r="O583" i="1"/>
  <c r="Q583" i="1" s="1"/>
  <c r="S583" i="1" s="1"/>
  <c r="U583" i="1" s="1"/>
  <c r="W583" i="1" s="1"/>
  <c r="Z583" i="1"/>
  <c r="AB583" i="1" s="1"/>
  <c r="AD583" i="1" s="1"/>
  <c r="AF583" i="1" s="1"/>
  <c r="AH583" i="1" s="1"/>
  <c r="AJ583" i="1" s="1"/>
  <c r="AL583" i="1" s="1"/>
  <c r="AN583" i="1" s="1"/>
  <c r="AP583" i="1" s="1"/>
  <c r="AR583" i="1" s="1"/>
  <c r="AT583" i="1" s="1"/>
  <c r="AV583" i="1" s="1"/>
  <c r="AX583" i="1" s="1"/>
  <c r="AZ583" i="1" s="1"/>
  <c r="BB583" i="1" s="1"/>
  <c r="BD583" i="1" s="1"/>
  <c r="BF583" i="1" s="1"/>
  <c r="BH583" i="1" s="1"/>
  <c r="BJ583" i="1" s="1"/>
  <c r="BL583" i="1" s="1"/>
  <c r="BN583" i="1" s="1"/>
  <c r="O299" i="1"/>
  <c r="Q299" i="1" s="1"/>
  <c r="S299" i="1" s="1"/>
  <c r="U299" i="1" s="1"/>
  <c r="W299" i="1" s="1"/>
  <c r="Z299" i="1"/>
  <c r="AB299" i="1" s="1"/>
  <c r="AD299" i="1" s="1"/>
  <c r="AF299" i="1" s="1"/>
  <c r="AH299" i="1" s="1"/>
  <c r="AJ299" i="1" s="1"/>
  <c r="AL299" i="1" s="1"/>
  <c r="AN299" i="1" s="1"/>
  <c r="AP299" i="1" s="1"/>
  <c r="AR299" i="1" s="1"/>
  <c r="AT299" i="1" s="1"/>
  <c r="AV299" i="1" s="1"/>
  <c r="AX299" i="1" s="1"/>
  <c r="AZ299" i="1" s="1"/>
  <c r="BB299" i="1" s="1"/>
  <c r="BD299" i="1" s="1"/>
  <c r="BF299" i="1" s="1"/>
  <c r="BH299" i="1" s="1"/>
  <c r="BJ299" i="1" s="1"/>
  <c r="BL299" i="1" s="1"/>
  <c r="BN299" i="1" s="1"/>
  <c r="O298" i="1"/>
  <c r="Q298" i="1" s="1"/>
  <c r="S298" i="1" s="1"/>
  <c r="U298" i="1" s="1"/>
  <c r="W298" i="1" s="1"/>
  <c r="Z298" i="1"/>
  <c r="AB298" i="1" s="1"/>
  <c r="AD298" i="1" s="1"/>
  <c r="AF298" i="1" s="1"/>
  <c r="AH298" i="1" s="1"/>
  <c r="AJ298" i="1" s="1"/>
  <c r="AL298" i="1" s="1"/>
  <c r="AN298" i="1" s="1"/>
  <c r="AP298" i="1" s="1"/>
  <c r="AR298" i="1" s="1"/>
  <c r="AT298" i="1" s="1"/>
  <c r="AV298" i="1" s="1"/>
  <c r="AX298" i="1" s="1"/>
  <c r="AZ298" i="1" s="1"/>
  <c r="BB298" i="1" s="1"/>
  <c r="BD298" i="1" s="1"/>
  <c r="BF298" i="1" s="1"/>
  <c r="BH298" i="1" s="1"/>
  <c r="BJ298" i="1" s="1"/>
  <c r="BL298" i="1" s="1"/>
  <c r="BN298" i="1" s="1"/>
  <c r="G576" i="1"/>
  <c r="G582" i="1"/>
  <c r="I582" i="1" s="1"/>
  <c r="K582" i="1" s="1"/>
  <c r="M582" i="1" s="1"/>
  <c r="G641" i="1"/>
  <c r="I641" i="1" s="1"/>
  <c r="K641" i="1" s="1"/>
  <c r="M641" i="1" s="1"/>
  <c r="G683" i="1"/>
  <c r="I683" i="1" s="1"/>
  <c r="K683" i="1" s="1"/>
  <c r="M683" i="1" s="1"/>
  <c r="O412" i="1"/>
  <c r="Q412" i="1" s="1"/>
  <c r="S412" i="1" s="1"/>
  <c r="U412" i="1" s="1"/>
  <c r="W412" i="1" s="1"/>
  <c r="O779" i="1"/>
  <c r="Q779" i="1" s="1"/>
  <c r="S779" i="1" s="1"/>
  <c r="U779" i="1" s="1"/>
  <c r="W779" i="1" s="1"/>
  <c r="G655" i="1"/>
  <c r="O519" i="1"/>
  <c r="Q519" i="1" s="1"/>
  <c r="S519" i="1" s="1"/>
  <c r="U519" i="1" s="1"/>
  <c r="W519" i="1" s="1"/>
  <c r="O678" i="1"/>
  <c r="Q678" i="1" s="1"/>
  <c r="S678" i="1" s="1"/>
  <c r="U678" i="1" s="1"/>
  <c r="W678" i="1" s="1"/>
  <c r="O405" i="1"/>
  <c r="Q405" i="1" s="1"/>
  <c r="S405" i="1" s="1"/>
  <c r="U405" i="1" s="1"/>
  <c r="W405" i="1" s="1"/>
  <c r="G718" i="1"/>
  <c r="I718" i="1" s="1"/>
  <c r="K718" i="1" s="1"/>
  <c r="M718" i="1" s="1"/>
  <c r="O714" i="1"/>
  <c r="Q714" i="1" s="1"/>
  <c r="S714" i="1" s="1"/>
  <c r="U714" i="1" s="1"/>
  <c r="W714" i="1" s="1"/>
  <c r="Z307" i="1"/>
  <c r="AB307" i="1" s="1"/>
  <c r="AD307" i="1" s="1"/>
  <c r="AF307" i="1" s="1"/>
  <c r="AH307" i="1" s="1"/>
  <c r="AJ307" i="1" s="1"/>
  <c r="AL307" i="1" s="1"/>
  <c r="AN307" i="1" s="1"/>
  <c r="AP307" i="1" s="1"/>
  <c r="AR307" i="1" s="1"/>
  <c r="AT307" i="1" s="1"/>
  <c r="AV307" i="1" s="1"/>
  <c r="AX307" i="1" s="1"/>
  <c r="AZ307" i="1" s="1"/>
  <c r="BB307" i="1" s="1"/>
  <c r="BD307" i="1" s="1"/>
  <c r="BF307" i="1" s="1"/>
  <c r="BH307" i="1" s="1"/>
  <c r="BJ307" i="1" s="1"/>
  <c r="BL307" i="1" s="1"/>
  <c r="BN307" i="1" s="1"/>
  <c r="G65" i="1"/>
  <c r="I65" i="1" s="1"/>
  <c r="K65" i="1" s="1"/>
  <c r="M65" i="1" s="1"/>
  <c r="O640" i="1"/>
  <c r="Q640" i="1" s="1"/>
  <c r="S640" i="1" s="1"/>
  <c r="U640" i="1" s="1"/>
  <c r="W640" i="1" s="1"/>
  <c r="O717" i="1"/>
  <c r="Q717" i="1" s="1"/>
  <c r="S717" i="1" s="1"/>
  <c r="U717" i="1" s="1"/>
  <c r="W717" i="1" s="1"/>
  <c r="O647" i="1"/>
  <c r="Q647" i="1" s="1"/>
  <c r="S647" i="1" s="1"/>
  <c r="U647" i="1" s="1"/>
  <c r="W647" i="1" s="1"/>
  <c r="O644" i="1"/>
  <c r="Q644" i="1" s="1"/>
  <c r="S644" i="1" s="1"/>
  <c r="U644" i="1" s="1"/>
  <c r="W644" i="1" s="1"/>
  <c r="G675" i="1"/>
  <c r="I675" i="1" s="1"/>
  <c r="K675" i="1" s="1"/>
  <c r="M675" i="1" s="1"/>
  <c r="O709" i="1"/>
  <c r="Q709" i="1" s="1"/>
  <c r="S709" i="1" s="1"/>
  <c r="U709" i="1" s="1"/>
  <c r="W709" i="1" s="1"/>
  <c r="G384" i="1"/>
  <c r="I384" i="1" s="1"/>
  <c r="K384" i="1" s="1"/>
  <c r="M384" i="1" s="1"/>
  <c r="G30" i="1"/>
  <c r="I30" i="1" s="1"/>
  <c r="G306" i="1"/>
  <c r="I306" i="1" s="1"/>
  <c r="K306" i="1" s="1"/>
  <c r="M306" i="1" s="1"/>
  <c r="G143" i="1"/>
  <c r="I143" i="1" s="1"/>
  <c r="K143" i="1" s="1"/>
  <c r="M143" i="1" s="1"/>
  <c r="Z148" i="1" l="1"/>
  <c r="AB148" i="1" s="1"/>
  <c r="AD148" i="1" s="1"/>
  <c r="AF148" i="1" s="1"/>
  <c r="AH148" i="1" s="1"/>
  <c r="AJ148" i="1" s="1"/>
  <c r="AL148" i="1" s="1"/>
  <c r="AN148" i="1" s="1"/>
  <c r="AP148" i="1" s="1"/>
  <c r="AR148" i="1" s="1"/>
  <c r="AT148" i="1" s="1"/>
  <c r="AV148" i="1" s="1"/>
  <c r="AX148" i="1" s="1"/>
  <c r="AZ148" i="1" s="1"/>
  <c r="BB148" i="1" s="1"/>
  <c r="BD148" i="1" s="1"/>
  <c r="BF148" i="1" s="1"/>
  <c r="BH148" i="1" s="1"/>
  <c r="BJ148" i="1" s="1"/>
  <c r="BL148" i="1" s="1"/>
  <c r="BN148" i="1" s="1"/>
  <c r="Z645" i="1"/>
  <c r="AB645" i="1" s="1"/>
  <c r="AD645" i="1" s="1"/>
  <c r="AF645" i="1" s="1"/>
  <c r="AH645" i="1" s="1"/>
  <c r="AJ645" i="1" s="1"/>
  <c r="AL645" i="1" s="1"/>
  <c r="AN645" i="1" s="1"/>
  <c r="AP645" i="1" s="1"/>
  <c r="AR645" i="1" s="1"/>
  <c r="AT645" i="1" s="1"/>
  <c r="AV645" i="1" s="1"/>
  <c r="AX645" i="1" s="1"/>
  <c r="AZ645" i="1" s="1"/>
  <c r="BB645" i="1" s="1"/>
  <c r="BD645" i="1" s="1"/>
  <c r="BF645" i="1" s="1"/>
  <c r="BH645" i="1" s="1"/>
  <c r="BJ645" i="1" s="1"/>
  <c r="BL645" i="1" s="1"/>
  <c r="BN645" i="1" s="1"/>
  <c r="Z684" i="1"/>
  <c r="AB684" i="1" s="1"/>
  <c r="AD684" i="1" s="1"/>
  <c r="AF684" i="1" s="1"/>
  <c r="AH684" i="1" s="1"/>
  <c r="AJ684" i="1" s="1"/>
  <c r="AL684" i="1" s="1"/>
  <c r="AN684" i="1" s="1"/>
  <c r="AP684" i="1" s="1"/>
  <c r="AR684" i="1" s="1"/>
  <c r="AT684" i="1" s="1"/>
  <c r="AV684" i="1" s="1"/>
  <c r="AX684" i="1" s="1"/>
  <c r="AZ684" i="1" s="1"/>
  <c r="BB684" i="1" s="1"/>
  <c r="BD684" i="1" s="1"/>
  <c r="BF684" i="1" s="1"/>
  <c r="BH684" i="1" s="1"/>
  <c r="BJ684" i="1" s="1"/>
  <c r="BL684" i="1" s="1"/>
  <c r="BN684" i="1" s="1"/>
  <c r="Z301" i="1"/>
  <c r="AB301" i="1" s="1"/>
  <c r="AD301" i="1" s="1"/>
  <c r="AF301" i="1" s="1"/>
  <c r="AH301" i="1" s="1"/>
  <c r="AJ301" i="1" s="1"/>
  <c r="AL301" i="1" s="1"/>
  <c r="AN301" i="1" s="1"/>
  <c r="AP301" i="1" s="1"/>
  <c r="AR301" i="1" s="1"/>
  <c r="AT301" i="1" s="1"/>
  <c r="AV301" i="1" s="1"/>
  <c r="AX301" i="1" s="1"/>
  <c r="AZ301" i="1" s="1"/>
  <c r="BB301" i="1" s="1"/>
  <c r="BD301" i="1" s="1"/>
  <c r="BF301" i="1" s="1"/>
  <c r="BH301" i="1" s="1"/>
  <c r="BJ301" i="1" s="1"/>
  <c r="BL301" i="1" s="1"/>
  <c r="BN301" i="1" s="1"/>
  <c r="I29" i="1"/>
  <c r="K29" i="1" s="1"/>
  <c r="M29" i="1" s="1"/>
  <c r="K30" i="1"/>
  <c r="M30" i="1" s="1"/>
  <c r="I139" i="1"/>
  <c r="K139" i="1" s="1"/>
  <c r="M139" i="1" s="1"/>
  <c r="O139" i="1" s="1"/>
  <c r="Q139" i="1" s="1"/>
  <c r="S139" i="1" s="1"/>
  <c r="U139" i="1" s="1"/>
  <c r="W139" i="1" s="1"/>
  <c r="K140" i="1"/>
  <c r="M140" i="1" s="1"/>
  <c r="O140" i="1" s="1"/>
  <c r="Q140" i="1" s="1"/>
  <c r="S140" i="1" s="1"/>
  <c r="U140" i="1" s="1"/>
  <c r="W140" i="1" s="1"/>
  <c r="I576" i="1"/>
  <c r="K576" i="1" s="1"/>
  <c r="M576" i="1" s="1"/>
  <c r="O576" i="1" s="1"/>
  <c r="Q576" i="1" s="1"/>
  <c r="S576" i="1" s="1"/>
  <c r="U576" i="1" s="1"/>
  <c r="W576" i="1" s="1"/>
  <c r="I655" i="1"/>
  <c r="K655" i="1" s="1"/>
  <c r="M655" i="1" s="1"/>
  <c r="O655" i="1" s="1"/>
  <c r="Q655" i="1" s="1"/>
  <c r="S655" i="1" s="1"/>
  <c r="U655" i="1" s="1"/>
  <c r="W655" i="1" s="1"/>
  <c r="Z648" i="1"/>
  <c r="AB648" i="1" s="1"/>
  <c r="AD648" i="1" s="1"/>
  <c r="AF648" i="1" s="1"/>
  <c r="AH648" i="1" s="1"/>
  <c r="AJ648" i="1" s="1"/>
  <c r="AL648" i="1" s="1"/>
  <c r="AN648" i="1" s="1"/>
  <c r="AP648" i="1" s="1"/>
  <c r="AR648" i="1" s="1"/>
  <c r="AT648" i="1" s="1"/>
  <c r="AV648" i="1" s="1"/>
  <c r="AX648" i="1" s="1"/>
  <c r="AZ648" i="1" s="1"/>
  <c r="BB648" i="1" s="1"/>
  <c r="BD648" i="1" s="1"/>
  <c r="BF648" i="1" s="1"/>
  <c r="BH648" i="1" s="1"/>
  <c r="BJ648" i="1" s="1"/>
  <c r="BL648" i="1" s="1"/>
  <c r="BN648" i="1" s="1"/>
  <c r="Z710" i="1"/>
  <c r="AB710" i="1" s="1"/>
  <c r="AD710" i="1" s="1"/>
  <c r="AF710" i="1" s="1"/>
  <c r="AH710" i="1" s="1"/>
  <c r="AJ710" i="1" s="1"/>
  <c r="AL710" i="1" s="1"/>
  <c r="AN710" i="1" s="1"/>
  <c r="AP710" i="1" s="1"/>
  <c r="AR710" i="1" s="1"/>
  <c r="AT710" i="1" s="1"/>
  <c r="AV710" i="1" s="1"/>
  <c r="AX710" i="1" s="1"/>
  <c r="AZ710" i="1" s="1"/>
  <c r="BB710" i="1" s="1"/>
  <c r="BD710" i="1" s="1"/>
  <c r="BF710" i="1" s="1"/>
  <c r="BH710" i="1" s="1"/>
  <c r="BJ710" i="1" s="1"/>
  <c r="BL710" i="1" s="1"/>
  <c r="BN710" i="1" s="1"/>
  <c r="Z225" i="1"/>
  <c r="AB225" i="1" s="1"/>
  <c r="AD225" i="1" s="1"/>
  <c r="AF225" i="1" s="1"/>
  <c r="AH225" i="1" s="1"/>
  <c r="AJ225" i="1" s="1"/>
  <c r="AL225" i="1" s="1"/>
  <c r="AN225" i="1" s="1"/>
  <c r="AP225" i="1" s="1"/>
  <c r="AR225" i="1" s="1"/>
  <c r="AT225" i="1" s="1"/>
  <c r="AV225" i="1" s="1"/>
  <c r="AX225" i="1" s="1"/>
  <c r="AZ225" i="1" s="1"/>
  <c r="BB225" i="1" s="1"/>
  <c r="BD225" i="1" s="1"/>
  <c r="BF225" i="1" s="1"/>
  <c r="BH225" i="1" s="1"/>
  <c r="BJ225" i="1" s="1"/>
  <c r="BL225" i="1" s="1"/>
  <c r="BN225" i="1" s="1"/>
  <c r="Z680" i="1"/>
  <c r="AB680" i="1" s="1"/>
  <c r="AD680" i="1" s="1"/>
  <c r="AF680" i="1" s="1"/>
  <c r="AH680" i="1" s="1"/>
  <c r="AJ680" i="1" s="1"/>
  <c r="AL680" i="1" s="1"/>
  <c r="AN680" i="1" s="1"/>
  <c r="AP680" i="1" s="1"/>
  <c r="AR680" i="1" s="1"/>
  <c r="AT680" i="1" s="1"/>
  <c r="AV680" i="1" s="1"/>
  <c r="AX680" i="1" s="1"/>
  <c r="AZ680" i="1" s="1"/>
  <c r="BB680" i="1" s="1"/>
  <c r="BD680" i="1" s="1"/>
  <c r="BF680" i="1" s="1"/>
  <c r="BH680" i="1" s="1"/>
  <c r="BJ680" i="1" s="1"/>
  <c r="BL680" i="1" s="1"/>
  <c r="BN680" i="1" s="1"/>
  <c r="Z642" i="1"/>
  <c r="AB642" i="1" s="1"/>
  <c r="AD642" i="1" s="1"/>
  <c r="AF642" i="1" s="1"/>
  <c r="AH642" i="1" s="1"/>
  <c r="AJ642" i="1" s="1"/>
  <c r="AL642" i="1" s="1"/>
  <c r="AN642" i="1" s="1"/>
  <c r="AP642" i="1" s="1"/>
  <c r="AR642" i="1" s="1"/>
  <c r="AT642" i="1" s="1"/>
  <c r="AV642" i="1" s="1"/>
  <c r="AX642" i="1" s="1"/>
  <c r="AZ642" i="1" s="1"/>
  <c r="BB642" i="1" s="1"/>
  <c r="BD642" i="1" s="1"/>
  <c r="BF642" i="1" s="1"/>
  <c r="BH642" i="1" s="1"/>
  <c r="BJ642" i="1" s="1"/>
  <c r="BL642" i="1" s="1"/>
  <c r="BN642" i="1" s="1"/>
  <c r="Z297" i="1"/>
  <c r="AB297" i="1" s="1"/>
  <c r="AD297" i="1" s="1"/>
  <c r="AF297" i="1" s="1"/>
  <c r="AH297" i="1" s="1"/>
  <c r="AJ297" i="1" s="1"/>
  <c r="AL297" i="1" s="1"/>
  <c r="AN297" i="1" s="1"/>
  <c r="AP297" i="1" s="1"/>
  <c r="AR297" i="1" s="1"/>
  <c r="AT297" i="1" s="1"/>
  <c r="AV297" i="1" s="1"/>
  <c r="AX297" i="1" s="1"/>
  <c r="AZ297" i="1" s="1"/>
  <c r="BB297" i="1" s="1"/>
  <c r="BD297" i="1" s="1"/>
  <c r="BF297" i="1" s="1"/>
  <c r="BH297" i="1" s="1"/>
  <c r="BJ297" i="1" s="1"/>
  <c r="BL297" i="1" s="1"/>
  <c r="BN297" i="1" s="1"/>
  <c r="O307" i="1"/>
  <c r="Q307" i="1" s="1"/>
  <c r="S307" i="1" s="1"/>
  <c r="U307" i="1" s="1"/>
  <c r="W307" i="1" s="1"/>
  <c r="O66" i="1"/>
  <c r="Q66" i="1" s="1"/>
  <c r="S66" i="1" s="1"/>
  <c r="U66" i="1" s="1"/>
  <c r="W66" i="1" s="1"/>
  <c r="Z66" i="1"/>
  <c r="AB66" i="1" s="1"/>
  <c r="AD66" i="1" s="1"/>
  <c r="AF66" i="1" s="1"/>
  <c r="AH66" i="1" s="1"/>
  <c r="AJ66" i="1" s="1"/>
  <c r="AL66" i="1" s="1"/>
  <c r="AN66" i="1" s="1"/>
  <c r="AP66" i="1" s="1"/>
  <c r="AR66" i="1" s="1"/>
  <c r="AT66" i="1" s="1"/>
  <c r="AV66" i="1" s="1"/>
  <c r="AX66" i="1" s="1"/>
  <c r="AZ66" i="1" s="1"/>
  <c r="BB66" i="1" s="1"/>
  <c r="BD66" i="1" s="1"/>
  <c r="BF66" i="1" s="1"/>
  <c r="BH66" i="1" s="1"/>
  <c r="BJ66" i="1" s="1"/>
  <c r="BL66" i="1" s="1"/>
  <c r="BN66" i="1" s="1"/>
  <c r="O715" i="1"/>
  <c r="Q715" i="1" s="1"/>
  <c r="S715" i="1" s="1"/>
  <c r="U715" i="1" s="1"/>
  <c r="W715" i="1" s="1"/>
  <c r="Z715" i="1"/>
  <c r="AB715" i="1" s="1"/>
  <c r="AD715" i="1" s="1"/>
  <c r="AF715" i="1" s="1"/>
  <c r="AH715" i="1" s="1"/>
  <c r="AJ715" i="1" s="1"/>
  <c r="AL715" i="1" s="1"/>
  <c r="AN715" i="1" s="1"/>
  <c r="AP715" i="1" s="1"/>
  <c r="AR715" i="1" s="1"/>
  <c r="AT715" i="1" s="1"/>
  <c r="AV715" i="1" s="1"/>
  <c r="AX715" i="1" s="1"/>
  <c r="AZ715" i="1" s="1"/>
  <c r="BB715" i="1" s="1"/>
  <c r="BD715" i="1" s="1"/>
  <c r="BF715" i="1" s="1"/>
  <c r="BH715" i="1" s="1"/>
  <c r="BJ715" i="1" s="1"/>
  <c r="BL715" i="1" s="1"/>
  <c r="BN715" i="1" s="1"/>
  <c r="O656" i="1"/>
  <c r="Q656" i="1" s="1"/>
  <c r="S656" i="1" s="1"/>
  <c r="U656" i="1" s="1"/>
  <c r="W656" i="1" s="1"/>
  <c r="Z656" i="1"/>
  <c r="AB656" i="1" s="1"/>
  <c r="AD656" i="1" s="1"/>
  <c r="AF656" i="1" s="1"/>
  <c r="AH656" i="1" s="1"/>
  <c r="AJ656" i="1" s="1"/>
  <c r="AL656" i="1" s="1"/>
  <c r="AN656" i="1" s="1"/>
  <c r="AP656" i="1" s="1"/>
  <c r="AR656" i="1" s="1"/>
  <c r="AT656" i="1" s="1"/>
  <c r="AV656" i="1" s="1"/>
  <c r="AX656" i="1" s="1"/>
  <c r="AZ656" i="1" s="1"/>
  <c r="BB656" i="1" s="1"/>
  <c r="BD656" i="1" s="1"/>
  <c r="BF656" i="1" s="1"/>
  <c r="BH656" i="1" s="1"/>
  <c r="BJ656" i="1" s="1"/>
  <c r="BL656" i="1" s="1"/>
  <c r="BN656" i="1" s="1"/>
  <c r="O781" i="1"/>
  <c r="Q781" i="1" s="1"/>
  <c r="S781" i="1" s="1"/>
  <c r="U781" i="1" s="1"/>
  <c r="W781" i="1" s="1"/>
  <c r="Z781" i="1"/>
  <c r="AB781" i="1" s="1"/>
  <c r="AD781" i="1" s="1"/>
  <c r="AF781" i="1" s="1"/>
  <c r="AH781" i="1" s="1"/>
  <c r="AJ781" i="1" s="1"/>
  <c r="AL781" i="1" s="1"/>
  <c r="AN781" i="1" s="1"/>
  <c r="AP781" i="1" s="1"/>
  <c r="AR781" i="1" s="1"/>
  <c r="AT781" i="1" s="1"/>
  <c r="AV781" i="1" s="1"/>
  <c r="AX781" i="1" s="1"/>
  <c r="AZ781" i="1" s="1"/>
  <c r="BB781" i="1" s="1"/>
  <c r="BD781" i="1" s="1"/>
  <c r="BF781" i="1" s="1"/>
  <c r="BH781" i="1" s="1"/>
  <c r="BJ781" i="1" s="1"/>
  <c r="BL781" i="1" s="1"/>
  <c r="BN781" i="1" s="1"/>
  <c r="O689" i="1"/>
  <c r="Q689" i="1" s="1"/>
  <c r="S689" i="1" s="1"/>
  <c r="U689" i="1" s="1"/>
  <c r="W689" i="1" s="1"/>
  <c r="Z689" i="1"/>
  <c r="AB689" i="1" s="1"/>
  <c r="AD689" i="1" s="1"/>
  <c r="AF689" i="1" s="1"/>
  <c r="AH689" i="1" s="1"/>
  <c r="AJ689" i="1" s="1"/>
  <c r="AL689" i="1" s="1"/>
  <c r="AN689" i="1" s="1"/>
  <c r="AP689" i="1" s="1"/>
  <c r="AR689" i="1" s="1"/>
  <c r="AT689" i="1" s="1"/>
  <c r="AV689" i="1" s="1"/>
  <c r="AX689" i="1" s="1"/>
  <c r="AZ689" i="1" s="1"/>
  <c r="BB689" i="1" s="1"/>
  <c r="BD689" i="1" s="1"/>
  <c r="BF689" i="1" s="1"/>
  <c r="BH689" i="1" s="1"/>
  <c r="BJ689" i="1" s="1"/>
  <c r="BL689" i="1" s="1"/>
  <c r="BN689" i="1" s="1"/>
  <c r="O641" i="1"/>
  <c r="Q641" i="1" s="1"/>
  <c r="S641" i="1" s="1"/>
  <c r="U641" i="1" s="1"/>
  <c r="W641" i="1" s="1"/>
  <c r="Z641" i="1"/>
  <c r="AB641" i="1" s="1"/>
  <c r="AD641" i="1" s="1"/>
  <c r="AF641" i="1" s="1"/>
  <c r="AH641" i="1" s="1"/>
  <c r="AJ641" i="1" s="1"/>
  <c r="AL641" i="1" s="1"/>
  <c r="AN641" i="1" s="1"/>
  <c r="AP641" i="1" s="1"/>
  <c r="AR641" i="1" s="1"/>
  <c r="AT641" i="1" s="1"/>
  <c r="AV641" i="1" s="1"/>
  <c r="AX641" i="1" s="1"/>
  <c r="AZ641" i="1" s="1"/>
  <c r="BB641" i="1" s="1"/>
  <c r="BD641" i="1" s="1"/>
  <c r="BF641" i="1" s="1"/>
  <c r="BH641" i="1" s="1"/>
  <c r="BJ641" i="1" s="1"/>
  <c r="BL641" i="1" s="1"/>
  <c r="BN641" i="1" s="1"/>
  <c r="O70" i="1"/>
  <c r="Q70" i="1" s="1"/>
  <c r="S70" i="1" s="1"/>
  <c r="U70" i="1" s="1"/>
  <c r="W70" i="1" s="1"/>
  <c r="Z70" i="1"/>
  <c r="AB70" i="1" s="1"/>
  <c r="AD70" i="1" s="1"/>
  <c r="AF70" i="1" s="1"/>
  <c r="AH70" i="1" s="1"/>
  <c r="AJ70" i="1" s="1"/>
  <c r="AL70" i="1" s="1"/>
  <c r="AN70" i="1" s="1"/>
  <c r="AP70" i="1" s="1"/>
  <c r="AR70" i="1" s="1"/>
  <c r="AT70" i="1" s="1"/>
  <c r="AV70" i="1" s="1"/>
  <c r="AX70" i="1" s="1"/>
  <c r="AZ70" i="1" s="1"/>
  <c r="BB70" i="1" s="1"/>
  <c r="BD70" i="1" s="1"/>
  <c r="BF70" i="1" s="1"/>
  <c r="BH70" i="1" s="1"/>
  <c r="BJ70" i="1" s="1"/>
  <c r="BL70" i="1" s="1"/>
  <c r="BN70" i="1" s="1"/>
  <c r="O92" i="1"/>
  <c r="Q92" i="1" s="1"/>
  <c r="S92" i="1" s="1"/>
  <c r="U92" i="1" s="1"/>
  <c r="W92" i="1" s="1"/>
  <c r="Z92" i="1"/>
  <c r="AB92" i="1" s="1"/>
  <c r="AD92" i="1" s="1"/>
  <c r="AF92" i="1" s="1"/>
  <c r="AH92" i="1" s="1"/>
  <c r="AJ92" i="1" s="1"/>
  <c r="AL92" i="1" s="1"/>
  <c r="AN92" i="1" s="1"/>
  <c r="AP92" i="1" s="1"/>
  <c r="AR92" i="1" s="1"/>
  <c r="AT92" i="1" s="1"/>
  <c r="AV92" i="1" s="1"/>
  <c r="AX92" i="1" s="1"/>
  <c r="AZ92" i="1" s="1"/>
  <c r="BB92" i="1" s="1"/>
  <c r="BD92" i="1" s="1"/>
  <c r="BF92" i="1" s="1"/>
  <c r="BH92" i="1" s="1"/>
  <c r="BJ92" i="1" s="1"/>
  <c r="BL92" i="1" s="1"/>
  <c r="BN92" i="1" s="1"/>
  <c r="O95" i="1"/>
  <c r="Q95" i="1" s="1"/>
  <c r="S95" i="1" s="1"/>
  <c r="U95" i="1" s="1"/>
  <c r="W95" i="1" s="1"/>
  <c r="Z95" i="1"/>
  <c r="AB95" i="1" s="1"/>
  <c r="AD95" i="1" s="1"/>
  <c r="AF95" i="1" s="1"/>
  <c r="AH95" i="1" s="1"/>
  <c r="AJ95" i="1" s="1"/>
  <c r="AL95" i="1" s="1"/>
  <c r="AN95" i="1" s="1"/>
  <c r="AP95" i="1" s="1"/>
  <c r="AR95" i="1" s="1"/>
  <c r="AT95" i="1" s="1"/>
  <c r="AV95" i="1" s="1"/>
  <c r="AX95" i="1" s="1"/>
  <c r="AZ95" i="1" s="1"/>
  <c r="BB95" i="1" s="1"/>
  <c r="BD95" i="1" s="1"/>
  <c r="BF95" i="1" s="1"/>
  <c r="BH95" i="1" s="1"/>
  <c r="BJ95" i="1" s="1"/>
  <c r="BL95" i="1" s="1"/>
  <c r="BN95" i="1" s="1"/>
  <c r="O97" i="1"/>
  <c r="Q97" i="1" s="1"/>
  <c r="S97" i="1" s="1"/>
  <c r="U97" i="1" s="1"/>
  <c r="W97" i="1" s="1"/>
  <c r="Z97" i="1"/>
  <c r="AB97" i="1" s="1"/>
  <c r="AD97" i="1" s="1"/>
  <c r="AF97" i="1" s="1"/>
  <c r="AH97" i="1" s="1"/>
  <c r="AJ97" i="1" s="1"/>
  <c r="AL97" i="1" s="1"/>
  <c r="AN97" i="1" s="1"/>
  <c r="AP97" i="1" s="1"/>
  <c r="AR97" i="1" s="1"/>
  <c r="AT97" i="1" s="1"/>
  <c r="AV97" i="1" s="1"/>
  <c r="AX97" i="1" s="1"/>
  <c r="AZ97" i="1" s="1"/>
  <c r="BB97" i="1" s="1"/>
  <c r="BD97" i="1" s="1"/>
  <c r="BF97" i="1" s="1"/>
  <c r="BH97" i="1" s="1"/>
  <c r="BJ97" i="1" s="1"/>
  <c r="BL97" i="1" s="1"/>
  <c r="BN97" i="1" s="1"/>
  <c r="O733" i="1"/>
  <c r="Q733" i="1" s="1"/>
  <c r="S733" i="1" s="1"/>
  <c r="U733" i="1" s="1"/>
  <c r="W733" i="1" s="1"/>
  <c r="Z733" i="1"/>
  <c r="AB733" i="1" s="1"/>
  <c r="AD733" i="1" s="1"/>
  <c r="AF733" i="1" s="1"/>
  <c r="AH733" i="1" s="1"/>
  <c r="AJ733" i="1" s="1"/>
  <c r="AL733" i="1" s="1"/>
  <c r="AN733" i="1" s="1"/>
  <c r="AP733" i="1" s="1"/>
  <c r="AR733" i="1" s="1"/>
  <c r="AT733" i="1" s="1"/>
  <c r="AV733" i="1" s="1"/>
  <c r="AX733" i="1" s="1"/>
  <c r="AZ733" i="1" s="1"/>
  <c r="BB733" i="1" s="1"/>
  <c r="BD733" i="1" s="1"/>
  <c r="BF733" i="1" s="1"/>
  <c r="BH733" i="1" s="1"/>
  <c r="BJ733" i="1" s="1"/>
  <c r="BL733" i="1" s="1"/>
  <c r="BN733" i="1" s="1"/>
  <c r="O679" i="1"/>
  <c r="Q679" i="1" s="1"/>
  <c r="S679" i="1" s="1"/>
  <c r="U679" i="1" s="1"/>
  <c r="W679" i="1" s="1"/>
  <c r="Z679" i="1"/>
  <c r="AB679" i="1" s="1"/>
  <c r="AD679" i="1" s="1"/>
  <c r="AF679" i="1" s="1"/>
  <c r="AH679" i="1" s="1"/>
  <c r="AJ679" i="1" s="1"/>
  <c r="AL679" i="1" s="1"/>
  <c r="AN679" i="1" s="1"/>
  <c r="AP679" i="1" s="1"/>
  <c r="AR679" i="1" s="1"/>
  <c r="AT679" i="1" s="1"/>
  <c r="AV679" i="1" s="1"/>
  <c r="AX679" i="1" s="1"/>
  <c r="AZ679" i="1" s="1"/>
  <c r="BB679" i="1" s="1"/>
  <c r="BD679" i="1" s="1"/>
  <c r="BF679" i="1" s="1"/>
  <c r="BH679" i="1" s="1"/>
  <c r="BJ679" i="1" s="1"/>
  <c r="BL679" i="1" s="1"/>
  <c r="BN679" i="1" s="1"/>
  <c r="O522" i="1"/>
  <c r="Q522" i="1" s="1"/>
  <c r="S522" i="1" s="1"/>
  <c r="U522" i="1" s="1"/>
  <c r="W522" i="1" s="1"/>
  <c r="Z522" i="1"/>
  <c r="AB522" i="1" s="1"/>
  <c r="AD522" i="1" s="1"/>
  <c r="AF522" i="1" s="1"/>
  <c r="AH522" i="1" s="1"/>
  <c r="AJ522" i="1" s="1"/>
  <c r="AL522" i="1" s="1"/>
  <c r="AN522" i="1" s="1"/>
  <c r="AP522" i="1" s="1"/>
  <c r="AR522" i="1" s="1"/>
  <c r="AT522" i="1" s="1"/>
  <c r="AV522" i="1" s="1"/>
  <c r="AX522" i="1" s="1"/>
  <c r="AZ522" i="1" s="1"/>
  <c r="BB522" i="1" s="1"/>
  <c r="BD522" i="1" s="1"/>
  <c r="BF522" i="1" s="1"/>
  <c r="BH522" i="1" s="1"/>
  <c r="BJ522" i="1" s="1"/>
  <c r="BL522" i="1" s="1"/>
  <c r="BN522" i="1" s="1"/>
  <c r="O619" i="1"/>
  <c r="Q619" i="1" s="1"/>
  <c r="S619" i="1" s="1"/>
  <c r="U619" i="1" s="1"/>
  <c r="W619" i="1" s="1"/>
  <c r="Z619" i="1"/>
  <c r="AB619" i="1" s="1"/>
  <c r="AD619" i="1" s="1"/>
  <c r="AF619" i="1" s="1"/>
  <c r="AH619" i="1" s="1"/>
  <c r="AJ619" i="1" s="1"/>
  <c r="AL619" i="1" s="1"/>
  <c r="AN619" i="1" s="1"/>
  <c r="AP619" i="1" s="1"/>
  <c r="AR619" i="1" s="1"/>
  <c r="AT619" i="1" s="1"/>
  <c r="AV619" i="1" s="1"/>
  <c r="AX619" i="1" s="1"/>
  <c r="AZ619" i="1" s="1"/>
  <c r="BB619" i="1" s="1"/>
  <c r="BD619" i="1" s="1"/>
  <c r="BF619" i="1" s="1"/>
  <c r="BH619" i="1" s="1"/>
  <c r="BJ619" i="1" s="1"/>
  <c r="BL619" i="1" s="1"/>
  <c r="BN619" i="1" s="1"/>
  <c r="O698" i="1"/>
  <c r="Q698" i="1" s="1"/>
  <c r="S698" i="1" s="1"/>
  <c r="U698" i="1" s="1"/>
  <c r="W698" i="1" s="1"/>
  <c r="Z698" i="1"/>
  <c r="AB698" i="1" s="1"/>
  <c r="AD698" i="1" s="1"/>
  <c r="AF698" i="1" s="1"/>
  <c r="AH698" i="1" s="1"/>
  <c r="AJ698" i="1" s="1"/>
  <c r="AL698" i="1" s="1"/>
  <c r="AN698" i="1" s="1"/>
  <c r="AP698" i="1" s="1"/>
  <c r="AR698" i="1" s="1"/>
  <c r="AT698" i="1" s="1"/>
  <c r="AV698" i="1" s="1"/>
  <c r="AX698" i="1" s="1"/>
  <c r="AZ698" i="1" s="1"/>
  <c r="BB698" i="1" s="1"/>
  <c r="BD698" i="1" s="1"/>
  <c r="BF698" i="1" s="1"/>
  <c r="BH698" i="1" s="1"/>
  <c r="BJ698" i="1" s="1"/>
  <c r="BL698" i="1" s="1"/>
  <c r="BN698" i="1" s="1"/>
  <c r="O718" i="1"/>
  <c r="Q718" i="1" s="1"/>
  <c r="S718" i="1" s="1"/>
  <c r="U718" i="1" s="1"/>
  <c r="W718" i="1" s="1"/>
  <c r="Z718" i="1"/>
  <c r="AB718" i="1" s="1"/>
  <c r="AD718" i="1" s="1"/>
  <c r="AF718" i="1" s="1"/>
  <c r="AH718" i="1" s="1"/>
  <c r="AJ718" i="1" s="1"/>
  <c r="AL718" i="1" s="1"/>
  <c r="AN718" i="1" s="1"/>
  <c r="AP718" i="1" s="1"/>
  <c r="AR718" i="1" s="1"/>
  <c r="AT718" i="1" s="1"/>
  <c r="AV718" i="1" s="1"/>
  <c r="AX718" i="1" s="1"/>
  <c r="AZ718" i="1" s="1"/>
  <c r="BB718" i="1" s="1"/>
  <c r="BD718" i="1" s="1"/>
  <c r="BF718" i="1" s="1"/>
  <c r="BH718" i="1" s="1"/>
  <c r="BJ718" i="1" s="1"/>
  <c r="BL718" i="1" s="1"/>
  <c r="BN718" i="1" s="1"/>
  <c r="O618" i="1"/>
  <c r="Q618" i="1" s="1"/>
  <c r="S618" i="1" s="1"/>
  <c r="U618" i="1" s="1"/>
  <c r="W618" i="1" s="1"/>
  <c r="Z618" i="1"/>
  <c r="AB618" i="1" s="1"/>
  <c r="AD618" i="1" s="1"/>
  <c r="AF618" i="1" s="1"/>
  <c r="AH618" i="1" s="1"/>
  <c r="AJ618" i="1" s="1"/>
  <c r="AL618" i="1" s="1"/>
  <c r="AN618" i="1" s="1"/>
  <c r="AP618" i="1" s="1"/>
  <c r="AR618" i="1" s="1"/>
  <c r="AT618" i="1" s="1"/>
  <c r="AV618" i="1" s="1"/>
  <c r="AX618" i="1" s="1"/>
  <c r="AZ618" i="1" s="1"/>
  <c r="BB618" i="1" s="1"/>
  <c r="BD618" i="1" s="1"/>
  <c r="BF618" i="1" s="1"/>
  <c r="BH618" i="1" s="1"/>
  <c r="BJ618" i="1" s="1"/>
  <c r="BL618" i="1" s="1"/>
  <c r="BN618" i="1" s="1"/>
  <c r="O177" i="1"/>
  <c r="Q177" i="1" s="1"/>
  <c r="S177" i="1" s="1"/>
  <c r="U177" i="1" s="1"/>
  <c r="W177" i="1" s="1"/>
  <c r="Z177" i="1"/>
  <c r="AB177" i="1" s="1"/>
  <c r="AD177" i="1" s="1"/>
  <c r="AF177" i="1" s="1"/>
  <c r="AH177" i="1" s="1"/>
  <c r="AJ177" i="1" s="1"/>
  <c r="AL177" i="1" s="1"/>
  <c r="AN177" i="1" s="1"/>
  <c r="AP177" i="1" s="1"/>
  <c r="AR177" i="1" s="1"/>
  <c r="AT177" i="1" s="1"/>
  <c r="AV177" i="1" s="1"/>
  <c r="AX177" i="1" s="1"/>
  <c r="AZ177" i="1" s="1"/>
  <c r="BB177" i="1" s="1"/>
  <c r="O406" i="1"/>
  <c r="Q406" i="1" s="1"/>
  <c r="S406" i="1" s="1"/>
  <c r="U406" i="1" s="1"/>
  <c r="W406" i="1" s="1"/>
  <c r="Z406" i="1"/>
  <c r="AB406" i="1" s="1"/>
  <c r="AD406" i="1" s="1"/>
  <c r="AF406" i="1" s="1"/>
  <c r="AH406" i="1" s="1"/>
  <c r="AJ406" i="1" s="1"/>
  <c r="AL406" i="1" s="1"/>
  <c r="AN406" i="1" s="1"/>
  <c r="AP406" i="1" s="1"/>
  <c r="AR406" i="1" s="1"/>
  <c r="AT406" i="1" s="1"/>
  <c r="AV406" i="1" s="1"/>
  <c r="AX406" i="1" s="1"/>
  <c r="AZ406" i="1" s="1"/>
  <c r="BB406" i="1" s="1"/>
  <c r="BD406" i="1" s="1"/>
  <c r="BF406" i="1" s="1"/>
  <c r="BH406" i="1" s="1"/>
  <c r="BJ406" i="1" s="1"/>
  <c r="BL406" i="1" s="1"/>
  <c r="BN406" i="1" s="1"/>
  <c r="O422" i="1"/>
  <c r="Z422" i="1"/>
  <c r="AB422" i="1" s="1"/>
  <c r="AD422" i="1" s="1"/>
  <c r="AF422" i="1" s="1"/>
  <c r="AH422" i="1" s="1"/>
  <c r="AJ422" i="1" s="1"/>
  <c r="AL422" i="1" s="1"/>
  <c r="AN422" i="1" s="1"/>
  <c r="AP422" i="1" s="1"/>
  <c r="AR422" i="1" s="1"/>
  <c r="AT422" i="1" s="1"/>
  <c r="AV422" i="1" s="1"/>
  <c r="AX422" i="1" s="1"/>
  <c r="AZ422" i="1" s="1"/>
  <c r="BB422" i="1" s="1"/>
  <c r="BD422" i="1" s="1"/>
  <c r="BF422" i="1" s="1"/>
  <c r="BH422" i="1" s="1"/>
  <c r="BJ422" i="1" s="1"/>
  <c r="BL422" i="1" s="1"/>
  <c r="BN422" i="1" s="1"/>
  <c r="O55" i="1"/>
  <c r="Q55" i="1" s="1"/>
  <c r="S55" i="1" s="1"/>
  <c r="U55" i="1" s="1"/>
  <c r="W55" i="1" s="1"/>
  <c r="Z55" i="1"/>
  <c r="AB55" i="1" s="1"/>
  <c r="AD55" i="1" s="1"/>
  <c r="AF55" i="1" s="1"/>
  <c r="AH55" i="1" s="1"/>
  <c r="AJ55" i="1" s="1"/>
  <c r="AL55" i="1" s="1"/>
  <c r="AN55" i="1" s="1"/>
  <c r="AP55" i="1" s="1"/>
  <c r="AR55" i="1" s="1"/>
  <c r="AT55" i="1" s="1"/>
  <c r="AV55" i="1" s="1"/>
  <c r="AX55" i="1" s="1"/>
  <c r="AZ55" i="1" s="1"/>
  <c r="BB55" i="1" s="1"/>
  <c r="BD55" i="1" s="1"/>
  <c r="BF55" i="1" s="1"/>
  <c r="BH55" i="1" s="1"/>
  <c r="BJ55" i="1" s="1"/>
  <c r="BL55" i="1" s="1"/>
  <c r="BN55" i="1" s="1"/>
  <c r="O144" i="1"/>
  <c r="Q144" i="1" s="1"/>
  <c r="S144" i="1" s="1"/>
  <c r="U144" i="1" s="1"/>
  <c r="W144" i="1" s="1"/>
  <c r="Z144" i="1"/>
  <c r="AB144" i="1" s="1"/>
  <c r="AD144" i="1" s="1"/>
  <c r="AF144" i="1" s="1"/>
  <c r="AH144" i="1" s="1"/>
  <c r="AJ144" i="1" s="1"/>
  <c r="AL144" i="1" s="1"/>
  <c r="AN144" i="1" s="1"/>
  <c r="AP144" i="1" s="1"/>
  <c r="AR144" i="1" s="1"/>
  <c r="AT144" i="1" s="1"/>
  <c r="AV144" i="1" s="1"/>
  <c r="AX144" i="1" s="1"/>
  <c r="AZ144" i="1" s="1"/>
  <c r="BB144" i="1" s="1"/>
  <c r="BD144" i="1" s="1"/>
  <c r="BF144" i="1" s="1"/>
  <c r="BH144" i="1" s="1"/>
  <c r="BJ144" i="1" s="1"/>
  <c r="BL144" i="1" s="1"/>
  <c r="BN144" i="1" s="1"/>
  <c r="O52" i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AT52" i="1" s="1"/>
  <c r="AV52" i="1" s="1"/>
  <c r="AX52" i="1" s="1"/>
  <c r="AZ52" i="1" s="1"/>
  <c r="BB52" i="1" s="1"/>
  <c r="BD52" i="1" s="1"/>
  <c r="BF52" i="1" s="1"/>
  <c r="BH52" i="1" s="1"/>
  <c r="BJ52" i="1" s="1"/>
  <c r="BL52" i="1" s="1"/>
  <c r="BN52" i="1" s="1"/>
  <c r="O48" i="1"/>
  <c r="Q48" i="1" s="1"/>
  <c r="S48" i="1" s="1"/>
  <c r="U48" i="1" s="1"/>
  <c r="W48" i="1" s="1"/>
  <c r="Z48" i="1"/>
  <c r="AB48" i="1" s="1"/>
  <c r="AD48" i="1" s="1"/>
  <c r="AF48" i="1" s="1"/>
  <c r="AH48" i="1" s="1"/>
  <c r="AJ48" i="1" s="1"/>
  <c r="AL48" i="1" s="1"/>
  <c r="AN48" i="1" s="1"/>
  <c r="AP48" i="1" s="1"/>
  <c r="AR48" i="1" s="1"/>
  <c r="AT48" i="1" s="1"/>
  <c r="AV48" i="1" s="1"/>
  <c r="AX48" i="1" s="1"/>
  <c r="AZ48" i="1" s="1"/>
  <c r="BB48" i="1" s="1"/>
  <c r="BD48" i="1" s="1"/>
  <c r="BF48" i="1" s="1"/>
  <c r="BH48" i="1" s="1"/>
  <c r="BJ48" i="1" s="1"/>
  <c r="BL48" i="1" s="1"/>
  <c r="BN48" i="1" s="1"/>
  <c r="O87" i="1"/>
  <c r="Q87" i="1" s="1"/>
  <c r="S87" i="1" s="1"/>
  <c r="U87" i="1" s="1"/>
  <c r="W87" i="1" s="1"/>
  <c r="Z87" i="1"/>
  <c r="AB87" i="1" s="1"/>
  <c r="AD87" i="1" s="1"/>
  <c r="AF87" i="1" s="1"/>
  <c r="AH87" i="1" s="1"/>
  <c r="AJ87" i="1" s="1"/>
  <c r="AL87" i="1" s="1"/>
  <c r="AN87" i="1" s="1"/>
  <c r="AP87" i="1" s="1"/>
  <c r="AR87" i="1" s="1"/>
  <c r="AT87" i="1" s="1"/>
  <c r="AV87" i="1" s="1"/>
  <c r="AX87" i="1" s="1"/>
  <c r="AZ87" i="1" s="1"/>
  <c r="BB87" i="1" s="1"/>
  <c r="BD87" i="1" s="1"/>
  <c r="BF87" i="1" s="1"/>
  <c r="BH87" i="1" s="1"/>
  <c r="BJ87" i="1" s="1"/>
  <c r="BL87" i="1" s="1"/>
  <c r="BN87" i="1" s="1"/>
  <c r="O111" i="1"/>
  <c r="Q111" i="1" s="1"/>
  <c r="S111" i="1" s="1"/>
  <c r="U111" i="1" s="1"/>
  <c r="W111" i="1" s="1"/>
  <c r="Z111" i="1"/>
  <c r="AB111" i="1" s="1"/>
  <c r="AD111" i="1" s="1"/>
  <c r="AF111" i="1" s="1"/>
  <c r="AH111" i="1" s="1"/>
  <c r="AJ111" i="1" s="1"/>
  <c r="AL111" i="1" s="1"/>
  <c r="AN111" i="1" s="1"/>
  <c r="AP111" i="1" s="1"/>
  <c r="AR111" i="1" s="1"/>
  <c r="AT111" i="1" s="1"/>
  <c r="AV111" i="1" s="1"/>
  <c r="AX111" i="1" s="1"/>
  <c r="AZ111" i="1" s="1"/>
  <c r="BB111" i="1" s="1"/>
  <c r="BD111" i="1" s="1"/>
  <c r="BF111" i="1" s="1"/>
  <c r="BH111" i="1" s="1"/>
  <c r="BJ111" i="1" s="1"/>
  <c r="BL111" i="1" s="1"/>
  <c r="BN111" i="1" s="1"/>
  <c r="O310" i="1"/>
  <c r="Q310" i="1" s="1"/>
  <c r="S310" i="1" s="1"/>
  <c r="U310" i="1" s="1"/>
  <c r="W310" i="1" s="1"/>
  <c r="Z310" i="1"/>
  <c r="AB310" i="1" s="1"/>
  <c r="AD310" i="1" s="1"/>
  <c r="AF310" i="1" s="1"/>
  <c r="AH310" i="1" s="1"/>
  <c r="AJ310" i="1" s="1"/>
  <c r="AL310" i="1" s="1"/>
  <c r="AN310" i="1" s="1"/>
  <c r="AP310" i="1" s="1"/>
  <c r="AR310" i="1" s="1"/>
  <c r="AT310" i="1" s="1"/>
  <c r="AV310" i="1" s="1"/>
  <c r="AX310" i="1" s="1"/>
  <c r="AZ310" i="1" s="1"/>
  <c r="BB310" i="1" s="1"/>
  <c r="BD310" i="1" s="1"/>
  <c r="BF310" i="1" s="1"/>
  <c r="BH310" i="1" s="1"/>
  <c r="BJ310" i="1" s="1"/>
  <c r="BL310" i="1" s="1"/>
  <c r="BN310" i="1" s="1"/>
  <c r="O84" i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AL84" i="1" s="1"/>
  <c r="AN84" i="1" s="1"/>
  <c r="AP84" i="1" s="1"/>
  <c r="AR84" i="1" s="1"/>
  <c r="AT84" i="1" s="1"/>
  <c r="AV84" i="1" s="1"/>
  <c r="AX84" i="1" s="1"/>
  <c r="AZ84" i="1" s="1"/>
  <c r="BB84" i="1" s="1"/>
  <c r="BD84" i="1" s="1"/>
  <c r="BF84" i="1" s="1"/>
  <c r="BH84" i="1" s="1"/>
  <c r="BJ84" i="1" s="1"/>
  <c r="BL84" i="1" s="1"/>
  <c r="BN84" i="1" s="1"/>
  <c r="O74" i="1"/>
  <c r="Q74" i="1" s="1"/>
  <c r="S74" i="1" s="1"/>
  <c r="U74" i="1" s="1"/>
  <c r="W74" i="1" s="1"/>
  <c r="Z74" i="1"/>
  <c r="AB74" i="1" s="1"/>
  <c r="AD74" i="1" s="1"/>
  <c r="AF74" i="1" s="1"/>
  <c r="AH74" i="1" s="1"/>
  <c r="AJ74" i="1" s="1"/>
  <c r="AL74" i="1" s="1"/>
  <c r="AN74" i="1" s="1"/>
  <c r="AP74" i="1" s="1"/>
  <c r="AR74" i="1" s="1"/>
  <c r="AT74" i="1" s="1"/>
  <c r="AV74" i="1" s="1"/>
  <c r="AX74" i="1" s="1"/>
  <c r="AZ74" i="1" s="1"/>
  <c r="BB74" i="1" s="1"/>
  <c r="BD74" i="1" s="1"/>
  <c r="BF74" i="1" s="1"/>
  <c r="BH74" i="1" s="1"/>
  <c r="BJ74" i="1" s="1"/>
  <c r="BL74" i="1" s="1"/>
  <c r="BN74" i="1" s="1"/>
  <c r="O41" i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AT41" i="1" s="1"/>
  <c r="AV41" i="1" s="1"/>
  <c r="AX41" i="1" s="1"/>
  <c r="AZ41" i="1" s="1"/>
  <c r="BB41" i="1" s="1"/>
  <c r="BD41" i="1" s="1"/>
  <c r="BF41" i="1" s="1"/>
  <c r="BH41" i="1" s="1"/>
  <c r="BJ41" i="1" s="1"/>
  <c r="BL41" i="1" s="1"/>
  <c r="BN41" i="1" s="1"/>
  <c r="O99" i="1"/>
  <c r="Q99" i="1" s="1"/>
  <c r="S99" i="1" s="1"/>
  <c r="U99" i="1" s="1"/>
  <c r="W99" i="1" s="1"/>
  <c r="Z99" i="1"/>
  <c r="AB99" i="1" s="1"/>
  <c r="AD99" i="1" s="1"/>
  <c r="AF99" i="1" s="1"/>
  <c r="AH99" i="1" s="1"/>
  <c r="AJ99" i="1" s="1"/>
  <c r="AL99" i="1" s="1"/>
  <c r="AN99" i="1" s="1"/>
  <c r="AP99" i="1" s="1"/>
  <c r="AR99" i="1" s="1"/>
  <c r="AT99" i="1" s="1"/>
  <c r="AV99" i="1" s="1"/>
  <c r="AX99" i="1" s="1"/>
  <c r="AZ99" i="1" s="1"/>
  <c r="BB99" i="1" s="1"/>
  <c r="BD99" i="1" s="1"/>
  <c r="BF99" i="1" s="1"/>
  <c r="BH99" i="1" s="1"/>
  <c r="BJ99" i="1" s="1"/>
  <c r="BL99" i="1" s="1"/>
  <c r="BN99" i="1" s="1"/>
  <c r="O313" i="1"/>
  <c r="Q313" i="1" s="1"/>
  <c r="S313" i="1" s="1"/>
  <c r="U313" i="1" s="1"/>
  <c r="W313" i="1" s="1"/>
  <c r="Z313" i="1"/>
  <c r="AB313" i="1" s="1"/>
  <c r="AD313" i="1" s="1"/>
  <c r="AF313" i="1" s="1"/>
  <c r="AH313" i="1" s="1"/>
  <c r="AJ313" i="1" s="1"/>
  <c r="AL313" i="1" s="1"/>
  <c r="AN313" i="1" s="1"/>
  <c r="AP313" i="1" s="1"/>
  <c r="AR313" i="1" s="1"/>
  <c r="AT313" i="1" s="1"/>
  <c r="AV313" i="1" s="1"/>
  <c r="AX313" i="1" s="1"/>
  <c r="AZ313" i="1" s="1"/>
  <c r="BB313" i="1" s="1"/>
  <c r="BD313" i="1" s="1"/>
  <c r="BF313" i="1" s="1"/>
  <c r="BH313" i="1" s="1"/>
  <c r="BJ313" i="1" s="1"/>
  <c r="BL313" i="1" s="1"/>
  <c r="BN313" i="1" s="1"/>
  <c r="O316" i="1"/>
  <c r="Q316" i="1" s="1"/>
  <c r="S316" i="1" s="1"/>
  <c r="U316" i="1" s="1"/>
  <c r="W316" i="1" s="1"/>
  <c r="Z316" i="1"/>
  <c r="AB316" i="1" s="1"/>
  <c r="AD316" i="1" s="1"/>
  <c r="AF316" i="1" s="1"/>
  <c r="AH316" i="1" s="1"/>
  <c r="AJ316" i="1" s="1"/>
  <c r="AL316" i="1" s="1"/>
  <c r="AN316" i="1" s="1"/>
  <c r="AP316" i="1" s="1"/>
  <c r="AR316" i="1" s="1"/>
  <c r="AT316" i="1" s="1"/>
  <c r="AV316" i="1" s="1"/>
  <c r="AX316" i="1" s="1"/>
  <c r="AZ316" i="1" s="1"/>
  <c r="BB316" i="1" s="1"/>
  <c r="BD316" i="1" s="1"/>
  <c r="BF316" i="1" s="1"/>
  <c r="BH316" i="1" s="1"/>
  <c r="BJ316" i="1" s="1"/>
  <c r="BL316" i="1" s="1"/>
  <c r="BN316" i="1" s="1"/>
  <c r="O413" i="1"/>
  <c r="Q413" i="1" s="1"/>
  <c r="S413" i="1" s="1"/>
  <c r="U413" i="1" s="1"/>
  <c r="W413" i="1" s="1"/>
  <c r="Z413" i="1"/>
  <c r="AB413" i="1" s="1"/>
  <c r="AD413" i="1" s="1"/>
  <c r="AF413" i="1" s="1"/>
  <c r="AH413" i="1" s="1"/>
  <c r="AJ413" i="1" s="1"/>
  <c r="AL413" i="1" s="1"/>
  <c r="AN413" i="1" s="1"/>
  <c r="AP413" i="1" s="1"/>
  <c r="AR413" i="1" s="1"/>
  <c r="AT413" i="1" s="1"/>
  <c r="AV413" i="1" s="1"/>
  <c r="AX413" i="1" s="1"/>
  <c r="AZ413" i="1" s="1"/>
  <c r="BB413" i="1" s="1"/>
  <c r="BD413" i="1" s="1"/>
  <c r="BF413" i="1" s="1"/>
  <c r="BH413" i="1" s="1"/>
  <c r="BJ413" i="1" s="1"/>
  <c r="BL413" i="1" s="1"/>
  <c r="BN413" i="1" s="1"/>
  <c r="O385" i="1"/>
  <c r="Q385" i="1" s="1"/>
  <c r="S385" i="1" s="1"/>
  <c r="U385" i="1" s="1"/>
  <c r="W385" i="1" s="1"/>
  <c r="Z385" i="1"/>
  <c r="AB385" i="1" s="1"/>
  <c r="AD385" i="1" s="1"/>
  <c r="AF385" i="1" s="1"/>
  <c r="AH385" i="1" s="1"/>
  <c r="AJ385" i="1" s="1"/>
  <c r="AL385" i="1" s="1"/>
  <c r="AN385" i="1" s="1"/>
  <c r="AP385" i="1" s="1"/>
  <c r="AR385" i="1" s="1"/>
  <c r="AT385" i="1" s="1"/>
  <c r="AV385" i="1" s="1"/>
  <c r="AX385" i="1" s="1"/>
  <c r="AZ385" i="1" s="1"/>
  <c r="BB385" i="1" s="1"/>
  <c r="BD385" i="1" s="1"/>
  <c r="BF385" i="1" s="1"/>
  <c r="BH385" i="1" s="1"/>
  <c r="BJ385" i="1" s="1"/>
  <c r="BL385" i="1" s="1"/>
  <c r="BN385" i="1" s="1"/>
  <c r="O37" i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AT37" i="1" s="1"/>
  <c r="AV37" i="1" s="1"/>
  <c r="AX37" i="1" s="1"/>
  <c r="AZ37" i="1" s="1"/>
  <c r="BB37" i="1" s="1"/>
  <c r="BD37" i="1" s="1"/>
  <c r="BF37" i="1" s="1"/>
  <c r="BH37" i="1" s="1"/>
  <c r="BJ37" i="1" s="1"/>
  <c r="BL37" i="1" s="1"/>
  <c r="BN37" i="1" s="1"/>
  <c r="O582" i="1"/>
  <c r="Q582" i="1" s="1"/>
  <c r="S582" i="1" s="1"/>
  <c r="U582" i="1" s="1"/>
  <c r="W582" i="1" s="1"/>
  <c r="Z582" i="1"/>
  <c r="AB582" i="1" s="1"/>
  <c r="AD582" i="1" s="1"/>
  <c r="AF582" i="1" s="1"/>
  <c r="AH582" i="1" s="1"/>
  <c r="AJ582" i="1" s="1"/>
  <c r="AL582" i="1" s="1"/>
  <c r="AN582" i="1" s="1"/>
  <c r="AP582" i="1" s="1"/>
  <c r="AR582" i="1" s="1"/>
  <c r="AT582" i="1" s="1"/>
  <c r="AV582" i="1" s="1"/>
  <c r="AX582" i="1" s="1"/>
  <c r="AZ582" i="1" s="1"/>
  <c r="BB582" i="1" s="1"/>
  <c r="BD582" i="1" s="1"/>
  <c r="BF582" i="1" s="1"/>
  <c r="BH582" i="1" s="1"/>
  <c r="BJ582" i="1" s="1"/>
  <c r="BL582" i="1" s="1"/>
  <c r="BN582" i="1" s="1"/>
  <c r="O674" i="1"/>
  <c r="Q674" i="1" s="1"/>
  <c r="S674" i="1" s="1"/>
  <c r="U674" i="1" s="1"/>
  <c r="W674" i="1" s="1"/>
  <c r="Z306" i="1"/>
  <c r="AB306" i="1" s="1"/>
  <c r="AD306" i="1" s="1"/>
  <c r="AF306" i="1" s="1"/>
  <c r="AH306" i="1" s="1"/>
  <c r="AJ306" i="1" s="1"/>
  <c r="AL306" i="1" s="1"/>
  <c r="AN306" i="1" s="1"/>
  <c r="AP306" i="1" s="1"/>
  <c r="AR306" i="1" s="1"/>
  <c r="AT306" i="1" s="1"/>
  <c r="AV306" i="1" s="1"/>
  <c r="AX306" i="1" s="1"/>
  <c r="AZ306" i="1" s="1"/>
  <c r="BB306" i="1" s="1"/>
  <c r="BD306" i="1" s="1"/>
  <c r="BF306" i="1" s="1"/>
  <c r="BH306" i="1" s="1"/>
  <c r="BJ306" i="1" s="1"/>
  <c r="BL306" i="1" s="1"/>
  <c r="BN306" i="1" s="1"/>
  <c r="O682" i="1"/>
  <c r="Q682" i="1" s="1"/>
  <c r="S682" i="1" s="1"/>
  <c r="U682" i="1" s="1"/>
  <c r="W682" i="1" s="1"/>
  <c r="O688" i="1"/>
  <c r="Q688" i="1" s="1"/>
  <c r="S688" i="1" s="1"/>
  <c r="U688" i="1" s="1"/>
  <c r="W688" i="1" s="1"/>
  <c r="G29" i="1"/>
  <c r="O567" i="1"/>
  <c r="Q567" i="1" s="1"/>
  <c r="S567" i="1" s="1"/>
  <c r="U567" i="1" s="1"/>
  <c r="W567" i="1" s="1"/>
  <c r="O650" i="1"/>
  <c r="Q650" i="1" s="1"/>
  <c r="S650" i="1" s="1"/>
  <c r="U650" i="1" s="1"/>
  <c r="W650" i="1" s="1"/>
  <c r="G138" i="1"/>
  <c r="I138" i="1" s="1"/>
  <c r="K138" i="1" s="1"/>
  <c r="M138" i="1" s="1"/>
  <c r="BD177" i="1" l="1"/>
  <c r="BF177" i="1" s="1"/>
  <c r="BH177" i="1" s="1"/>
  <c r="BJ177" i="1" s="1"/>
  <c r="BL177" i="1" s="1"/>
  <c r="BN177" i="1" s="1"/>
  <c r="Z139" i="1"/>
  <c r="AB139" i="1" s="1"/>
  <c r="AD139" i="1" s="1"/>
  <c r="AF139" i="1" s="1"/>
  <c r="AH139" i="1" s="1"/>
  <c r="AJ139" i="1" s="1"/>
  <c r="AL139" i="1" s="1"/>
  <c r="AN139" i="1" s="1"/>
  <c r="AP139" i="1" s="1"/>
  <c r="AR139" i="1" s="1"/>
  <c r="AT139" i="1" s="1"/>
  <c r="AV139" i="1" s="1"/>
  <c r="AX139" i="1" s="1"/>
  <c r="AZ139" i="1" s="1"/>
  <c r="BB139" i="1" s="1"/>
  <c r="BD139" i="1" s="1"/>
  <c r="BF139" i="1" s="1"/>
  <c r="BH139" i="1" s="1"/>
  <c r="BJ139" i="1" s="1"/>
  <c r="BL139" i="1" s="1"/>
  <c r="BN139" i="1" s="1"/>
  <c r="Z576" i="1"/>
  <c r="AB576" i="1" s="1"/>
  <c r="AD576" i="1" s="1"/>
  <c r="AF576" i="1" s="1"/>
  <c r="AH576" i="1" s="1"/>
  <c r="AJ576" i="1" s="1"/>
  <c r="AL576" i="1" s="1"/>
  <c r="AN576" i="1" s="1"/>
  <c r="AP576" i="1" s="1"/>
  <c r="AR576" i="1" s="1"/>
  <c r="AT576" i="1" s="1"/>
  <c r="AV576" i="1" s="1"/>
  <c r="AX576" i="1" s="1"/>
  <c r="AZ576" i="1" s="1"/>
  <c r="BB576" i="1" s="1"/>
  <c r="BD576" i="1" s="1"/>
  <c r="BF576" i="1" s="1"/>
  <c r="BH576" i="1" s="1"/>
  <c r="BJ576" i="1" s="1"/>
  <c r="BL576" i="1" s="1"/>
  <c r="BN576" i="1" s="1"/>
  <c r="Z655" i="1"/>
  <c r="AB655" i="1" s="1"/>
  <c r="AD655" i="1" s="1"/>
  <c r="AF655" i="1" s="1"/>
  <c r="AH655" i="1" s="1"/>
  <c r="AJ655" i="1" s="1"/>
  <c r="AL655" i="1" s="1"/>
  <c r="AN655" i="1" s="1"/>
  <c r="AP655" i="1" s="1"/>
  <c r="AR655" i="1" s="1"/>
  <c r="AT655" i="1" s="1"/>
  <c r="AV655" i="1" s="1"/>
  <c r="AX655" i="1" s="1"/>
  <c r="AZ655" i="1" s="1"/>
  <c r="BB655" i="1" s="1"/>
  <c r="BD655" i="1" s="1"/>
  <c r="BF655" i="1" s="1"/>
  <c r="BH655" i="1" s="1"/>
  <c r="BJ655" i="1" s="1"/>
  <c r="BL655" i="1" s="1"/>
  <c r="BN655" i="1" s="1"/>
  <c r="O297" i="1"/>
  <c r="Q297" i="1" s="1"/>
  <c r="S297" i="1" s="1"/>
  <c r="U297" i="1" s="1"/>
  <c r="W297" i="1" s="1"/>
  <c r="O675" i="1"/>
  <c r="Q675" i="1" s="1"/>
  <c r="S675" i="1" s="1"/>
  <c r="U675" i="1" s="1"/>
  <c r="W675" i="1" s="1"/>
  <c r="Z675" i="1"/>
  <c r="AB675" i="1" s="1"/>
  <c r="AD675" i="1" s="1"/>
  <c r="AF675" i="1" s="1"/>
  <c r="AH675" i="1" s="1"/>
  <c r="AJ675" i="1" s="1"/>
  <c r="AL675" i="1" s="1"/>
  <c r="AN675" i="1" s="1"/>
  <c r="AP675" i="1" s="1"/>
  <c r="AR675" i="1" s="1"/>
  <c r="AT675" i="1" s="1"/>
  <c r="AV675" i="1" s="1"/>
  <c r="AX675" i="1" s="1"/>
  <c r="AZ675" i="1" s="1"/>
  <c r="BB675" i="1" s="1"/>
  <c r="BD675" i="1" s="1"/>
  <c r="BF675" i="1" s="1"/>
  <c r="BH675" i="1" s="1"/>
  <c r="BJ675" i="1" s="1"/>
  <c r="BL675" i="1" s="1"/>
  <c r="BN675" i="1" s="1"/>
  <c r="O601" i="1"/>
  <c r="Q601" i="1" s="1"/>
  <c r="S601" i="1" s="1"/>
  <c r="U601" i="1" s="1"/>
  <c r="W601" i="1" s="1"/>
  <c r="Z601" i="1"/>
  <c r="AB601" i="1" s="1"/>
  <c r="AD601" i="1" s="1"/>
  <c r="AF601" i="1" s="1"/>
  <c r="AH601" i="1" s="1"/>
  <c r="AJ601" i="1" s="1"/>
  <c r="AL601" i="1" s="1"/>
  <c r="AN601" i="1" s="1"/>
  <c r="AP601" i="1" s="1"/>
  <c r="AR601" i="1" s="1"/>
  <c r="AT601" i="1" s="1"/>
  <c r="AV601" i="1" s="1"/>
  <c r="AX601" i="1" s="1"/>
  <c r="AZ601" i="1" s="1"/>
  <c r="BB601" i="1" s="1"/>
  <c r="BD601" i="1" s="1"/>
  <c r="BF601" i="1" s="1"/>
  <c r="BH601" i="1" s="1"/>
  <c r="BJ601" i="1" s="1"/>
  <c r="BL601" i="1" s="1"/>
  <c r="BN601" i="1" s="1"/>
  <c r="O683" i="1"/>
  <c r="Q683" i="1" s="1"/>
  <c r="S683" i="1" s="1"/>
  <c r="U683" i="1" s="1"/>
  <c r="W683" i="1" s="1"/>
  <c r="Z683" i="1"/>
  <c r="AB683" i="1" s="1"/>
  <c r="AD683" i="1" s="1"/>
  <c r="AF683" i="1" s="1"/>
  <c r="AH683" i="1" s="1"/>
  <c r="AJ683" i="1" s="1"/>
  <c r="AL683" i="1" s="1"/>
  <c r="AN683" i="1" s="1"/>
  <c r="AP683" i="1" s="1"/>
  <c r="AR683" i="1" s="1"/>
  <c r="AT683" i="1" s="1"/>
  <c r="AV683" i="1" s="1"/>
  <c r="AX683" i="1" s="1"/>
  <c r="AZ683" i="1" s="1"/>
  <c r="BB683" i="1" s="1"/>
  <c r="BD683" i="1" s="1"/>
  <c r="BF683" i="1" s="1"/>
  <c r="BH683" i="1" s="1"/>
  <c r="BJ683" i="1" s="1"/>
  <c r="BL683" i="1" s="1"/>
  <c r="BN683" i="1" s="1"/>
  <c r="O616" i="1"/>
  <c r="Q616" i="1" s="1"/>
  <c r="S616" i="1" s="1"/>
  <c r="U616" i="1" s="1"/>
  <c r="W616" i="1" s="1"/>
  <c r="Z616" i="1"/>
  <c r="AB616" i="1" s="1"/>
  <c r="AD616" i="1" s="1"/>
  <c r="AF616" i="1" s="1"/>
  <c r="AH616" i="1" s="1"/>
  <c r="AJ616" i="1" s="1"/>
  <c r="AL616" i="1" s="1"/>
  <c r="AN616" i="1" s="1"/>
  <c r="AP616" i="1" s="1"/>
  <c r="AR616" i="1" s="1"/>
  <c r="AT616" i="1" s="1"/>
  <c r="AV616" i="1" s="1"/>
  <c r="AX616" i="1" s="1"/>
  <c r="AZ616" i="1" s="1"/>
  <c r="BB616" i="1" s="1"/>
  <c r="BD616" i="1" s="1"/>
  <c r="BF616" i="1" s="1"/>
  <c r="BH616" i="1" s="1"/>
  <c r="BJ616" i="1" s="1"/>
  <c r="BL616" i="1" s="1"/>
  <c r="BN616" i="1" s="1"/>
  <c r="O138" i="1"/>
  <c r="Q138" i="1" s="1"/>
  <c r="S138" i="1" s="1"/>
  <c r="U138" i="1" s="1"/>
  <c r="W138" i="1" s="1"/>
  <c r="Z138" i="1"/>
  <c r="AB138" i="1" s="1"/>
  <c r="AD138" i="1" s="1"/>
  <c r="AF138" i="1" s="1"/>
  <c r="AH138" i="1" s="1"/>
  <c r="AJ138" i="1" s="1"/>
  <c r="AL138" i="1" s="1"/>
  <c r="AN138" i="1" s="1"/>
  <c r="AP138" i="1" s="1"/>
  <c r="AR138" i="1" s="1"/>
  <c r="AT138" i="1" s="1"/>
  <c r="AV138" i="1" s="1"/>
  <c r="AX138" i="1" s="1"/>
  <c r="AZ138" i="1" s="1"/>
  <c r="BB138" i="1" s="1"/>
  <c r="BD138" i="1" s="1"/>
  <c r="BF138" i="1" s="1"/>
  <c r="BH138" i="1" s="1"/>
  <c r="BJ138" i="1" s="1"/>
  <c r="BL138" i="1" s="1"/>
  <c r="BN138" i="1" s="1"/>
  <c r="O143" i="1"/>
  <c r="Q143" i="1" s="1"/>
  <c r="S143" i="1" s="1"/>
  <c r="U143" i="1" s="1"/>
  <c r="W143" i="1" s="1"/>
  <c r="Z143" i="1"/>
  <c r="AB143" i="1" s="1"/>
  <c r="AD143" i="1" s="1"/>
  <c r="AF143" i="1" s="1"/>
  <c r="AH143" i="1" s="1"/>
  <c r="AJ143" i="1" s="1"/>
  <c r="AL143" i="1" s="1"/>
  <c r="AN143" i="1" s="1"/>
  <c r="AP143" i="1" s="1"/>
  <c r="AR143" i="1" s="1"/>
  <c r="AT143" i="1" s="1"/>
  <c r="AV143" i="1" s="1"/>
  <c r="AX143" i="1" s="1"/>
  <c r="AZ143" i="1" s="1"/>
  <c r="BB143" i="1" s="1"/>
  <c r="BD143" i="1" s="1"/>
  <c r="BF143" i="1" s="1"/>
  <c r="BH143" i="1" s="1"/>
  <c r="BJ143" i="1" s="1"/>
  <c r="BL143" i="1" s="1"/>
  <c r="BN143" i="1" s="1"/>
  <c r="O306" i="1"/>
  <c r="Q306" i="1" s="1"/>
  <c r="S306" i="1" s="1"/>
  <c r="U306" i="1" s="1"/>
  <c r="W306" i="1" s="1"/>
  <c r="O384" i="1"/>
  <c r="Q384" i="1" s="1"/>
  <c r="S384" i="1" s="1"/>
  <c r="U384" i="1" s="1"/>
  <c r="W384" i="1" s="1"/>
  <c r="Z384" i="1"/>
  <c r="AB384" i="1" s="1"/>
  <c r="AD384" i="1" s="1"/>
  <c r="AF384" i="1" s="1"/>
  <c r="AH384" i="1" s="1"/>
  <c r="AJ384" i="1" s="1"/>
  <c r="AL384" i="1" s="1"/>
  <c r="AN384" i="1" s="1"/>
  <c r="AP384" i="1" s="1"/>
  <c r="AR384" i="1" s="1"/>
  <c r="AT384" i="1" s="1"/>
  <c r="AV384" i="1" s="1"/>
  <c r="AX384" i="1" s="1"/>
  <c r="AZ384" i="1" s="1"/>
  <c r="BB384" i="1" s="1"/>
  <c r="BD384" i="1" s="1"/>
  <c r="BF384" i="1" s="1"/>
  <c r="BH384" i="1" s="1"/>
  <c r="BJ384" i="1" s="1"/>
  <c r="BL384" i="1" s="1"/>
  <c r="BN384" i="1" s="1"/>
  <c r="Q422" i="1"/>
  <c r="S422" i="1" s="1"/>
  <c r="U422" i="1" s="1"/>
  <c r="W422" i="1" s="1"/>
  <c r="O415" i="1"/>
  <c r="Q415" i="1" s="1"/>
  <c r="S415" i="1" s="1"/>
  <c r="U415" i="1" s="1"/>
  <c r="W415" i="1" s="1"/>
  <c r="O65" i="1"/>
  <c r="Q65" i="1" s="1"/>
  <c r="S65" i="1" s="1"/>
  <c r="U65" i="1" s="1"/>
  <c r="W65" i="1" s="1"/>
  <c r="Z65" i="1"/>
  <c r="AB65" i="1" s="1"/>
  <c r="AD65" i="1" s="1"/>
  <c r="AF65" i="1" s="1"/>
  <c r="AH65" i="1" s="1"/>
  <c r="AJ65" i="1" s="1"/>
  <c r="AL65" i="1" s="1"/>
  <c r="AN65" i="1" s="1"/>
  <c r="AP65" i="1" s="1"/>
  <c r="AR65" i="1" s="1"/>
  <c r="AT65" i="1" s="1"/>
  <c r="AV65" i="1" s="1"/>
  <c r="AX65" i="1" s="1"/>
  <c r="AZ65" i="1" s="1"/>
  <c r="BB65" i="1" s="1"/>
  <c r="BD65" i="1" s="1"/>
  <c r="BF65" i="1" s="1"/>
  <c r="BH65" i="1" s="1"/>
  <c r="BJ65" i="1" s="1"/>
  <c r="BL65" i="1" s="1"/>
  <c r="BN65" i="1" s="1"/>
  <c r="O30" i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AT30" i="1" s="1"/>
  <c r="AV30" i="1" s="1"/>
  <c r="AX30" i="1" s="1"/>
  <c r="AZ30" i="1" s="1"/>
  <c r="BB30" i="1" s="1"/>
  <c r="BD30" i="1" s="1"/>
  <c r="BF30" i="1" s="1"/>
  <c r="BH30" i="1" s="1"/>
  <c r="BJ30" i="1" s="1"/>
  <c r="BL30" i="1" s="1"/>
  <c r="BN30" i="1" s="1"/>
  <c r="G790" i="1"/>
  <c r="I790" i="1" l="1"/>
  <c r="Z790" i="1" s="1"/>
  <c r="AB790" i="1" s="1"/>
  <c r="AD790" i="1" s="1"/>
  <c r="AF790" i="1" s="1"/>
  <c r="AH790" i="1" s="1"/>
  <c r="AJ790" i="1" s="1"/>
  <c r="AL790" i="1" s="1"/>
  <c r="AN790" i="1" s="1"/>
  <c r="AP790" i="1" s="1"/>
  <c r="AR790" i="1" s="1"/>
  <c r="AT790" i="1" s="1"/>
  <c r="AV790" i="1" s="1"/>
  <c r="AX790" i="1" s="1"/>
  <c r="AZ790" i="1" s="1"/>
  <c r="BB790" i="1" s="1"/>
  <c r="BD790" i="1" s="1"/>
  <c r="BF790" i="1" s="1"/>
  <c r="BH790" i="1" s="1"/>
  <c r="BJ790" i="1" s="1"/>
  <c r="BL790" i="1" s="1"/>
  <c r="BN790" i="1" s="1"/>
  <c r="O581" i="1"/>
  <c r="Q581" i="1" s="1"/>
  <c r="S581" i="1" s="1"/>
  <c r="U581" i="1" s="1"/>
  <c r="W581" i="1" s="1"/>
  <c r="Z581" i="1"/>
  <c r="AB581" i="1" s="1"/>
  <c r="AD581" i="1" s="1"/>
  <c r="AF581" i="1" s="1"/>
  <c r="AJ581" i="1" s="1"/>
  <c r="AL581" i="1" s="1"/>
  <c r="AN581" i="1" s="1"/>
  <c r="AP581" i="1" s="1"/>
  <c r="AR581" i="1" s="1"/>
  <c r="AT581" i="1" s="1"/>
  <c r="AV581" i="1" s="1"/>
  <c r="AX581" i="1" s="1"/>
  <c r="AZ581" i="1" s="1"/>
  <c r="BB581" i="1" s="1"/>
  <c r="BD581" i="1" s="1"/>
  <c r="BF581" i="1" s="1"/>
  <c r="BH581" i="1" s="1"/>
  <c r="BJ581" i="1" s="1"/>
  <c r="BL581" i="1" s="1"/>
  <c r="BN581" i="1" s="1"/>
  <c r="O615" i="1"/>
  <c r="Q615" i="1" s="1"/>
  <c r="S615" i="1" s="1"/>
  <c r="U615" i="1" s="1"/>
  <c r="W615" i="1" s="1"/>
  <c r="Z615" i="1"/>
  <c r="AB615" i="1" s="1"/>
  <c r="AD615" i="1" s="1"/>
  <c r="AF615" i="1" s="1"/>
  <c r="AH615" i="1" s="1"/>
  <c r="AJ615" i="1" s="1"/>
  <c r="AL615" i="1" s="1"/>
  <c r="AN615" i="1" s="1"/>
  <c r="AP615" i="1" s="1"/>
  <c r="AR615" i="1" s="1"/>
  <c r="AT615" i="1" s="1"/>
  <c r="AV615" i="1" s="1"/>
  <c r="AX615" i="1" s="1"/>
  <c r="AZ615" i="1" s="1"/>
  <c r="BB615" i="1" s="1"/>
  <c r="BD615" i="1" s="1"/>
  <c r="BF615" i="1" s="1"/>
  <c r="BH615" i="1" s="1"/>
  <c r="BJ615" i="1" s="1"/>
  <c r="BL615" i="1" s="1"/>
  <c r="BN615" i="1" s="1"/>
  <c r="O29" i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AT29" i="1" s="1"/>
  <c r="AV29" i="1" s="1"/>
  <c r="AX29" i="1" s="1"/>
  <c r="AZ29" i="1" s="1"/>
  <c r="BB29" i="1" s="1"/>
  <c r="BD29" i="1" s="1"/>
  <c r="BF29" i="1" s="1"/>
  <c r="BH29" i="1" s="1"/>
  <c r="BJ29" i="1" s="1"/>
  <c r="BL29" i="1" s="1"/>
  <c r="BN29" i="1" s="1"/>
  <c r="O789" i="1" l="1"/>
  <c r="Q789" i="1" s="1"/>
  <c r="S789" i="1" s="1"/>
  <c r="U789" i="1" s="1"/>
  <c r="W789" i="1" s="1"/>
  <c r="Z789" i="1"/>
  <c r="AB789" i="1" s="1"/>
  <c r="AD789" i="1" s="1"/>
  <c r="AF789" i="1" s="1"/>
  <c r="AH789" i="1" s="1"/>
  <c r="AJ789" i="1" s="1"/>
  <c r="AL789" i="1" s="1"/>
  <c r="AN789" i="1" s="1"/>
  <c r="AP789" i="1" s="1"/>
  <c r="AR789" i="1" s="1"/>
  <c r="AT789" i="1" s="1"/>
  <c r="AV789" i="1" s="1"/>
  <c r="AX789" i="1" s="1"/>
  <c r="AZ789" i="1" s="1"/>
  <c r="BB789" i="1" s="1"/>
  <c r="BD789" i="1" s="1"/>
  <c r="BF789" i="1" s="1"/>
  <c r="BH789" i="1" s="1"/>
  <c r="BJ789" i="1" s="1"/>
  <c r="BL789" i="1" s="1"/>
  <c r="BN789" i="1" s="1"/>
</calcChain>
</file>

<file path=xl/sharedStrings.xml><?xml version="1.0" encoding="utf-8"?>
<sst xmlns="http://schemas.openxmlformats.org/spreadsheetml/2006/main" count="1596" uniqueCount="717">
  <si>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</si>
  <si>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</si>
  <si>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</si>
  <si>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</si>
  <si>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</si>
  <si>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</si>
  <si>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</si>
  <si>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</si>
  <si>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</si>
  <si>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</si>
  <si>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</si>
  <si>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</si>
  <si>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</si>
  <si>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</si>
  <si>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</si>
  <si>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</si>
  <si>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</si>
  <si>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</si>
  <si>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</si>
  <si>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</si>
  <si>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</si>
  <si>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</si>
  <si>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</si>
  <si>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</si>
  <si>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</si>
  <si>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</si>
  <si>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</si>
  <si>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</si>
  <si>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</si>
  <si>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</si>
  <si>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</si>
  <si>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</si>
  <si>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</si>
  <si>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</si>
  <si>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</si>
  <si>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</si>
  <si>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</si>
  <si>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</si>
  <si>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</si>
  <si>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</si>
  <si>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</si>
  <si>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</si>
  <si>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</si>
  <si>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</si>
  <si>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</si>
  <si>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</si>
  <si>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</si>
  <si>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</si>
  <si>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</si>
  <si>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</si>
  <si>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</si>
  <si>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</si>
  <si>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</si>
  <si>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</si>
  <si>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</si>
  <si>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</si>
  <si>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</si>
  <si>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</si>
  <si>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</si>
  <si>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</si>
  <si>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</si>
  <si>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</si>
  <si>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</si>
  <si>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</si>
  <si>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</si>
  <si>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</si>
  <si>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</si>
  <si>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</si>
  <si>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</si>
  <si>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</si>
  <si>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</si>
  <si>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</si>
  <si>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</si>
  <si>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</si>
  <si>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</si>
  <si>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</si>
  <si>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</si>
  <si>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</si>
  <si>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</si>
  <si>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</si>
  <si>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</si>
  <si>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</si>
  <si>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</si>
  <si>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</si>
  <si>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</si>
  <si>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</si>
  <si>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</si>
  <si>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</si>
  <si>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</si>
  <si>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</si>
  <si>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</si>
  <si>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</si>
  <si>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</si>
  <si>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</si>
  <si>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</si>
  <si>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</si>
  <si>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</si>
  <si>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</si>
  <si>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</si>
  <si>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</si>
  <si>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</si>
  <si>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</si>
  <si>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</si>
  <si>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</si>
  <si>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</si>
  <si>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</si>
  <si>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</si>
  <si>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</si>
  <si>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</si>
  <si>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</si>
  <si>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</si>
  <si>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</si>
  <si>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</si>
  <si>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</si>
  <si>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</si>
  <si>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</si>
  <si>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</si>
  <si>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</si>
  <si>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</si>
  <si>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</si>
  <si>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</si>
  <si>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</si>
  <si>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</si>
  <si>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</si>
  <si>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</si>
  <si>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</si>
  <si>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</si>
  <si>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</si>
  <si>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</si>
  <si>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</si>
  <si>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</si>
  <si>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</si>
  <si>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</si>
  <si>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</si>
  <si>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</si>
  <si>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</si>
  <si>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</si>
  <si>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</si>
  <si>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</si>
  <si>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</si>
  <si>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</si>
  <si>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</si>
  <si>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</si>
  <si>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</si>
  <si>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</si>
  <si>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</si>
  <si>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</si>
  <si>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</si>
  <si>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</si>
  <si>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</si>
  <si>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</si>
  <si>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</si>
  <si>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</si>
  <si>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</si>
  <si>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</si>
  <si>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</si>
  <si>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</si>
  <si>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</si>
  <si>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</si>
  <si>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</si>
  <si>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</si>
  <si>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</si>
  <si>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</si>
  <si>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</si>
  <si>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</si>
  <si>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</si>
  <si>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</si>
  <si>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</si>
  <si>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</si>
  <si>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</si>
  <si>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</si>
  <si>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</si>
  <si>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</si>
  <si>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</si>
  <si>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</si>
  <si>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</si>
  <si>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</si>
  <si>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</si>
  <si>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</si>
  <si>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</si>
  <si>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</si>
  <si>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</si>
  <si>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</si>
  <si>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</si>
  <si>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</si>
  <si>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</si>
  <si>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</si>
  <si>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</si>
  <si>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</si>
  <si>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</si>
  <si>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</si>
  <si>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</si>
  <si>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</si>
  <si>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</si>
  <si>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</si>
  <si>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</si>
  <si>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</si>
  <si>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</si>
  <si>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</si>
  <si>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</si>
  <si>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</si>
  <si>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</si>
  <si>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</si>
  <si>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</si>
  <si>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</si>
  <si>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</si>
  <si>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</si>
  <si>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</si>
  <si>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</si>
  <si>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</si>
  <si>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</si>
  <si>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</si>
  <si>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</si>
  <si>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</si>
  <si>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</si>
  <si>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</si>
  <si>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</si>
  <si>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</si>
  <si>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</si>
  <si>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</si>
  <si>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</si>
  <si>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</si>
  <si>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</si>
  <si>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</si>
  <si>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</si>
  <si>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</si>
  <si>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</si>
  <si>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</si>
  <si>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</si>
  <si>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</si>
  <si>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</si>
  <si>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</si>
  <si>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</si>
  <si>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</si>
  <si>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</si>
  <si>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</si>
  <si>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</si>
  <si>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</si>
  <si>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</si>
  <si>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</si>
  <si>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</si>
  <si>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</si>
  <si>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</si>
  <si>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</si>
  <si>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</si>
  <si>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</si>
  <si>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</si>
  <si>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</si>
  <si>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</si>
  <si>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</si>
  <si>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</si>
  <si>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</si>
  <si>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</si>
  <si>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</si>
  <si>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</si>
  <si>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</si>
  <si>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</si>
  <si>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</si>
  <si>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</si>
  <si>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</si>
  <si>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</si>
  <si>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</si>
  <si>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</si>
  <si>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</si>
  <si>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</si>
  <si>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</si>
  <si>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</si>
  <si>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</si>
  <si>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</si>
  <si>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</si>
  <si>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</si>
  <si>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</si>
  <si>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</si>
  <si>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</si>
  <si>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</si>
  <si>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</si>
  <si>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</si>
  <si>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</si>
  <si>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</si>
  <si>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</si>
  <si>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</si>
  <si>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</si>
  <si>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</si>
  <si>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</si>
  <si>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</si>
  <si>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</si>
  <si>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</si>
  <si>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</si>
  <si>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</si>
  <si>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</si>
  <si>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</si>
  <si>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</si>
  <si>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</si>
  <si>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</si>
  <si>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</si>
  <si>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</si>
  <si>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</si>
  <si>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</si>
  <si>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</si>
  <si>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</si>
  <si>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</si>
  <si>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</si>
  <si>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</si>
  <si>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</si>
  <si>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</si>
  <si>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</si>
  <si>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</si>
  <si>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</si>
  <si>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</si>
  <si>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</si>
  <si>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</si>
  <si>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</si>
  <si>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</si>
  <si>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</si>
  <si>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</si>
  <si>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</si>
  <si>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</si>
  <si>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</si>
  <si>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</si>
  <si>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</si>
  <si>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</si>
  <si>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</si>
  <si>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</si>
  <si>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</si>
  <si>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</si>
  <si>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</si>
  <si>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</si>
  <si>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</si>
  <si>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</si>
  <si>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</si>
  <si>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</si>
  <si>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</si>
  <si>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</si>
  <si>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</si>
  <si>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</si>
  <si>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</si>
  <si>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</si>
  <si>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</si>
  <si>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</si>
  <si>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</si>
  <si>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</si>
  <si>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</si>
  <si>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</si>
  <si>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</si>
  <si>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</si>
  <si>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</si>
  <si>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</si>
  <si>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</si>
  <si>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</si>
  <si>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</si>
  <si>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</si>
  <si>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</si>
  <si>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</si>
  <si>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</si>
  <si>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</si>
  <si>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</si>
  <si>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</si>
  <si>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</si>
  <si>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</si>
  <si>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</si>
  <si>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</si>
  <si>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</si>
  <si>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</si>
  <si>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</si>
  <si>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</si>
  <si>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</si>
  <si>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</si>
  <si>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</si>
  <si>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</si>
  <si>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</si>
  <si>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</si>
  <si>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</si>
  <si>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</si>
  <si>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</si>
  <si>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</si>
  <si>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</si>
  <si>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</si>
  <si>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</si>
  <si>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</si>
  <si>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</si>
  <si>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</si>
  <si>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</si>
  <si>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</si>
  <si>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</si>
  <si>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</si>
  <si>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</si>
  <si>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</si>
  <si>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</si>
  <si>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</si>
  <si>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</si>
  <si>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</si>
  <si>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</si>
  <si>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</si>
  <si>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</si>
  <si>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</si>
  <si>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</si>
  <si>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</si>
  <si>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</si>
  <si>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</si>
  <si>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</si>
  <si>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</si>
  <si>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</si>
  <si>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</si>
  <si>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</si>
  <si>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</si>
  <si>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</si>
  <si>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</si>
  <si>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</si>
  <si>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</si>
  <si>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</si>
  <si>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</si>
  <si>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</si>
  <si>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</si>
  <si>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</si>
  <si>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</si>
  <si>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</si>
  <si>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</si>
  <si>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</si>
  <si>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</si>
  <si>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</si>
  <si>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</si>
  <si>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</si>
  <si>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</si>
  <si>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</si>
  <si>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</si>
  <si>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</si>
  <si>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</si>
  <si>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</si>
  <si>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</si>
  <si>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</si>
  <si>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</si>
  <si>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</si>
  <si>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</si>
  <si>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</si>
  <si>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</si>
  <si>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</si>
  <si>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</si>
  <si>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</si>
  <si>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</si>
  <si>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</si>
  <si>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</si>
  <si>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</si>
  <si>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</si>
  <si>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</si>
  <si>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</si>
  <si>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</si>
  <si>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</si>
  <si>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</si>
  <si>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</si>
  <si>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</si>
  <si>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</si>
  <si>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</si>
  <si>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</si>
  <si>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</si>
  <si>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</si>
  <si>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</si>
  <si>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</si>
  <si>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</si>
  <si>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</si>
  <si>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</si>
  <si>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</si>
  <si>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</si>
  <si>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</si>
  <si>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</si>
  <si>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</si>
  <si>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</si>
  <si>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</si>
  <si>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</si>
  <si>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</si>
  <si>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</si>
  <si>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</si>
  <si>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</si>
  <si>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</si>
  <si>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</si>
  <si>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</si>
  <si>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</si>
  <si>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</si>
  <si>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</si>
  <si>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</si>
  <si>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</si>
  <si>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</si>
  <si>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</si>
  <si>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</si>
  <si>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</si>
  <si>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</si>
  <si>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</si>
  <si>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</si>
  <si>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</si>
  <si>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</si>
  <si>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</si>
  <si>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</si>
  <si>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</si>
  <si>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</si>
  <si>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</si>
  <si>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</si>
  <si>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</si>
  <si>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</si>
  <si>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</si>
  <si>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</si>
  <si>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</si>
  <si>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</si>
  <si>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</si>
  <si>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</si>
  <si>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</si>
  <si>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</si>
  <si>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</si>
  <si>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</si>
  <si>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</si>
  <si>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</si>
  <si>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</si>
  <si>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</si>
  <si>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</si>
  <si>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</si>
  <si>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</si>
  <si>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</si>
  <si>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</si>
  <si>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</si>
  <si>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</si>
  <si>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</si>
  <si>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</si>
  <si>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</si>
  <si>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</si>
  <si>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</si>
  <si>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</si>
  <si>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</si>
  <si>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</si>
  <si>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</si>
  <si>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</si>
  <si>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</si>
  <si>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</si>
  <si>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</si>
  <si>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</si>
  <si>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</si>
  <si>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</si>
  <si>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</si>
  <si>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</si>
  <si>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</si>
  <si>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</si>
  <si>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</si>
  <si>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</si>
  <si>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</si>
  <si>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</si>
  <si>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</si>
  <si>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</si>
  <si>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</si>
  <si>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</si>
  <si>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</si>
  <si>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</si>
  <si>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</si>
  <si>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</si>
  <si>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</si>
  <si>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</si>
  <si>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</si>
  <si>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</si>
  <si>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</si>
  <si>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</si>
  <si>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</si>
  <si>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</si>
  <si>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</si>
  <si>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</si>
  <si>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</si>
  <si>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</si>
  <si>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</si>
  <si>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</si>
  <si>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</si>
  <si>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</si>
  <si>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</si>
  <si>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</si>
  <si>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</si>
  <si>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</si>
  <si>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</si>
  <si>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</si>
  <si>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</si>
  <si>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</si>
  <si>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</si>
  <si>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</si>
  <si>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</si>
  <si>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</si>
  <si>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</si>
  <si>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</si>
  <si>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</si>
  <si>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</si>
  <si>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</si>
  <si>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</si>
  <si>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</si>
  <si>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</si>
  <si>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</si>
  <si>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>тыс. руб.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</si>
  <si>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</si>
  <si>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</si>
  <si>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>классификации расходов бюджетов на 2020 год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</si>
  <si>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</si>
  <si>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</si>
  <si>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</si>
  <si>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</si>
  <si>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</si>
  <si>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</si>
  <si>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Утверждено на 2020 год, сумма</t>
  </si>
  <si>
    <t xml:space="preserve">Расходы на обеспечение деятельности (оказания услуг) муниципальных учреждений </t>
  </si>
  <si>
    <t>04 1 21 S2880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</si>
  <si>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</si>
  <si>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</si>
  <si>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</si>
  <si>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</si>
  <si>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</si>
  <si>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</si>
  <si>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</si>
  <si>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</si>
  <si>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</si>
  <si>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</si>
  <si>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</si>
  <si>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</si>
  <si>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</si>
  <si>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01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</si>
  <si>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</si>
  <si>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</si>
  <si>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</si>
  <si>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</si>
  <si>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</si>
  <si>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</si>
  <si>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</si>
  <si>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</si>
  <si>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</si>
  <si>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</si>
  <si>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</si>
  <si>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</si>
  <si>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</si>
  <si>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</si>
  <si>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</si>
  <si>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</si>
  <si>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>Заместитель главы муниципального</t>
  </si>
  <si>
    <t>начальник финансового управления</t>
  </si>
  <si>
    <t>Н.А. Кривошеева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</si>
  <si>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</si>
  <si>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</si>
  <si>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</si>
  <si>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</si>
  <si>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</si>
  <si>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</si>
  <si>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</si>
  <si>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</si>
  <si>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</si>
  <si>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04 1 24 S1100</t>
  </si>
  <si>
    <t>Строительство многофункциональных спортивно- игровых площадок</t>
  </si>
  <si>
    <t>01 1 01 62980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</si>
  <si>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</si>
  <si>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</si>
  <si>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</si>
  <si>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</si>
  <si>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</si>
  <si>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</si>
  <si>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</si>
  <si>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Субвенция на осуществление отдельных государственных полномочий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</si>
  <si>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</si>
  <si>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</si>
  <si>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</si>
  <si>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</si>
  <si>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</si>
  <si>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</si>
  <si>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</si>
  <si>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</si>
  <si>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</si>
  <si>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</si>
  <si>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</si>
  <si>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</si>
  <si>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</si>
  <si>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</si>
  <si>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</si>
  <si>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</si>
  <si>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(тыс. рублей)</t>
  </si>
  <si>
    <t>Уточнено на 2020 год, сумма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</si>
  <si>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</si>
  <si>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</si>
  <si>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</si>
  <si>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</si>
  <si>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</si>
  <si>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</si>
  <si>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</si>
  <si>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</si>
  <si>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</si>
  <si>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</si>
  <si>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</si>
  <si>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</si>
  <si>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</si>
  <si>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</si>
  <si>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</si>
  <si>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</si>
  <si>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Субвенция на осуществление отдельных государственных полнполномочий Краснодарского края  на ежемесячную денежную выплату отдельным категориям работников муниципальных физкультурно-спортивных организаций, осуществляющих подготовку спортивного резерва, и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</si>
  <si>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</si>
  <si>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</si>
  <si>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</si>
  <si>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</si>
  <si>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Организация бесплатного горячего питания обучающихся, по образовательным программам начального, общего образования в муниципальных образовательных организациях</t>
  </si>
  <si>
    <t>Субсидия на организацию бесплатного горячего питания обучающихся, по образовательным программам начального, общего образования в муниципальных образовательных организациях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</si>
  <si>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общего, и среднего общего образования, в том числе адаптированные основные общеобразовательные программы</t>
  </si>
  <si>
    <t>Мероприятия в области жидищного хозяйства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</si>
  <si>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</si>
  <si>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"Строительство сети газораспределительния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</si>
  <si>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Организация газоснабжения населения (поселений)</t>
  </si>
  <si>
    <t>Субсидия на организацию газоснабжения населения (поселений)</t>
  </si>
  <si>
    <t>13 1 04 00000</t>
  </si>
  <si>
    <t>13 1 04 S0620</t>
  </si>
  <si>
    <t>01 1 02 S0600</t>
  </si>
  <si>
    <t xml:space="preserve">Субсидия на организацию 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</t>
  </si>
  <si>
    <t>Капитальный ремонт зданий и сооружений, благоустройство территорий, прилегающих к зданиям и сооружений муниципальных образовательных организаций</t>
  </si>
  <si>
    <t>01 1 01 10520</t>
  </si>
  <si>
    <t>Обеспечение функционирования модели персонифицированного финансирования дополнительного образования детей</t>
  </si>
  <si>
    <t xml:space="preserve">«Организация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детей» </t>
  </si>
  <si>
    <t>"Строительство пристройки к зданию с обустройством ясельных групп ДОУ детский сад №14 "Ласточка" в ст. Тбилисской по пер. Бригадному 2 Б". (Этап 1)"</t>
  </si>
  <si>
    <t>"Строительство многофункциональной спортивно-игровой площадки с зоной уличных тренажеров и воркаута в станице Алексее-Тенгинской"</t>
  </si>
  <si>
    <t>"Капитальный ремонт стадиона по адресу: Краснодарский край, Тбилисский район, ст. Тбилисская, ул. Базарная, 143 "А"</t>
  </si>
  <si>
    <t xml:space="preserve">"Строительство объекта: "Спортивный центр единоборств в ст. Тбилисской ул. Базарная д. 124 "И" </t>
  </si>
  <si>
    <t>"Строительство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</si>
  <si>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"Развитие инициативного бюджетирования в муниципального образования Тбилисский район"</t>
  </si>
  <si>
    <t xml:space="preserve">  от 26 декабря 2019 года  № 595</t>
  </si>
  <si>
    <t>к решению Совета муниципального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</si>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</sst>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71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4" fillId="2" borderId="1" xfId="1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49" fontId="14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center" wrapText="1"/>
    </xf>
    <xf numFmtId="49" fontId="14" fillId="2" borderId="1" xfId="1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4" fillId="0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49" fontId="14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49" fontId="14" fillId="0" borderId="1" xfId="1" applyNumberFormat="1" applyFont="1" applyFill="1" applyBorder="1" applyAlignment="1">
      <alignment horizont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4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center" wrapText="1"/>
    </xf>
    <xf numFmtId="164" fontId="2" fillId="0" borderId="0" xfId="0" applyNumberFormat="1" applyFont="1"/>
    <xf numFmtId="164" fontId="14" fillId="0" borderId="1" xfId="0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horizontal="right" wrapText="1"/>
    </xf>
    <xf numFmtId="0" fontId="13" fillId="0" borderId="0" xfId="0" applyFont="1" applyAlignment="1">
      <alignment vertical="center"/>
    </xf>
    <xf numFmtId="0" fontId="7" fillId="0" borderId="0" xfId="0" applyFont="1" applyAlignment="1"/>
    <xf numFmtId="0" fontId="15" fillId="0" borderId="0" xfId="0" applyFont="1"/>
    <xf numFmtId="0" fontId="16" fillId="0" borderId="0" xfId="0" applyFont="1"/>
    <xf numFmtId="0" fontId="3" fillId="0" borderId="12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8" fillId="2" borderId="1" xfId="0" applyFont="1" applyFill="1" applyBorder="1"/>
    <xf numFmtId="0" fontId="18" fillId="2" borderId="1" xfId="0" applyFont="1" applyFill="1" applyBorder="1" applyAlignment="1">
      <alignment vertical="center"/>
    </xf>
    <xf numFmtId="164" fontId="18" fillId="2" borderId="1" xfId="0" applyNumberFormat="1" applyFont="1" applyFill="1" applyBorder="1" applyAlignment="1">
      <alignment vertical="center"/>
    </xf>
    <xf numFmtId="164" fontId="18" fillId="0" borderId="1" xfId="0" applyNumberFormat="1" applyFont="1" applyBorder="1" applyAlignment="1">
      <alignment vertical="center"/>
    </xf>
    <xf numFmtId="0" fontId="19" fillId="0" borderId="1" xfId="0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>
      <alignment horizontal="left" wrapText="1"/>
    </xf>
    <xf numFmtId="49" fontId="19" fillId="0" borderId="1" xfId="0" applyNumberFormat="1" applyFont="1" applyFill="1" applyBorder="1" applyAlignment="1">
      <alignment horizontal="center" wrapText="1"/>
    </xf>
    <xf numFmtId="164" fontId="18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left"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14" fillId="0" borderId="1" xfId="1" applyFont="1" applyFill="1" applyBorder="1" applyAlignment="1">
      <alignment horizontal="left" vertical="top" wrapText="1"/>
    </xf>
    <xf numFmtId="49" fontId="14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49" fontId="14" fillId="0" borderId="1" xfId="1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1" applyFont="1" applyFill="1" applyBorder="1" applyAlignment="1">
      <alignment horizontal="left" vertical="top" wrapText="1"/>
    </xf>
    <xf numFmtId="0" fontId="14" fillId="2" borderId="1" xfId="1" applyFont="1" applyFill="1" applyBorder="1" applyAlignment="1">
      <alignment horizontal="left" vertical="top" wrapText="1"/>
    </xf>
    <xf numFmtId="0" fontId="14" fillId="2" borderId="1" xfId="1" applyFont="1" applyFill="1" applyBorder="1" applyAlignment="1">
      <alignment horizontal="left" vertical="top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2" fillId="2" borderId="3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/>
    <xf numFmtId="0" fontId="0" fillId="0" borderId="4" xfId="0" applyBorder="1" applyAlignment="1"/>
    <xf numFmtId="0" fontId="0" fillId="0" borderId="2" xfId="0" applyBorder="1" applyAlignment="1"/>
    <xf numFmtId="0" fontId="3" fillId="0" borderId="0" xfId="0" applyFont="1" applyAlignment="1">
      <alignment horizont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right"/>
    </xf>
    <xf numFmtId="0" fontId="0" fillId="0" borderId="13" xfId="0" applyBorder="1" applyAlignment="1"/>
    <xf numFmtId="0" fontId="3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 wrapText="1"/>
    </xf>
    <xf numFmtId="49" fontId="14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vertical="center" wrapText="1"/>
    </xf>
    <xf numFmtId="49" fontId="19" fillId="0" borderId="1" xfId="0" applyNumberFormat="1" applyFont="1" applyFill="1" applyBorder="1" applyAlignment="1">
      <alignment horizontal="right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799"/>
  <sheetViews>
    <sheetView tabSelected="1" view="pageBreakPreview" topLeftCell="A788" zoomScale="90" zoomScaleNormal="100" zoomScaleSheetLayoutView="90" workbookViewId="0">
      <selection activeCell="D794" sqref="D794"/>
    </sheetView>
  </sheetViews>
  <sheetFormatPr defaultRowHeight="15" x14ac:dyDescent="0.25"/>
  <cols>
    <col min="1" max="1" width="4" customWidth="1"/>
    <col min="2" max="2" width="6.140625" customWidth="1"/>
    <col min="3" max="3" width="77.5703125" customWidth="1"/>
    <col min="4" max="4" width="20.140625" customWidth="1"/>
    <col min="5" max="5" width="11.5703125" customWidth="1"/>
    <col min="6" max="6" width="11.5703125" hidden="1" customWidth="1"/>
    <col min="7" max="7" width="18.42578125" hidden="1" customWidth="1"/>
    <col min="8" max="8" width="13.85546875" hidden="1" customWidth="1"/>
    <col min="9" max="9" width="16.140625" hidden="1" customWidth="1"/>
    <col min="10" max="10" width="11.42578125" hidden="1" customWidth="1"/>
    <col min="11" max="11" width="11" hidden="1" customWidth="1"/>
    <col min="12" max="12" width="12.42578125" hidden="1" customWidth="1"/>
    <col min="13" max="13" width="12.5703125" hidden="1" customWidth="1"/>
    <col min="14" max="14" width="13.140625" hidden="1" customWidth="1"/>
    <col min="15" max="15" width="10.5703125" hidden="1" customWidth="1"/>
    <col min="16" max="16" width="10" hidden="1" customWidth="1"/>
    <col min="17" max="17" width="13.85546875" hidden="1" customWidth="1"/>
    <col min="18" max="18" width="11.85546875" hidden="1" customWidth="1"/>
    <col min="19" max="20" width="11" hidden="1" customWidth="1"/>
    <col min="21" max="21" width="14.5703125" hidden="1" customWidth="1"/>
    <col min="22" max="22" width="13.140625" hidden="1" customWidth="1"/>
    <col min="23" max="23" width="17.5703125" hidden="1" customWidth="1"/>
    <col min="24" max="24" width="11.5703125" hidden="1" customWidth="1"/>
    <col min="25" max="25" width="8.5703125" hidden="1" customWidth="1"/>
    <col min="26" max="26" width="12.5703125" hidden="1" customWidth="1"/>
    <col min="27" max="27" width="10.85546875" hidden="1" customWidth="1"/>
    <col min="28" max="28" width="6.5703125" hidden="1" customWidth="1"/>
    <col min="29" max="29" width="9.42578125" hidden="1" customWidth="1"/>
    <col min="30" max="30" width="9.5703125" hidden="1" customWidth="1"/>
    <col min="31" max="31" width="9" hidden="1" customWidth="1"/>
    <col min="32" max="32" width="8.5703125" hidden="1" customWidth="1"/>
    <col min="33" max="33" width="10.42578125" hidden="1" customWidth="1"/>
    <col min="34" max="34" width="11" style="9" hidden="1" customWidth="1"/>
    <col min="35" max="35" width="9.42578125" style="9" hidden="1" customWidth="1"/>
    <col min="36" max="36" width="13.5703125" hidden="1" customWidth="1"/>
    <col min="37" max="37" width="11.5703125" hidden="1" customWidth="1"/>
    <col min="38" max="38" width="10" hidden="1" customWidth="1"/>
    <col min="39" max="39" width="8.5703125" hidden="1" customWidth="1"/>
    <col min="40" max="40" width="12.42578125" hidden="1" customWidth="1"/>
    <col min="41" max="41" width="9.5703125" hidden="1" customWidth="1"/>
    <col min="42" max="42" width="16" hidden="1" customWidth="1"/>
    <col min="43" max="43" width="17.85546875" hidden="1" customWidth="1"/>
    <col min="44" max="44" width="19" hidden="1" customWidth="1"/>
    <col min="45" max="45" width="16.42578125" hidden="1" customWidth="1"/>
    <col min="46" max="46" width="19.140625" hidden="1" customWidth="1"/>
    <col min="47" max="47" width="15.140625" hidden="1" customWidth="1"/>
    <col min="48" max="48" width="19.5703125" hidden="1" customWidth="1"/>
    <col min="49" max="49" width="16.85546875" hidden="1" customWidth="1"/>
    <col min="50" max="50" width="19.42578125" hidden="1" customWidth="1"/>
    <col min="51" max="51" width="14.42578125" hidden="1" customWidth="1"/>
    <col min="52" max="52" width="18" hidden="1" customWidth="1"/>
    <col min="53" max="53" width="17.42578125" hidden="1" customWidth="1"/>
    <col min="54" max="56" width="20.85546875" hidden="1" customWidth="1"/>
    <col min="57" max="57" width="15.85546875" hidden="1" customWidth="1"/>
    <col min="58" max="58" width="19.28515625" hidden="1" customWidth="1"/>
    <col min="59" max="59" width="15.85546875" hidden="1" customWidth="1"/>
    <col min="60" max="60" width="8.28515625" hidden="1" customWidth="1"/>
    <col min="61" max="61" width="13.140625" hidden="1" customWidth="1"/>
    <col min="62" max="62" width="19.7109375" hidden="1" customWidth="1"/>
    <col min="63" max="63" width="2.42578125" hidden="1" customWidth="1"/>
    <col min="64" max="64" width="19.42578125" hidden="1" customWidth="1"/>
    <col min="65" max="65" width="16.5703125" hidden="1" customWidth="1"/>
    <col min="66" max="66" width="46.28515625" customWidth="1"/>
  </cols>
  <sheetData>
    <row r="1" spans="1:73" ht="14.25" customHeight="1" x14ac:dyDescent="0.3">
      <c r="A1" s="5"/>
      <c r="B1" s="5"/>
      <c r="C1" s="5"/>
      <c r="D1" s="5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5"/>
      <c r="AK1" s="5"/>
      <c r="AL1" s="5"/>
      <c r="AM1" s="5"/>
      <c r="AN1" s="5"/>
      <c r="AO1" s="5"/>
      <c r="AP1" s="5"/>
      <c r="AQ1" s="5"/>
      <c r="AR1" s="5"/>
    </row>
    <row r="2" spans="1:73" ht="23.25" hidden="1" x14ac:dyDescent="0.35">
      <c r="A2" s="5"/>
      <c r="B2" s="13"/>
      <c r="C2" s="13"/>
      <c r="D2" s="253" t="s">
        <v>589</v>
      </c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  <c r="AH2" s="253"/>
      <c r="AI2" s="253"/>
      <c r="AJ2" s="253"/>
      <c r="AK2" s="253"/>
      <c r="AL2" s="253"/>
      <c r="AM2" s="253"/>
      <c r="AN2" s="253"/>
      <c r="AO2" s="253"/>
      <c r="AP2" s="253"/>
      <c r="AQ2" s="253"/>
      <c r="AR2" s="253"/>
      <c r="AS2" s="10"/>
      <c r="AT2" s="253"/>
      <c r="AU2" s="253"/>
      <c r="AV2" s="253"/>
      <c r="AW2" s="253"/>
      <c r="AX2" s="253"/>
      <c r="AY2" s="253"/>
    </row>
    <row r="3" spans="1:73" ht="23.25" hidden="1" x14ac:dyDescent="0.35">
      <c r="A3" s="5"/>
      <c r="B3" s="13"/>
      <c r="C3" s="13"/>
      <c r="D3" s="253" t="s">
        <v>581</v>
      </c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  <c r="AH3" s="253"/>
      <c r="AI3" s="253"/>
      <c r="AJ3" s="253"/>
      <c r="AK3" s="253"/>
      <c r="AL3" s="253"/>
      <c r="AM3" s="253"/>
      <c r="AN3" s="253"/>
      <c r="AO3" s="253"/>
      <c r="AP3" s="253"/>
      <c r="AQ3" s="253"/>
      <c r="AR3" s="253"/>
      <c r="AS3" s="10"/>
      <c r="AT3" s="253"/>
      <c r="AU3" s="253"/>
      <c r="AV3" s="253"/>
      <c r="AW3" s="253"/>
      <c r="AX3" s="253"/>
      <c r="AY3" s="253"/>
    </row>
    <row r="4" spans="1:73" ht="23.25" hidden="1" x14ac:dyDescent="0.35">
      <c r="A4" s="5"/>
      <c r="B4" s="13"/>
      <c r="C4" s="13"/>
      <c r="D4" s="253" t="s">
        <v>579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  <c r="AF4" s="253"/>
      <c r="AG4" s="253"/>
      <c r="AH4" s="253"/>
      <c r="AI4" s="253"/>
      <c r="AJ4" s="253"/>
      <c r="AK4" s="253"/>
      <c r="AL4" s="253"/>
      <c r="AM4" s="253"/>
      <c r="AN4" s="253"/>
      <c r="AO4" s="253"/>
      <c r="AP4" s="253"/>
      <c r="AQ4" s="253"/>
      <c r="AR4" s="253"/>
      <c r="AS4" s="10"/>
      <c r="AT4" s="253"/>
      <c r="AU4" s="253"/>
      <c r="AV4" s="253"/>
      <c r="AW4" s="253"/>
      <c r="AX4" s="253"/>
      <c r="AY4" s="253"/>
    </row>
    <row r="5" spans="1:73" ht="23.25" hidden="1" x14ac:dyDescent="0.35">
      <c r="A5" s="5"/>
      <c r="B5" s="13"/>
      <c r="C5" s="13"/>
      <c r="D5" s="253" t="s">
        <v>578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253"/>
      <c r="AG5" s="253"/>
      <c r="AH5" s="253"/>
      <c r="AI5" s="253"/>
      <c r="AJ5" s="253"/>
      <c r="AK5" s="253"/>
      <c r="AL5" s="253"/>
      <c r="AM5" s="253"/>
      <c r="AN5" s="253"/>
      <c r="AO5" s="253"/>
      <c r="AP5" s="253"/>
      <c r="AQ5" s="253"/>
      <c r="AR5" s="253"/>
      <c r="AS5" s="10"/>
      <c r="AT5" s="253"/>
      <c r="AU5" s="253"/>
      <c r="AV5" s="253"/>
      <c r="AW5" s="253"/>
      <c r="AX5" s="253"/>
      <c r="AY5" s="253"/>
    </row>
    <row r="6" spans="1:73" ht="28.5" customHeight="1" x14ac:dyDescent="0.5">
      <c r="A6" s="5"/>
      <c r="B6" s="13"/>
      <c r="C6" s="31"/>
      <c r="D6" s="26"/>
      <c r="E6" s="256" t="s">
        <v>716</v>
      </c>
      <c r="F6" s="256"/>
      <c r="G6" s="256"/>
      <c r="H6" s="231"/>
      <c r="I6" s="231"/>
      <c r="J6" s="231"/>
      <c r="K6" s="231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3"/>
      <c r="AT6" s="223"/>
      <c r="AU6" s="223"/>
      <c r="AV6" s="223"/>
      <c r="AW6" s="223"/>
      <c r="AX6" s="223"/>
      <c r="AY6" s="223"/>
      <c r="AZ6" s="223"/>
      <c r="BA6" s="223"/>
      <c r="BB6" s="223"/>
      <c r="BC6" s="223"/>
      <c r="BD6" s="223"/>
      <c r="BE6" s="223"/>
      <c r="BF6" s="223"/>
      <c r="BG6" s="223"/>
      <c r="BH6" s="223"/>
      <c r="BI6" s="223"/>
      <c r="BJ6" s="223"/>
      <c r="BK6" s="223"/>
      <c r="BL6" s="223"/>
      <c r="BM6" s="223"/>
      <c r="BN6" s="223"/>
      <c r="BO6" s="198"/>
      <c r="BP6" s="198"/>
      <c r="BQ6" s="198"/>
      <c r="BR6" s="197"/>
      <c r="BS6" s="197"/>
      <c r="BT6" s="197"/>
      <c r="BU6" s="197"/>
    </row>
    <row r="7" spans="1:73" ht="20.45" customHeight="1" x14ac:dyDescent="0.5">
      <c r="A7" s="5"/>
      <c r="B7" s="13"/>
      <c r="C7" s="31"/>
      <c r="D7" s="26"/>
      <c r="E7" s="260" t="s">
        <v>715</v>
      </c>
      <c r="F7" s="260"/>
      <c r="G7" s="260"/>
      <c r="H7" s="261"/>
      <c r="I7" s="261"/>
      <c r="J7" s="261"/>
      <c r="K7" s="261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  <c r="BI7" s="222"/>
      <c r="BJ7" s="222"/>
      <c r="BK7" s="222"/>
      <c r="BL7" s="222"/>
      <c r="BM7" s="222"/>
      <c r="BN7" s="222"/>
      <c r="BO7" s="198"/>
      <c r="BP7" s="198"/>
      <c r="BQ7" s="198"/>
      <c r="BR7" s="197"/>
      <c r="BS7" s="197"/>
      <c r="BT7" s="197"/>
      <c r="BU7" s="197"/>
    </row>
    <row r="8" spans="1:73" ht="16.7" customHeight="1" x14ac:dyDescent="0.5">
      <c r="A8" s="5"/>
      <c r="B8" s="13"/>
      <c r="C8" s="31"/>
      <c r="D8" s="26"/>
      <c r="E8" s="256" t="s">
        <v>580</v>
      </c>
      <c r="F8" s="256"/>
      <c r="G8" s="256"/>
      <c r="H8" s="231"/>
      <c r="I8" s="231"/>
      <c r="J8" s="231"/>
      <c r="K8" s="231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  <c r="AJ8" s="223"/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3"/>
      <c r="AY8" s="223"/>
      <c r="AZ8" s="223"/>
      <c r="BA8" s="223"/>
      <c r="BB8" s="223"/>
      <c r="BC8" s="223"/>
      <c r="BD8" s="223"/>
      <c r="BE8" s="223"/>
      <c r="BF8" s="223"/>
      <c r="BG8" s="223"/>
      <c r="BH8" s="223"/>
      <c r="BI8" s="223"/>
      <c r="BJ8" s="223"/>
      <c r="BK8" s="223"/>
      <c r="BL8" s="223"/>
      <c r="BM8" s="223"/>
      <c r="BN8" s="223"/>
      <c r="BO8" s="198"/>
      <c r="BP8" s="198"/>
      <c r="BQ8" s="198"/>
      <c r="BR8" s="197"/>
      <c r="BS8" s="197"/>
      <c r="BT8" s="197"/>
      <c r="BU8" s="197"/>
    </row>
    <row r="9" spans="1:73" ht="25.5" customHeight="1" x14ac:dyDescent="0.35">
      <c r="A9" s="5"/>
      <c r="B9" s="13"/>
      <c r="C9" s="198"/>
      <c r="D9" s="198"/>
      <c r="E9" s="256" t="s">
        <v>714</v>
      </c>
      <c r="F9" s="256"/>
      <c r="G9" s="256"/>
      <c r="H9" s="231"/>
      <c r="I9" s="231"/>
      <c r="J9" s="231"/>
      <c r="K9" s="231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3"/>
      <c r="AL9" s="223"/>
      <c r="AM9" s="223"/>
      <c r="AN9" s="223"/>
      <c r="AO9" s="223"/>
      <c r="AP9" s="223"/>
      <c r="AQ9" s="223"/>
      <c r="AR9" s="223"/>
      <c r="AS9" s="223"/>
      <c r="AT9" s="223"/>
      <c r="AU9" s="223"/>
      <c r="AV9" s="223"/>
      <c r="AW9" s="223"/>
      <c r="AX9" s="223"/>
      <c r="AY9" s="223"/>
      <c r="AZ9" s="223"/>
      <c r="BA9" s="223"/>
      <c r="BB9" s="223"/>
      <c r="BC9" s="223"/>
      <c r="BD9" s="223"/>
      <c r="BE9" s="223"/>
      <c r="BF9" s="223"/>
      <c r="BG9" s="223"/>
      <c r="BH9" s="223"/>
      <c r="BI9" s="223"/>
      <c r="BJ9" s="223"/>
      <c r="BK9" s="223"/>
      <c r="BL9" s="223"/>
      <c r="BM9" s="223"/>
      <c r="BN9" s="223"/>
      <c r="BO9" s="198"/>
      <c r="BP9" s="198"/>
      <c r="BQ9" s="198"/>
      <c r="BR9" s="197"/>
      <c r="BS9" s="197"/>
      <c r="BT9" s="197"/>
      <c r="BU9" s="197"/>
    </row>
    <row r="10" spans="1:73" ht="18.600000000000001" customHeight="1" x14ac:dyDescent="0.5">
      <c r="A10" s="5"/>
      <c r="B10" s="13"/>
      <c r="C10" s="195"/>
      <c r="D10" s="195"/>
      <c r="E10" s="113"/>
      <c r="F10" s="113"/>
      <c r="G10" s="114"/>
      <c r="H10" s="11"/>
      <c r="I10" s="11"/>
      <c r="J10" s="11"/>
      <c r="K10" s="11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8"/>
      <c r="AF10" s="28"/>
      <c r="AG10" s="28"/>
      <c r="AH10" s="28"/>
      <c r="AI10" s="28"/>
      <c r="AJ10" s="26"/>
      <c r="AK10" s="26"/>
      <c r="AL10" s="26"/>
      <c r="AM10" s="26"/>
      <c r="AN10" s="26"/>
      <c r="AO10" s="26"/>
      <c r="AP10" s="26"/>
      <c r="AQ10" s="26"/>
      <c r="AR10" s="113"/>
      <c r="AS10" s="113"/>
      <c r="AT10" s="114"/>
      <c r="AU10" s="11"/>
      <c r="AV10" s="11"/>
      <c r="AW10" s="11"/>
      <c r="AX10" s="11"/>
      <c r="AY10" s="11"/>
      <c r="AZ10" s="199"/>
      <c r="BA10" s="199"/>
      <c r="BB10" s="199"/>
      <c r="BC10" s="199"/>
      <c r="BD10" s="199"/>
      <c r="BE10" s="199"/>
      <c r="BF10" s="196"/>
      <c r="BG10" s="196"/>
      <c r="BH10" s="196"/>
      <c r="BO10" s="113"/>
      <c r="BP10" s="113"/>
      <c r="BQ10" s="114"/>
      <c r="BR10" s="11"/>
      <c r="BS10" s="11"/>
      <c r="BT10" s="11"/>
      <c r="BU10" s="11"/>
    </row>
    <row r="11" spans="1:73" ht="13.7" customHeight="1" x14ac:dyDescent="0.5">
      <c r="A11" s="5"/>
      <c r="B11" s="13"/>
      <c r="C11" s="31"/>
      <c r="D11" s="26"/>
      <c r="E11" s="113"/>
      <c r="F11" s="113"/>
      <c r="G11" s="114"/>
      <c r="H11" s="11"/>
      <c r="I11" s="11"/>
      <c r="J11" s="11"/>
      <c r="K11" s="11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8"/>
      <c r="AF11" s="28"/>
      <c r="AG11" s="28"/>
      <c r="AH11" s="28"/>
      <c r="AI11" s="28"/>
      <c r="AJ11" s="26"/>
      <c r="AK11" s="26"/>
      <c r="AL11" s="26"/>
      <c r="AM11" s="26"/>
      <c r="AN11" s="26"/>
      <c r="AO11" s="26"/>
      <c r="AP11" s="26"/>
      <c r="AQ11" s="26"/>
      <c r="AR11" s="113"/>
      <c r="AS11" s="113"/>
      <c r="AT11" s="114"/>
      <c r="AU11" s="11"/>
      <c r="AV11" s="11"/>
      <c r="AW11" s="11"/>
      <c r="AX11" s="11"/>
      <c r="AY11" s="11"/>
      <c r="AZ11" s="196"/>
      <c r="BA11" s="196"/>
      <c r="BB11" s="196"/>
      <c r="BC11" s="196"/>
      <c r="BD11" s="196"/>
      <c r="BE11" s="196"/>
      <c r="BF11" s="196"/>
      <c r="BG11" s="196"/>
      <c r="BH11" s="196"/>
      <c r="BO11" s="113"/>
      <c r="BP11" s="113"/>
      <c r="BQ11" s="114"/>
      <c r="BR11" s="11"/>
      <c r="BS11" s="11"/>
      <c r="BT11" s="11"/>
      <c r="BU11" s="11"/>
    </row>
    <row r="12" spans="1:73" ht="23.25" x14ac:dyDescent="0.35">
      <c r="A12" s="5"/>
      <c r="B12" s="13"/>
      <c r="C12" s="31"/>
      <c r="D12" s="196"/>
      <c r="E12" s="230"/>
      <c r="F12" s="230"/>
      <c r="G12" s="230"/>
      <c r="H12" s="257"/>
      <c r="I12" s="257"/>
      <c r="J12" s="257"/>
      <c r="K12" s="257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3"/>
      <c r="BH12" s="223"/>
      <c r="BI12" s="223"/>
      <c r="BJ12" s="223"/>
      <c r="BK12" s="223"/>
      <c r="BL12" s="223"/>
      <c r="BM12" s="223"/>
      <c r="BN12" s="223"/>
      <c r="BO12" s="193"/>
      <c r="BP12" s="193"/>
      <c r="BQ12" s="193"/>
      <c r="BR12" s="194"/>
      <c r="BS12" s="194"/>
      <c r="BT12" s="194"/>
      <c r="BU12" s="194"/>
    </row>
    <row r="13" spans="1:73" ht="14.45" customHeight="1" x14ac:dyDescent="0.4">
      <c r="A13" s="5"/>
      <c r="B13" s="13"/>
      <c r="C13" s="14"/>
      <c r="D13" s="196"/>
      <c r="E13" s="113"/>
      <c r="F13" s="113"/>
      <c r="G13" s="113"/>
      <c r="H13" s="11"/>
      <c r="I13" s="11"/>
      <c r="J13" s="11"/>
      <c r="K13" s="11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13"/>
      <c r="AS13" s="113"/>
      <c r="AT13" s="113"/>
      <c r="AU13" s="11"/>
      <c r="AV13" s="11"/>
      <c r="AW13" s="11"/>
      <c r="AX13" s="11"/>
      <c r="AY13" s="11"/>
      <c r="AZ13" s="196"/>
      <c r="BA13" s="11"/>
      <c r="BB13" s="11"/>
      <c r="BC13" s="11"/>
      <c r="BD13" s="11"/>
      <c r="BE13" s="11"/>
      <c r="BF13" s="196"/>
      <c r="BG13" s="196"/>
      <c r="BH13" s="196"/>
      <c r="BO13" s="113"/>
      <c r="BP13" s="113"/>
      <c r="BQ13" s="113"/>
      <c r="BR13" s="11"/>
      <c r="BS13" s="11"/>
      <c r="BT13" s="11"/>
      <c r="BU13" s="11"/>
    </row>
    <row r="14" spans="1:73" ht="16.350000000000001" hidden="1" customHeight="1" x14ac:dyDescent="0.4">
      <c r="A14" s="5"/>
      <c r="B14" s="13"/>
      <c r="C14" s="193"/>
      <c r="D14" s="193"/>
      <c r="E14" s="113"/>
      <c r="F14" s="113"/>
      <c r="G14" s="113"/>
      <c r="H14" s="11"/>
      <c r="I14" s="11"/>
      <c r="J14" s="11"/>
      <c r="K14" s="11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13"/>
      <c r="AS14" s="113"/>
      <c r="AT14" s="113"/>
      <c r="AU14" s="11"/>
      <c r="AV14" s="11"/>
      <c r="AW14" s="11"/>
      <c r="AX14" s="11"/>
      <c r="AY14" s="11"/>
      <c r="AZ14" s="196"/>
      <c r="BA14" s="11"/>
      <c r="BB14" s="11"/>
      <c r="BC14" s="11"/>
      <c r="BD14" s="11"/>
      <c r="BE14" s="11"/>
      <c r="BF14" s="196"/>
      <c r="BG14" s="196"/>
      <c r="BH14" s="196"/>
      <c r="BO14" s="113"/>
      <c r="BP14" s="113"/>
      <c r="BQ14" s="113"/>
      <c r="BR14" s="11"/>
      <c r="BS14" s="11"/>
      <c r="BT14" s="11"/>
      <c r="BU14" s="11"/>
    </row>
    <row r="15" spans="1:73" ht="23.25" x14ac:dyDescent="0.35">
      <c r="A15" s="5"/>
      <c r="B15" s="13"/>
      <c r="C15" s="14"/>
      <c r="D15" s="196"/>
      <c r="E15" s="230"/>
      <c r="F15" s="230"/>
      <c r="G15" s="230"/>
      <c r="H15" s="231"/>
      <c r="I15" s="231"/>
      <c r="J15" s="231"/>
      <c r="K15" s="231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  <c r="AA15" s="223"/>
      <c r="AB15" s="223"/>
      <c r="AC15" s="223"/>
      <c r="AD15" s="223"/>
      <c r="AE15" s="223"/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  <c r="AP15" s="223"/>
      <c r="AQ15" s="223"/>
      <c r="AR15" s="223"/>
      <c r="AS15" s="223"/>
      <c r="AT15" s="223"/>
      <c r="AU15" s="223"/>
      <c r="AV15" s="223"/>
      <c r="AW15" s="223"/>
      <c r="AX15" s="223"/>
      <c r="AY15" s="223"/>
      <c r="AZ15" s="223"/>
      <c r="BA15" s="223"/>
      <c r="BB15" s="223"/>
      <c r="BC15" s="223"/>
      <c r="BD15" s="223"/>
      <c r="BE15" s="223"/>
      <c r="BF15" s="223"/>
      <c r="BG15" s="223"/>
      <c r="BH15" s="223"/>
      <c r="BI15" s="223"/>
      <c r="BJ15" s="223"/>
      <c r="BK15" s="223"/>
      <c r="BL15" s="223"/>
      <c r="BM15" s="223"/>
      <c r="BN15" s="223"/>
      <c r="BO15" s="193"/>
      <c r="BP15" s="193"/>
      <c r="BQ15" s="193"/>
      <c r="BR15" s="197"/>
      <c r="BS15" s="197"/>
      <c r="BT15" s="197"/>
      <c r="BU15" s="197"/>
    </row>
    <row r="16" spans="1:73" ht="23.25" x14ac:dyDescent="0.35">
      <c r="A16" s="5"/>
      <c r="B16" s="13"/>
      <c r="C16" s="14"/>
      <c r="D16" s="196"/>
      <c r="E16" s="230"/>
      <c r="F16" s="230"/>
      <c r="G16" s="230"/>
      <c r="H16" s="231"/>
      <c r="I16" s="231"/>
      <c r="J16" s="231"/>
      <c r="K16" s="231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23"/>
      <c r="Y16" s="223"/>
      <c r="Z16" s="223"/>
      <c r="AA16" s="223"/>
      <c r="AB16" s="223"/>
      <c r="AC16" s="223"/>
      <c r="AD16" s="223"/>
      <c r="AE16" s="223"/>
      <c r="AF16" s="223"/>
      <c r="AG16" s="223"/>
      <c r="AH16" s="223"/>
      <c r="AI16" s="223"/>
      <c r="AJ16" s="223"/>
      <c r="AK16" s="223"/>
      <c r="AL16" s="223"/>
      <c r="AM16" s="223"/>
      <c r="AN16" s="223"/>
      <c r="AO16" s="223"/>
      <c r="AP16" s="223"/>
      <c r="AQ16" s="223"/>
      <c r="AR16" s="223"/>
      <c r="AS16" s="223"/>
      <c r="AT16" s="223"/>
      <c r="AU16" s="223"/>
      <c r="AV16" s="223"/>
      <c r="AW16" s="223"/>
      <c r="AX16" s="223"/>
      <c r="AY16" s="223"/>
      <c r="AZ16" s="223"/>
      <c r="BA16" s="223"/>
      <c r="BB16" s="223"/>
      <c r="BC16" s="223"/>
      <c r="BD16" s="223"/>
      <c r="BE16" s="223"/>
      <c r="BF16" s="223"/>
      <c r="BG16" s="223"/>
      <c r="BH16" s="223"/>
      <c r="BI16" s="223"/>
      <c r="BJ16" s="223"/>
      <c r="BK16" s="223"/>
      <c r="BL16" s="223"/>
      <c r="BM16" s="223"/>
      <c r="BN16" s="223"/>
      <c r="BO16" s="193"/>
      <c r="BP16" s="193"/>
      <c r="BQ16" s="193"/>
      <c r="BR16" s="197"/>
      <c r="BS16" s="197"/>
      <c r="BT16" s="197"/>
      <c r="BU16" s="197"/>
    </row>
    <row r="17" spans="1:73" ht="23.25" x14ac:dyDescent="0.35">
      <c r="A17" s="5"/>
      <c r="B17" s="13"/>
      <c r="C17" s="14"/>
      <c r="D17" s="196"/>
      <c r="E17" s="230"/>
      <c r="F17" s="230"/>
      <c r="G17" s="230"/>
      <c r="H17" s="231"/>
      <c r="I17" s="231"/>
      <c r="J17" s="231"/>
      <c r="K17" s="231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23"/>
      <c r="Z17" s="223"/>
      <c r="AA17" s="223"/>
      <c r="AB17" s="223"/>
      <c r="AC17" s="223"/>
      <c r="AD17" s="223"/>
      <c r="AE17" s="223"/>
      <c r="AF17" s="223"/>
      <c r="AG17" s="223"/>
      <c r="AH17" s="223"/>
      <c r="AI17" s="223"/>
      <c r="AJ17" s="223"/>
      <c r="AK17" s="223"/>
      <c r="AL17" s="223"/>
      <c r="AM17" s="223"/>
      <c r="AN17" s="223"/>
      <c r="AO17" s="223"/>
      <c r="AP17" s="223"/>
      <c r="AQ17" s="223"/>
      <c r="AR17" s="223"/>
      <c r="AS17" s="223"/>
      <c r="AT17" s="223"/>
      <c r="AU17" s="223"/>
      <c r="AV17" s="223"/>
      <c r="AW17" s="223"/>
      <c r="AX17" s="223"/>
      <c r="AY17" s="223"/>
      <c r="AZ17" s="223"/>
      <c r="BA17" s="223"/>
      <c r="BB17" s="223"/>
      <c r="BC17" s="223"/>
      <c r="BD17" s="223"/>
      <c r="BE17" s="223"/>
      <c r="BF17" s="223"/>
      <c r="BG17" s="223"/>
      <c r="BH17" s="223"/>
      <c r="BI17" s="223"/>
      <c r="BJ17" s="223"/>
      <c r="BK17" s="223"/>
      <c r="BL17" s="223"/>
      <c r="BM17" s="223"/>
      <c r="BN17" s="223"/>
      <c r="BO17" s="193"/>
      <c r="BP17" s="193"/>
      <c r="BQ17" s="193"/>
      <c r="BR17" s="197"/>
      <c r="BS17" s="197"/>
      <c r="BT17" s="197"/>
      <c r="BU17" s="197"/>
    </row>
    <row r="18" spans="1:73" ht="23.25" x14ac:dyDescent="0.35">
      <c r="A18" s="5"/>
      <c r="B18" s="13"/>
      <c r="C18" s="14"/>
      <c r="D18" s="196"/>
      <c r="E18" s="230"/>
      <c r="F18" s="230"/>
      <c r="G18" s="230"/>
      <c r="H18" s="231"/>
      <c r="I18" s="231"/>
      <c r="J18" s="231"/>
      <c r="K18" s="231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  <c r="AA18" s="223"/>
      <c r="AB18" s="223"/>
      <c r="AC18" s="223"/>
      <c r="AD18" s="223"/>
      <c r="AE18" s="223"/>
      <c r="AF18" s="223"/>
      <c r="AG18" s="223"/>
      <c r="AH18" s="223"/>
      <c r="AI18" s="223"/>
      <c r="AJ18" s="223"/>
      <c r="AK18" s="223"/>
      <c r="AL18" s="223"/>
      <c r="AM18" s="223"/>
      <c r="AN18" s="223"/>
      <c r="AO18" s="223"/>
      <c r="AP18" s="223"/>
      <c r="AQ18" s="223"/>
      <c r="AR18" s="223"/>
      <c r="AS18" s="223"/>
      <c r="AT18" s="223"/>
      <c r="AU18" s="223"/>
      <c r="AV18" s="223"/>
      <c r="AW18" s="223"/>
      <c r="AX18" s="223"/>
      <c r="AY18" s="223"/>
      <c r="AZ18" s="223"/>
      <c r="BA18" s="223"/>
      <c r="BB18" s="223"/>
      <c r="BC18" s="223"/>
      <c r="BD18" s="223"/>
      <c r="BE18" s="223"/>
      <c r="BF18" s="223"/>
      <c r="BG18" s="223"/>
      <c r="BH18" s="223"/>
      <c r="BI18" s="223"/>
      <c r="BJ18" s="223"/>
      <c r="BK18" s="223"/>
      <c r="BL18" s="223"/>
      <c r="BM18" s="223"/>
      <c r="BN18" s="223"/>
      <c r="BO18" s="193"/>
      <c r="BP18" s="193"/>
      <c r="BQ18" s="193"/>
      <c r="BR18" s="197"/>
      <c r="BS18" s="197"/>
      <c r="BT18" s="197"/>
      <c r="BU18" s="197"/>
    </row>
    <row r="19" spans="1:73" ht="23.25" x14ac:dyDescent="0.35">
      <c r="A19" s="5"/>
      <c r="B19" s="13"/>
      <c r="C19" s="14"/>
      <c r="D19" s="29"/>
      <c r="E19" s="29"/>
      <c r="F19" s="29"/>
      <c r="G19" s="29"/>
      <c r="H19" s="199"/>
      <c r="I19" s="199"/>
      <c r="J19" s="199"/>
      <c r="K19" s="199"/>
      <c r="L19" s="199"/>
      <c r="M19" s="30"/>
      <c r="N19" s="30"/>
      <c r="O19" s="30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6"/>
      <c r="AT19" s="196"/>
      <c r="AU19" s="196"/>
      <c r="AV19" s="196"/>
      <c r="AW19" s="196"/>
      <c r="AX19" s="196"/>
      <c r="AY19" s="196"/>
      <c r="AZ19" s="196"/>
      <c r="BA19" s="196"/>
      <c r="BB19" s="196"/>
      <c r="BC19" s="196"/>
      <c r="BD19" s="196"/>
      <c r="BE19" s="196"/>
      <c r="BF19" s="196"/>
      <c r="BG19" s="196"/>
      <c r="BH19" s="196"/>
    </row>
    <row r="20" spans="1:73" ht="37.5" customHeight="1" x14ac:dyDescent="0.3">
      <c r="A20" s="5"/>
      <c r="B20" s="232" t="s">
        <v>468</v>
      </c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2"/>
      <c r="AD20" s="232"/>
      <c r="AE20" s="232"/>
      <c r="AF20" s="232"/>
      <c r="AG20" s="232"/>
      <c r="AH20" s="232"/>
      <c r="AI20" s="232"/>
      <c r="AJ20" s="232"/>
      <c r="AK20" s="232"/>
      <c r="AL20" s="232"/>
      <c r="AM20" s="232"/>
      <c r="AN20" s="232"/>
      <c r="AO20" s="233"/>
      <c r="AP20" s="233"/>
      <c r="AQ20" s="233"/>
      <c r="AR20" s="233"/>
      <c r="AS20" s="234"/>
      <c r="AT20" s="234"/>
      <c r="AU20" s="231"/>
      <c r="AV20" s="231"/>
      <c r="AW20" s="235"/>
      <c r="AX20" s="235"/>
      <c r="AY20" s="235"/>
      <c r="AZ20" s="235"/>
      <c r="BA20" s="223"/>
      <c r="BB20" s="223"/>
      <c r="BC20" s="223"/>
      <c r="BD20" s="223"/>
      <c r="BE20" s="223"/>
      <c r="BF20" s="223"/>
      <c r="BG20" s="223"/>
      <c r="BH20" s="223"/>
      <c r="BI20" s="223"/>
      <c r="BJ20" s="223"/>
      <c r="BK20" s="223"/>
      <c r="BL20" s="223"/>
      <c r="BM20" s="223"/>
      <c r="BN20" s="223"/>
    </row>
    <row r="21" spans="1:73" ht="26.25" x14ac:dyDescent="0.4">
      <c r="A21" s="15"/>
      <c r="B21" s="232" t="s">
        <v>469</v>
      </c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2"/>
      <c r="AD21" s="232"/>
      <c r="AE21" s="232"/>
      <c r="AF21" s="232"/>
      <c r="AG21" s="232"/>
      <c r="AH21" s="232"/>
      <c r="AI21" s="232"/>
      <c r="AJ21" s="232"/>
      <c r="AK21" s="232"/>
      <c r="AL21" s="232"/>
      <c r="AM21" s="232"/>
      <c r="AN21" s="232"/>
      <c r="AO21" s="233"/>
      <c r="AP21" s="233"/>
      <c r="AQ21" s="233"/>
      <c r="AR21" s="233"/>
      <c r="AS21" s="234"/>
      <c r="AT21" s="234"/>
      <c r="AU21" s="231"/>
      <c r="AV21" s="231"/>
      <c r="AW21" s="235"/>
      <c r="AX21" s="235"/>
      <c r="AY21" s="235"/>
      <c r="AZ21" s="235"/>
      <c r="BA21" s="223"/>
      <c r="BB21" s="223"/>
      <c r="BC21" s="223"/>
      <c r="BD21" s="223"/>
      <c r="BE21" s="223"/>
      <c r="BF21" s="223"/>
      <c r="BG21" s="223"/>
      <c r="BH21" s="223"/>
      <c r="BI21" s="223"/>
      <c r="BJ21" s="223"/>
      <c r="BK21" s="223"/>
      <c r="BL21" s="223"/>
      <c r="BM21" s="223"/>
      <c r="BN21" s="223"/>
    </row>
    <row r="22" spans="1:73" ht="26.25" x14ac:dyDescent="0.4">
      <c r="A22" s="15"/>
      <c r="B22" s="232" t="s">
        <v>471</v>
      </c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232"/>
      <c r="AB22" s="232"/>
      <c r="AC22" s="232"/>
      <c r="AD22" s="232"/>
      <c r="AE22" s="232"/>
      <c r="AF22" s="232"/>
      <c r="AG22" s="232"/>
      <c r="AH22" s="232"/>
      <c r="AI22" s="232"/>
      <c r="AJ22" s="232"/>
      <c r="AK22" s="232"/>
      <c r="AL22" s="232"/>
      <c r="AM22" s="232"/>
      <c r="AN22" s="232"/>
      <c r="AO22" s="233"/>
      <c r="AP22" s="233"/>
      <c r="AQ22" s="233"/>
      <c r="AR22" s="233"/>
      <c r="AS22" s="234"/>
      <c r="AT22" s="234"/>
      <c r="AU22" s="231"/>
      <c r="AV22" s="231"/>
      <c r="AW22" s="235"/>
      <c r="AX22" s="235"/>
      <c r="AY22" s="235"/>
      <c r="AZ22" s="235"/>
      <c r="BA22" s="223"/>
      <c r="BB22" s="223"/>
      <c r="BC22" s="223"/>
      <c r="BD22" s="223"/>
      <c r="BE22" s="223"/>
      <c r="BF22" s="223"/>
      <c r="BG22" s="223"/>
      <c r="BH22" s="223"/>
      <c r="BI22" s="223"/>
      <c r="BJ22" s="223"/>
      <c r="BK22" s="223"/>
      <c r="BL22" s="223"/>
      <c r="BM22" s="223"/>
      <c r="BN22" s="223"/>
    </row>
    <row r="23" spans="1:73" ht="26.25" x14ac:dyDescent="0.4">
      <c r="A23" s="15"/>
      <c r="B23" s="236" t="s">
        <v>470</v>
      </c>
      <c r="C23" s="236"/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236"/>
      <c r="AG23" s="236"/>
      <c r="AH23" s="236"/>
      <c r="AI23" s="236"/>
      <c r="AJ23" s="236"/>
      <c r="AK23" s="236"/>
      <c r="AL23" s="236"/>
      <c r="AM23" s="236"/>
      <c r="AN23" s="236"/>
      <c r="AO23" s="233"/>
      <c r="AP23" s="233"/>
      <c r="AQ23" s="233"/>
      <c r="AR23" s="233"/>
      <c r="AS23" s="234"/>
      <c r="AT23" s="234"/>
      <c r="AU23" s="231"/>
      <c r="AV23" s="231"/>
      <c r="AW23" s="235"/>
      <c r="AX23" s="235"/>
      <c r="AY23" s="235"/>
      <c r="AZ23" s="235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/>
    </row>
    <row r="24" spans="1:73" ht="26.25" x14ac:dyDescent="0.4">
      <c r="A24" s="15"/>
      <c r="B24" s="232" t="s">
        <v>590</v>
      </c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2"/>
      <c r="AD24" s="232"/>
      <c r="AE24" s="232"/>
      <c r="AF24" s="232"/>
      <c r="AG24" s="232"/>
      <c r="AH24" s="232"/>
      <c r="AI24" s="232"/>
      <c r="AJ24" s="232"/>
      <c r="AK24" s="232"/>
      <c r="AL24" s="232"/>
      <c r="AM24" s="232"/>
      <c r="AN24" s="232"/>
      <c r="AO24" s="233"/>
      <c r="AP24" s="233"/>
      <c r="AQ24" s="233"/>
      <c r="AR24" s="233"/>
      <c r="AS24" s="234"/>
      <c r="AT24" s="234"/>
      <c r="AU24" s="231"/>
      <c r="AV24" s="231"/>
      <c r="AW24" s="235"/>
      <c r="AX24" s="235"/>
      <c r="AY24" s="235"/>
      <c r="AZ24" s="235"/>
      <c r="BA24" s="223"/>
      <c r="BB24" s="223"/>
      <c r="BC24" s="223"/>
      <c r="BD24" s="223"/>
      <c r="BE24" s="223"/>
      <c r="BF24" s="223"/>
      <c r="BG24" s="223"/>
      <c r="BH24" s="223"/>
      <c r="BI24" s="223"/>
      <c r="BJ24" s="223"/>
      <c r="BK24" s="223"/>
      <c r="BL24" s="223"/>
      <c r="BM24" s="223"/>
      <c r="BN24" s="223"/>
    </row>
    <row r="25" spans="1:73" ht="9.75" customHeight="1" x14ac:dyDescent="0.4">
      <c r="A25" s="15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223"/>
      <c r="AG25" s="223"/>
      <c r="AH25" s="223"/>
      <c r="AI25" s="223"/>
      <c r="AJ25" s="223"/>
      <c r="AK25" s="223"/>
      <c r="AL25" s="223"/>
      <c r="AM25" s="223"/>
      <c r="AN25" s="223"/>
      <c r="AO25" s="223"/>
      <c r="AP25" s="223"/>
      <c r="AQ25" s="223"/>
      <c r="AR25" s="223"/>
      <c r="AS25" s="223"/>
      <c r="AT25" s="223"/>
      <c r="AU25" s="223"/>
      <c r="AV25" s="223"/>
      <c r="AW25" s="223"/>
      <c r="AX25" s="223"/>
      <c r="AY25" s="223"/>
      <c r="AZ25" s="223"/>
      <c r="BA25" s="223"/>
      <c r="BB25" s="223"/>
      <c r="BC25" s="223"/>
      <c r="BD25" s="223"/>
      <c r="BE25" s="223"/>
      <c r="BF25" s="223"/>
      <c r="BG25" s="223"/>
      <c r="BH25" s="223"/>
      <c r="BI25" s="223"/>
      <c r="BJ25" s="223"/>
      <c r="BK25" s="223"/>
      <c r="BL25" s="223"/>
      <c r="BM25" s="223"/>
      <c r="BN25" s="223"/>
    </row>
    <row r="26" spans="1:73" ht="25.5" customHeight="1" x14ac:dyDescent="0.55000000000000004">
      <c r="A26" s="15"/>
      <c r="B26" s="21"/>
      <c r="C26" s="22"/>
      <c r="D26" s="21"/>
      <c r="E26" s="22"/>
      <c r="F26" s="22"/>
      <c r="G26" s="22" t="s">
        <v>476</v>
      </c>
      <c r="H26" s="21"/>
      <c r="I26" s="21"/>
      <c r="J26" s="21"/>
      <c r="K26" s="21"/>
      <c r="L26" s="21"/>
      <c r="M26" s="23"/>
      <c r="N26" s="23"/>
      <c r="O26" s="23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5"/>
      <c r="AC26" s="21"/>
      <c r="AD26" s="21"/>
      <c r="AE26" s="21"/>
      <c r="AF26" s="21"/>
      <c r="AG26" s="21"/>
      <c r="AH26" s="25"/>
      <c r="AI26" s="24"/>
      <c r="AJ26" s="21"/>
      <c r="AK26" s="21"/>
      <c r="AL26" s="25" t="s">
        <v>486</v>
      </c>
      <c r="AM26" s="21"/>
      <c r="AN26" s="21"/>
      <c r="AO26" s="21"/>
      <c r="AP26" s="21"/>
      <c r="AQ26" s="21"/>
      <c r="AR26" s="25"/>
      <c r="AS26" s="20"/>
      <c r="AU26" s="115" t="s">
        <v>587</v>
      </c>
      <c r="BC26" s="155"/>
      <c r="BF26" s="258"/>
      <c r="BG26" s="259"/>
      <c r="BH26" s="259"/>
      <c r="BJ26" s="204"/>
      <c r="BL26" s="216"/>
      <c r="BN26" s="5" t="s">
        <v>669</v>
      </c>
    </row>
    <row r="27" spans="1:73" ht="59.1" customHeight="1" x14ac:dyDescent="0.4">
      <c r="A27" s="15"/>
      <c r="B27" s="33" t="s">
        <v>0</v>
      </c>
      <c r="C27" s="34" t="s">
        <v>1</v>
      </c>
      <c r="D27" s="34" t="s">
        <v>2</v>
      </c>
      <c r="E27" s="34" t="s">
        <v>3</v>
      </c>
      <c r="F27" s="34" t="s">
        <v>35</v>
      </c>
      <c r="G27" s="33" t="s">
        <v>479</v>
      </c>
      <c r="H27" s="33" t="s">
        <v>480</v>
      </c>
      <c r="I27" s="33" t="s">
        <v>481</v>
      </c>
      <c r="J27" s="33" t="s">
        <v>360</v>
      </c>
      <c r="K27" s="33" t="s">
        <v>361</v>
      </c>
      <c r="L27" s="33" t="s">
        <v>360</v>
      </c>
      <c r="M27" s="33" t="s">
        <v>362</v>
      </c>
      <c r="N27" s="33" t="s">
        <v>360</v>
      </c>
      <c r="O27" s="33" t="s">
        <v>363</v>
      </c>
      <c r="P27" s="33" t="s">
        <v>360</v>
      </c>
      <c r="Q27" s="33" t="s">
        <v>373</v>
      </c>
      <c r="R27" s="33" t="s">
        <v>360</v>
      </c>
      <c r="S27" s="33" t="s">
        <v>376</v>
      </c>
      <c r="T27" s="33" t="s">
        <v>360</v>
      </c>
      <c r="U27" s="33" t="s">
        <v>377</v>
      </c>
      <c r="V27" s="33" t="s">
        <v>360</v>
      </c>
      <c r="W27" s="33" t="s">
        <v>364</v>
      </c>
      <c r="X27" s="33" t="s">
        <v>472</v>
      </c>
      <c r="Y27" s="33" t="s">
        <v>480</v>
      </c>
      <c r="Z27" s="33" t="s">
        <v>484</v>
      </c>
      <c r="AA27" s="33" t="s">
        <v>480</v>
      </c>
      <c r="AB27" s="33" t="s">
        <v>484</v>
      </c>
      <c r="AC27" s="33" t="s">
        <v>480</v>
      </c>
      <c r="AD27" s="33" t="s">
        <v>484</v>
      </c>
      <c r="AE27" s="33" t="s">
        <v>480</v>
      </c>
      <c r="AF27" s="33" t="s">
        <v>484</v>
      </c>
      <c r="AG27" s="33" t="s">
        <v>480</v>
      </c>
      <c r="AH27" s="33" t="s">
        <v>484</v>
      </c>
      <c r="AI27" s="33" t="s">
        <v>480</v>
      </c>
      <c r="AJ27" s="33" t="s">
        <v>484</v>
      </c>
      <c r="AK27" s="33" t="s">
        <v>480</v>
      </c>
      <c r="AL27" s="33" t="s">
        <v>484</v>
      </c>
      <c r="AM27" s="33" t="s">
        <v>480</v>
      </c>
      <c r="AN27" s="33" t="s">
        <v>484</v>
      </c>
      <c r="AO27" s="33" t="s">
        <v>480</v>
      </c>
      <c r="AP27" s="33" t="s">
        <v>484</v>
      </c>
      <c r="AQ27" s="33" t="s">
        <v>480</v>
      </c>
      <c r="AR27" s="33" t="s">
        <v>597</v>
      </c>
      <c r="AS27" s="35" t="s">
        <v>610</v>
      </c>
      <c r="AT27" s="33" t="s">
        <v>597</v>
      </c>
      <c r="AU27" s="35" t="s">
        <v>610</v>
      </c>
      <c r="AV27" s="33" t="s">
        <v>597</v>
      </c>
      <c r="AW27" s="35" t="s">
        <v>610</v>
      </c>
      <c r="AX27" s="33" t="s">
        <v>597</v>
      </c>
      <c r="AY27" s="35" t="s">
        <v>610</v>
      </c>
      <c r="AZ27" s="33" t="s">
        <v>597</v>
      </c>
      <c r="BA27" s="35" t="s">
        <v>610</v>
      </c>
      <c r="BB27" s="33" t="s">
        <v>597</v>
      </c>
      <c r="BC27" s="35" t="s">
        <v>610</v>
      </c>
      <c r="BD27" s="33" t="s">
        <v>597</v>
      </c>
      <c r="BE27" s="35" t="s">
        <v>610</v>
      </c>
      <c r="BF27" s="33" t="s">
        <v>670</v>
      </c>
      <c r="BG27" s="35" t="s">
        <v>610</v>
      </c>
      <c r="BH27" s="33" t="s">
        <v>670</v>
      </c>
      <c r="BI27" s="35" t="s">
        <v>610</v>
      </c>
      <c r="BJ27" s="33" t="s">
        <v>670</v>
      </c>
      <c r="BK27" s="35" t="s">
        <v>610</v>
      </c>
      <c r="BL27" s="33" t="s">
        <v>670</v>
      </c>
      <c r="BM27" s="35" t="s">
        <v>610</v>
      </c>
      <c r="BN27" s="33" t="s">
        <v>597</v>
      </c>
    </row>
    <row r="28" spans="1:73" ht="17.100000000000001" customHeight="1" x14ac:dyDescent="0.4">
      <c r="A28" s="15"/>
      <c r="B28" s="34">
        <v>1</v>
      </c>
      <c r="C28" s="34">
        <v>2</v>
      </c>
      <c r="D28" s="34">
        <v>3</v>
      </c>
      <c r="E28" s="34">
        <v>4</v>
      </c>
      <c r="F28" s="34"/>
      <c r="G28" s="34">
        <v>5</v>
      </c>
      <c r="H28" s="34"/>
      <c r="I28" s="34">
        <v>5</v>
      </c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>
        <v>6</v>
      </c>
      <c r="Y28" s="34"/>
      <c r="Z28" s="34"/>
      <c r="AA28" s="34">
        <v>5</v>
      </c>
      <c r="AB28" s="34">
        <v>6</v>
      </c>
      <c r="AC28" s="34">
        <v>5</v>
      </c>
      <c r="AD28" s="34">
        <v>6</v>
      </c>
      <c r="AE28" s="34">
        <v>5</v>
      </c>
      <c r="AF28" s="34">
        <v>6</v>
      </c>
      <c r="AG28" s="34">
        <v>5</v>
      </c>
      <c r="AH28" s="34">
        <v>6</v>
      </c>
      <c r="AI28" s="34">
        <v>5</v>
      </c>
      <c r="AJ28" s="34">
        <v>6</v>
      </c>
      <c r="AK28" s="34">
        <v>5</v>
      </c>
      <c r="AL28" s="34">
        <v>6</v>
      </c>
      <c r="AM28" s="34">
        <v>5</v>
      </c>
      <c r="AN28" s="34">
        <v>6</v>
      </c>
      <c r="AO28" s="34">
        <v>5</v>
      </c>
      <c r="AP28" s="34">
        <v>6</v>
      </c>
      <c r="AQ28" s="34">
        <v>5</v>
      </c>
      <c r="AR28" s="34">
        <v>5</v>
      </c>
      <c r="AS28" s="34">
        <v>6</v>
      </c>
      <c r="AT28" s="34">
        <v>5</v>
      </c>
      <c r="AU28" s="117">
        <v>6</v>
      </c>
      <c r="AV28" s="117">
        <v>7</v>
      </c>
      <c r="AW28" s="142">
        <v>6</v>
      </c>
      <c r="AX28" s="142">
        <v>5</v>
      </c>
      <c r="AY28" s="160">
        <v>6</v>
      </c>
      <c r="AZ28" s="160">
        <v>5</v>
      </c>
      <c r="BA28" s="170">
        <v>6</v>
      </c>
      <c r="BB28" s="170">
        <v>5</v>
      </c>
      <c r="BC28" s="171">
        <v>6</v>
      </c>
      <c r="BD28" s="171">
        <v>5</v>
      </c>
      <c r="BE28" s="177">
        <v>6</v>
      </c>
      <c r="BF28" s="177">
        <v>7</v>
      </c>
      <c r="BG28" s="190">
        <v>6</v>
      </c>
      <c r="BH28" s="190">
        <v>5</v>
      </c>
      <c r="BI28" s="200">
        <v>6</v>
      </c>
      <c r="BJ28" s="200">
        <v>7</v>
      </c>
      <c r="BK28" s="206">
        <v>6</v>
      </c>
      <c r="BL28" s="206">
        <v>5</v>
      </c>
      <c r="BM28" s="217">
        <v>6</v>
      </c>
      <c r="BN28" s="217">
        <v>7</v>
      </c>
    </row>
    <row r="29" spans="1:73" ht="52.5" customHeight="1" x14ac:dyDescent="0.4">
      <c r="A29" s="15"/>
      <c r="B29" s="36">
        <v>1</v>
      </c>
      <c r="C29" s="37" t="s">
        <v>478</v>
      </c>
      <c r="D29" s="38" t="s">
        <v>4</v>
      </c>
      <c r="E29" s="38"/>
      <c r="F29" s="38"/>
      <c r="G29" s="39">
        <f>G30+G65</f>
        <v>0</v>
      </c>
      <c r="H29" s="40">
        <f>H30+H65</f>
        <v>0</v>
      </c>
      <c r="I29" s="39">
        <f>I30+I65</f>
        <v>0</v>
      </c>
      <c r="J29" s="39">
        <f>J30+J65</f>
        <v>0</v>
      </c>
      <c r="K29" s="39">
        <f>I29+J29</f>
        <v>0</v>
      </c>
      <c r="L29" s="39">
        <f>L30+L65</f>
        <v>0</v>
      </c>
      <c r="M29" s="38">
        <f>K29+L29</f>
        <v>0</v>
      </c>
      <c r="N29" s="39">
        <f>N30+N65</f>
        <v>0</v>
      </c>
      <c r="O29" s="38">
        <f>M29+N29</f>
        <v>0</v>
      </c>
      <c r="P29" s="39">
        <f>P30+P65</f>
        <v>0</v>
      </c>
      <c r="Q29" s="38">
        <f>O29+P29</f>
        <v>0</v>
      </c>
      <c r="R29" s="39">
        <f>R30+R65</f>
        <v>0</v>
      </c>
      <c r="S29" s="38">
        <f>Q29+R29</f>
        <v>0</v>
      </c>
      <c r="T29" s="39">
        <f>T30+T65</f>
        <v>0</v>
      </c>
      <c r="U29" s="38">
        <f>S29+T29</f>
        <v>0</v>
      </c>
      <c r="V29" s="38"/>
      <c r="W29" s="38">
        <f>U29+V29</f>
        <v>0</v>
      </c>
      <c r="X29" s="38">
        <f>X30+X65</f>
        <v>0</v>
      </c>
      <c r="Y29" s="39">
        <f>Y30+Y65</f>
        <v>0</v>
      </c>
      <c r="Z29" s="39">
        <f t="shared" ref="Z29:Z56" si="0">I29+Y29</f>
        <v>0</v>
      </c>
      <c r="AA29" s="39">
        <f>AA30+AA65</f>
        <v>0</v>
      </c>
      <c r="AB29" s="41">
        <f>Z29+AA29</f>
        <v>0</v>
      </c>
      <c r="AC29" s="39">
        <f>AC30+AC65</f>
        <v>0</v>
      </c>
      <c r="AD29" s="41">
        <f>AB29+AC29</f>
        <v>0</v>
      </c>
      <c r="AE29" s="39">
        <f>AE30+AE65+AE129</f>
        <v>0</v>
      </c>
      <c r="AF29" s="41">
        <f>AD29+AE29</f>
        <v>0</v>
      </c>
      <c r="AG29" s="39">
        <f>AG30+AG65+AG129</f>
        <v>0</v>
      </c>
      <c r="AH29" s="41">
        <f>AF29+AG29</f>
        <v>0</v>
      </c>
      <c r="AI29" s="39">
        <f>AI30+AI65+AI129</f>
        <v>0</v>
      </c>
      <c r="AJ29" s="41">
        <f>AH29+AI29</f>
        <v>0</v>
      </c>
      <c r="AK29" s="39">
        <f>AK30+AK65+AK129</f>
        <v>0</v>
      </c>
      <c r="AL29" s="41">
        <f>AJ29+AK29</f>
        <v>0</v>
      </c>
      <c r="AM29" s="39">
        <f>AM30+AM65+AM129</f>
        <v>0</v>
      </c>
      <c r="AN29" s="41">
        <f>AL29+AM29</f>
        <v>0</v>
      </c>
      <c r="AO29" s="39">
        <f>AO30+AO65+AO129</f>
        <v>0</v>
      </c>
      <c r="AP29" s="41">
        <f>AN29+AO29</f>
        <v>0</v>
      </c>
      <c r="AQ29" s="39">
        <f>AQ30+AQ65+AQ129</f>
        <v>579124.16</v>
      </c>
      <c r="AR29" s="41">
        <f>AP29+AQ29</f>
        <v>579124.16</v>
      </c>
      <c r="AS29" s="39">
        <f>AS30+AS65+AS129</f>
        <v>0</v>
      </c>
      <c r="AT29" s="41">
        <f>AR29+AS29</f>
        <v>579124.16</v>
      </c>
      <c r="AU29" s="39">
        <f>AU30+AU65+AU129</f>
        <v>15185.603999999999</v>
      </c>
      <c r="AV29" s="41">
        <f>AT29+AU29</f>
        <v>594309.76400000008</v>
      </c>
      <c r="AW29" s="39">
        <f>AW30+AW65+AW129</f>
        <v>-12135.2</v>
      </c>
      <c r="AX29" s="41">
        <f>AV29+AW29</f>
        <v>582174.56400000013</v>
      </c>
      <c r="AY29" s="39">
        <f>AY30+AY65+AY129</f>
        <v>3843.27</v>
      </c>
      <c r="AZ29" s="41">
        <f>AX29+AY29</f>
        <v>586017.83400000015</v>
      </c>
      <c r="BA29" s="39">
        <f>BA30+BA65+BA129</f>
        <v>486.6</v>
      </c>
      <c r="BB29" s="41">
        <f>AZ29+BA29</f>
        <v>586504.43400000012</v>
      </c>
      <c r="BC29" s="39">
        <f>BC30+BC65+BC129</f>
        <v>242.84799999999996</v>
      </c>
      <c r="BD29" s="41">
        <f>BB29+BC29</f>
        <v>586747.28200000012</v>
      </c>
      <c r="BE29" s="39">
        <f>BE30+BE65+BE129</f>
        <v>20174.765999999996</v>
      </c>
      <c r="BF29" s="41">
        <f>BD29+BE29</f>
        <v>606922.04800000007</v>
      </c>
      <c r="BG29" s="39">
        <f>BG30+BG65+BG129</f>
        <v>4904.12</v>
      </c>
      <c r="BH29" s="41">
        <f>BF29+BG29</f>
        <v>611826.16800000006</v>
      </c>
      <c r="BI29" s="39">
        <f>BI30+BI65+BI129</f>
        <v>332.62199999999984</v>
      </c>
      <c r="BJ29" s="41">
        <f>BH29+BI29</f>
        <v>612158.79</v>
      </c>
      <c r="BK29" s="39">
        <f>BK30+BK65+BK129</f>
        <v>-971.52300000000037</v>
      </c>
      <c r="BL29" s="41">
        <f>BJ29+BK29</f>
        <v>611187.26699999999</v>
      </c>
      <c r="BM29" s="39">
        <f>BM30+BM65+BM129</f>
        <v>-3710.759</v>
      </c>
      <c r="BN29" s="41">
        <f>BL29+BM29</f>
        <v>607476.50800000003</v>
      </c>
    </row>
    <row r="30" spans="1:73" ht="40.5" x14ac:dyDescent="0.4">
      <c r="A30" s="15"/>
      <c r="B30" s="34"/>
      <c r="C30" s="42" t="s">
        <v>461</v>
      </c>
      <c r="D30" s="43" t="s">
        <v>5</v>
      </c>
      <c r="E30" s="43"/>
      <c r="F30" s="43"/>
      <c r="G30" s="40">
        <f>G37+G41+G48+G52+G55</f>
        <v>0</v>
      </c>
      <c r="H30" s="40">
        <f>H37+H41+H48+H52+H55</f>
        <v>0</v>
      </c>
      <c r="I30" s="40">
        <f t="shared" ref="I30:I44" si="1">G30+H30</f>
        <v>0</v>
      </c>
      <c r="J30" s="40">
        <f>J37+J41+J48+J52+J55</f>
        <v>0</v>
      </c>
      <c r="K30" s="40">
        <f t="shared" ref="K30:K37" si="2">I30+J30</f>
        <v>0</v>
      </c>
      <c r="L30" s="40">
        <f>L37+L41+L48+L52+L55</f>
        <v>0</v>
      </c>
      <c r="M30" s="43">
        <f t="shared" ref="M30:M165" si="3">K30+L30</f>
        <v>0</v>
      </c>
      <c r="N30" s="40">
        <f>N37+N41+N48+N52+N55</f>
        <v>0</v>
      </c>
      <c r="O30" s="43">
        <f>M30+N30</f>
        <v>0</v>
      </c>
      <c r="P30" s="40">
        <f>P37+P41+P48+P52+P55</f>
        <v>0</v>
      </c>
      <c r="Q30" s="43">
        <f t="shared" ref="Q30:Q165" si="4">O30+P30</f>
        <v>0</v>
      </c>
      <c r="R30" s="40">
        <f>R37+R41+R48+R52+R55</f>
        <v>0</v>
      </c>
      <c r="S30" s="43">
        <f t="shared" ref="S30:S165" si="5">Q30+R30</f>
        <v>0</v>
      </c>
      <c r="T30" s="40">
        <f>T37+T41+T48+T52+T55</f>
        <v>0</v>
      </c>
      <c r="U30" s="43">
        <f t="shared" ref="U30:U165" si="6">S30+T30</f>
        <v>0</v>
      </c>
      <c r="V30" s="43"/>
      <c r="W30" s="43">
        <f t="shared" ref="W30:W165" si="7">U30+V30</f>
        <v>0</v>
      </c>
      <c r="X30" s="43">
        <f>X37+X41+X48+X52+X55</f>
        <v>0</v>
      </c>
      <c r="Y30" s="40">
        <f>Y37+Y41+Y48+Y52+Y55</f>
        <v>0</v>
      </c>
      <c r="Z30" s="40">
        <f t="shared" si="0"/>
        <v>0</v>
      </c>
      <c r="AA30" s="40">
        <f>AA37+AA41+AA48+AA52+AA55+AA57</f>
        <v>0</v>
      </c>
      <c r="AB30" s="44">
        <f>Z30+AA30</f>
        <v>0</v>
      </c>
      <c r="AC30" s="40">
        <f>AC37+AC41+AC48+AC52+AC55+AC57+AC59</f>
        <v>0</v>
      </c>
      <c r="AD30" s="44">
        <f>AB30+AC30</f>
        <v>0</v>
      </c>
      <c r="AE30" s="40">
        <f>AE37+AE41+AE48+AE52+AE55+AE57+AE59</f>
        <v>0</v>
      </c>
      <c r="AF30" s="44">
        <f>AD30+AE30</f>
        <v>0</v>
      </c>
      <c r="AG30" s="40">
        <f>AG37+AG41+AG48+AG52+AG55+AG57+AG59</f>
        <v>0</v>
      </c>
      <c r="AH30" s="44">
        <f>AF30+AG30</f>
        <v>0</v>
      </c>
      <c r="AI30" s="40">
        <f>AI37+AI41+AI48+AI52+AI55+AI57+AI59</f>
        <v>0</v>
      </c>
      <c r="AJ30" s="44">
        <f>AH30+AI30</f>
        <v>0</v>
      </c>
      <c r="AK30" s="40">
        <f>AK37+AK41+AK48+AK52+AK55+AK57+AK59</f>
        <v>0</v>
      </c>
      <c r="AL30" s="44">
        <f>AJ30+AK30</f>
        <v>0</v>
      </c>
      <c r="AM30" s="40">
        <f>AM37+AM41+AM48+AM52+AM55+AM57+AM59</f>
        <v>0</v>
      </c>
      <c r="AN30" s="44">
        <f>AL30+AM30</f>
        <v>0</v>
      </c>
      <c r="AO30" s="40">
        <f>AO37+AO41+AO48+AO52+AO55+AO57+AO59</f>
        <v>0</v>
      </c>
      <c r="AP30" s="44">
        <f>AN30+AO30</f>
        <v>0</v>
      </c>
      <c r="AQ30" s="40">
        <f>AQ37+AQ41+AQ48+AQ52+AQ55+AQ57+AQ59</f>
        <v>537394.16</v>
      </c>
      <c r="AR30" s="44">
        <f>AP30+AQ30</f>
        <v>537394.16</v>
      </c>
      <c r="AS30" s="40">
        <f>AS37+AS41+AS48+AS52+AS55+AS57+AS59</f>
        <v>0</v>
      </c>
      <c r="AT30" s="44">
        <f>AR30+AS30</f>
        <v>537394.16</v>
      </c>
      <c r="AU30" s="40">
        <f>AU37+AU41+AU48+AU52+AU55+AU57+AU59+AU45+AU31+AU33</f>
        <v>15185.603999999999</v>
      </c>
      <c r="AV30" s="44">
        <f>AT30+AU30</f>
        <v>552579.76400000008</v>
      </c>
      <c r="AW30" s="40">
        <f>AW37+AW41+AW48+AW52+AW55+AW57+AW59+AW45+AW31+AW33+AW63</f>
        <v>-12135.2</v>
      </c>
      <c r="AX30" s="44">
        <f>AV30+AW30</f>
        <v>540444.56400000013</v>
      </c>
      <c r="AY30" s="40">
        <f>AY37+AY41+AY48+AY52+AY55+AY57+AY59+AY45+AY31+AY33+AY63</f>
        <v>0</v>
      </c>
      <c r="AZ30" s="44">
        <f>AX30+AY30</f>
        <v>540444.56400000013</v>
      </c>
      <c r="BA30" s="40">
        <f>BA37+BA41+BA48+BA52+BA55+BA57+BA59+BA45+BA31+BA33+BA63</f>
        <v>486.6</v>
      </c>
      <c r="BB30" s="44">
        <f>AZ30+BA30</f>
        <v>540931.16400000011</v>
      </c>
      <c r="BC30" s="40">
        <f>BC37+BC41+BC48+BC52+BC55+BC57+BC59+BC45+BC31+BC33+BC63</f>
        <v>0</v>
      </c>
      <c r="BD30" s="44">
        <f>BB30+BC30</f>
        <v>540931.16400000011</v>
      </c>
      <c r="BE30" s="40">
        <f>BE37+BE41+BE48+BE52+BE55+BE57+BE59+BE45+BE31+BE33+BE63+BE34+BE61</f>
        <v>8681.52</v>
      </c>
      <c r="BF30" s="44">
        <f>BD30+BE30</f>
        <v>549612.68400000012</v>
      </c>
      <c r="BG30" s="40">
        <f>BG37+BG41+BG48+BG52+BG55+BG57+BG59+BG45+BG31+BG33+BG63+BG34+BG61</f>
        <v>5884.62</v>
      </c>
      <c r="BH30" s="44">
        <f>BF30+BG30</f>
        <v>555497.30400000012</v>
      </c>
      <c r="BI30" s="40">
        <f>BI37+BI41+BI48+BI52+BI55+BI57+BI59+BI45+BI31+BI33+BI63+BI34+BI61</f>
        <v>4175.8919999999998</v>
      </c>
      <c r="BJ30" s="44">
        <f>BH30+BI30</f>
        <v>559673.19600000011</v>
      </c>
      <c r="BK30" s="40">
        <f>BK37+BK41+BK48+BK52+BK55+BK45+BK31+BK33+BK64+BK61+BK35</f>
        <v>-1457.8030000000003</v>
      </c>
      <c r="BL30" s="44">
        <f>BJ30+BK30</f>
        <v>558215.39300000016</v>
      </c>
      <c r="BM30" s="40">
        <f>BM37+BM41+BM48+BM52+BM55+BM45+BM31+BM33+BM64+BM61+BM35</f>
        <v>-3647.797</v>
      </c>
      <c r="BN30" s="44">
        <f>BL30+BM30</f>
        <v>554567.59600000014</v>
      </c>
    </row>
    <row r="31" spans="1:73" ht="26.25" x14ac:dyDescent="0.4">
      <c r="A31" s="15"/>
      <c r="B31" s="123"/>
      <c r="C31" s="122" t="s">
        <v>622</v>
      </c>
      <c r="D31" s="124" t="s">
        <v>623</v>
      </c>
      <c r="E31" s="124"/>
      <c r="F31" s="124"/>
      <c r="G31" s="40"/>
      <c r="H31" s="40"/>
      <c r="I31" s="40"/>
      <c r="J31" s="40"/>
      <c r="K31" s="40"/>
      <c r="L31" s="40"/>
      <c r="M31" s="124"/>
      <c r="N31" s="40"/>
      <c r="O31" s="124"/>
      <c r="P31" s="40"/>
      <c r="Q31" s="124"/>
      <c r="R31" s="40"/>
      <c r="S31" s="124"/>
      <c r="T31" s="40"/>
      <c r="U31" s="124"/>
      <c r="V31" s="124"/>
      <c r="W31" s="124"/>
      <c r="X31" s="124"/>
      <c r="Y31" s="40"/>
      <c r="Z31" s="40"/>
      <c r="AA31" s="40"/>
      <c r="AB31" s="44"/>
      <c r="AC31" s="40"/>
      <c r="AD31" s="44"/>
      <c r="AE31" s="40"/>
      <c r="AF31" s="44"/>
      <c r="AG31" s="40"/>
      <c r="AH31" s="44"/>
      <c r="AI31" s="40"/>
      <c r="AJ31" s="44"/>
      <c r="AK31" s="40"/>
      <c r="AL31" s="44"/>
      <c r="AM31" s="40"/>
      <c r="AN31" s="44"/>
      <c r="AO31" s="40"/>
      <c r="AP31" s="44"/>
      <c r="AQ31" s="40"/>
      <c r="AR31" s="44"/>
      <c r="AS31" s="40"/>
      <c r="AT31" s="44"/>
      <c r="AU31" s="40">
        <f>AU32</f>
        <v>1099.713</v>
      </c>
      <c r="AV31" s="44">
        <f t="shared" ref="AV31:AZ34" si="8">AT31+AU31</f>
        <v>1099.713</v>
      </c>
      <c r="AW31" s="40">
        <f>AW32</f>
        <v>0</v>
      </c>
      <c r="AX31" s="44">
        <f t="shared" si="8"/>
        <v>1099.713</v>
      </c>
      <c r="AY31" s="40">
        <f>AY32</f>
        <v>0</v>
      </c>
      <c r="AZ31" s="44">
        <f t="shared" si="8"/>
        <v>1099.713</v>
      </c>
      <c r="BA31" s="40">
        <f>BA32</f>
        <v>0</v>
      </c>
      <c r="BB31" s="44">
        <f t="shared" ref="BB31:BL77" si="9">AZ31+BA31</f>
        <v>1099.713</v>
      </c>
      <c r="BC31" s="40">
        <f>BC32</f>
        <v>0</v>
      </c>
      <c r="BD31" s="44">
        <f t="shared" si="9"/>
        <v>1099.713</v>
      </c>
      <c r="BE31" s="40">
        <f>BE32</f>
        <v>0</v>
      </c>
      <c r="BF31" s="44">
        <f t="shared" si="9"/>
        <v>1099.713</v>
      </c>
      <c r="BG31" s="40">
        <f>BG32</f>
        <v>0</v>
      </c>
      <c r="BH31" s="44">
        <f t="shared" si="9"/>
        <v>1099.713</v>
      </c>
      <c r="BI31" s="40">
        <f>BI32</f>
        <v>0</v>
      </c>
      <c r="BJ31" s="44">
        <f t="shared" si="9"/>
        <v>1099.713</v>
      </c>
      <c r="BK31" s="40">
        <f>BK32</f>
        <v>0</v>
      </c>
      <c r="BL31" s="44">
        <f t="shared" si="9"/>
        <v>1099.713</v>
      </c>
      <c r="BM31" s="40">
        <f>BM32</f>
        <v>0</v>
      </c>
      <c r="BN31" s="44">
        <f t="shared" ref="BN31:BN68" si="10">BL31+BM31</f>
        <v>1099.713</v>
      </c>
    </row>
    <row r="32" spans="1:73" ht="40.5" x14ac:dyDescent="0.4">
      <c r="A32" s="15"/>
      <c r="B32" s="123"/>
      <c r="C32" s="122" t="s">
        <v>20</v>
      </c>
      <c r="D32" s="124" t="s">
        <v>623</v>
      </c>
      <c r="E32" s="218" t="s">
        <v>516</v>
      </c>
      <c r="F32" s="124"/>
      <c r="G32" s="40"/>
      <c r="H32" s="40"/>
      <c r="I32" s="40"/>
      <c r="J32" s="40"/>
      <c r="K32" s="40"/>
      <c r="L32" s="40"/>
      <c r="M32" s="124"/>
      <c r="N32" s="40"/>
      <c r="O32" s="124"/>
      <c r="P32" s="40"/>
      <c r="Q32" s="124"/>
      <c r="R32" s="40"/>
      <c r="S32" s="124"/>
      <c r="T32" s="40"/>
      <c r="U32" s="124"/>
      <c r="V32" s="124"/>
      <c r="W32" s="124"/>
      <c r="X32" s="124"/>
      <c r="Y32" s="40"/>
      <c r="Z32" s="40"/>
      <c r="AA32" s="40"/>
      <c r="AB32" s="44"/>
      <c r="AC32" s="40"/>
      <c r="AD32" s="44"/>
      <c r="AE32" s="40"/>
      <c r="AF32" s="44"/>
      <c r="AG32" s="40"/>
      <c r="AH32" s="44"/>
      <c r="AI32" s="40"/>
      <c r="AJ32" s="44"/>
      <c r="AK32" s="40"/>
      <c r="AL32" s="44"/>
      <c r="AM32" s="40"/>
      <c r="AN32" s="44"/>
      <c r="AO32" s="40"/>
      <c r="AP32" s="44"/>
      <c r="AQ32" s="40"/>
      <c r="AR32" s="44"/>
      <c r="AS32" s="40"/>
      <c r="AT32" s="44"/>
      <c r="AU32" s="40">
        <v>1099.713</v>
      </c>
      <c r="AV32" s="44">
        <f t="shared" si="8"/>
        <v>1099.713</v>
      </c>
      <c r="AW32" s="40">
        <v>0</v>
      </c>
      <c r="AX32" s="44">
        <f t="shared" si="8"/>
        <v>1099.713</v>
      </c>
      <c r="AY32" s="40">
        <v>0</v>
      </c>
      <c r="AZ32" s="44">
        <f t="shared" si="8"/>
        <v>1099.713</v>
      </c>
      <c r="BA32" s="40">
        <v>0</v>
      </c>
      <c r="BB32" s="44">
        <f t="shared" si="9"/>
        <v>1099.713</v>
      </c>
      <c r="BC32" s="40">
        <v>0</v>
      </c>
      <c r="BD32" s="44">
        <f t="shared" si="9"/>
        <v>1099.713</v>
      </c>
      <c r="BE32" s="40">
        <v>0</v>
      </c>
      <c r="BF32" s="44">
        <f t="shared" si="9"/>
        <v>1099.713</v>
      </c>
      <c r="BG32" s="40">
        <v>0</v>
      </c>
      <c r="BH32" s="44">
        <f t="shared" si="9"/>
        <v>1099.713</v>
      </c>
      <c r="BI32" s="40">
        <v>0</v>
      </c>
      <c r="BJ32" s="44">
        <f t="shared" si="9"/>
        <v>1099.713</v>
      </c>
      <c r="BK32" s="40">
        <v>0</v>
      </c>
      <c r="BL32" s="44">
        <f t="shared" si="9"/>
        <v>1099.713</v>
      </c>
      <c r="BM32" s="40">
        <v>0</v>
      </c>
      <c r="BN32" s="44">
        <f t="shared" si="10"/>
        <v>1099.713</v>
      </c>
    </row>
    <row r="33" spans="1:66" ht="26.25" x14ac:dyDescent="0.4">
      <c r="A33" s="15"/>
      <c r="B33" s="123"/>
      <c r="C33" s="122" t="s">
        <v>19</v>
      </c>
      <c r="D33" s="124" t="s">
        <v>624</v>
      </c>
      <c r="E33" s="124"/>
      <c r="F33" s="124"/>
      <c r="G33" s="40"/>
      <c r="H33" s="40"/>
      <c r="I33" s="40"/>
      <c r="J33" s="40"/>
      <c r="K33" s="40"/>
      <c r="L33" s="40"/>
      <c r="M33" s="124"/>
      <c r="N33" s="40"/>
      <c r="O33" s="124"/>
      <c r="P33" s="40"/>
      <c r="Q33" s="124"/>
      <c r="R33" s="40"/>
      <c r="S33" s="124"/>
      <c r="T33" s="40"/>
      <c r="U33" s="124"/>
      <c r="V33" s="124"/>
      <c r="W33" s="124"/>
      <c r="X33" s="124"/>
      <c r="Y33" s="40"/>
      <c r="Z33" s="40"/>
      <c r="AA33" s="40"/>
      <c r="AB33" s="44"/>
      <c r="AC33" s="40"/>
      <c r="AD33" s="44"/>
      <c r="AE33" s="40"/>
      <c r="AF33" s="44"/>
      <c r="AG33" s="40"/>
      <c r="AH33" s="44"/>
      <c r="AI33" s="40"/>
      <c r="AJ33" s="44"/>
      <c r="AK33" s="40"/>
      <c r="AL33" s="44"/>
      <c r="AM33" s="40"/>
      <c r="AN33" s="44"/>
      <c r="AO33" s="40"/>
      <c r="AP33" s="44"/>
      <c r="AQ33" s="40"/>
      <c r="AR33" s="44"/>
      <c r="AS33" s="40"/>
      <c r="AT33" s="44"/>
      <c r="AU33" s="40">
        <f>AU34</f>
        <v>4810.3490000000002</v>
      </c>
      <c r="AV33" s="44">
        <f t="shared" si="8"/>
        <v>4810.3490000000002</v>
      </c>
      <c r="AW33" s="40">
        <v>0</v>
      </c>
      <c r="AX33" s="44">
        <f t="shared" si="8"/>
        <v>4810.3490000000002</v>
      </c>
      <c r="AY33" s="40">
        <v>0</v>
      </c>
      <c r="AZ33" s="44">
        <f t="shared" si="8"/>
        <v>4810.3490000000002</v>
      </c>
      <c r="BA33" s="40">
        <v>0</v>
      </c>
      <c r="BB33" s="44">
        <f t="shared" si="9"/>
        <v>4810.3490000000002</v>
      </c>
      <c r="BC33" s="40">
        <v>0</v>
      </c>
      <c r="BD33" s="44">
        <f t="shared" si="9"/>
        <v>4810.3490000000002</v>
      </c>
      <c r="BE33" s="40">
        <v>0</v>
      </c>
      <c r="BF33" s="44">
        <f t="shared" si="9"/>
        <v>4810.3490000000002</v>
      </c>
      <c r="BG33" s="40">
        <v>0</v>
      </c>
      <c r="BH33" s="44">
        <f t="shared" si="9"/>
        <v>4810.3490000000002</v>
      </c>
      <c r="BI33" s="40">
        <v>0</v>
      </c>
      <c r="BJ33" s="44">
        <v>10932.762000000001</v>
      </c>
      <c r="BK33" s="40">
        <f>BK34</f>
        <v>384.077</v>
      </c>
      <c r="BL33" s="44">
        <f t="shared" si="9"/>
        <v>11316.839</v>
      </c>
      <c r="BM33" s="40">
        <f>BM34</f>
        <v>-9.7000000000000003E-2</v>
      </c>
      <c r="BN33" s="44">
        <f t="shared" si="10"/>
        <v>11316.742</v>
      </c>
    </row>
    <row r="34" spans="1:66" ht="40.5" x14ac:dyDescent="0.4">
      <c r="A34" s="15"/>
      <c r="B34" s="123"/>
      <c r="C34" s="122" t="s">
        <v>20</v>
      </c>
      <c r="D34" s="124" t="s">
        <v>624</v>
      </c>
      <c r="E34" s="218" t="s">
        <v>516</v>
      </c>
      <c r="F34" s="124"/>
      <c r="G34" s="40"/>
      <c r="H34" s="40"/>
      <c r="I34" s="40"/>
      <c r="J34" s="40"/>
      <c r="K34" s="40"/>
      <c r="L34" s="40"/>
      <c r="M34" s="124"/>
      <c r="N34" s="40"/>
      <c r="O34" s="124"/>
      <c r="P34" s="40"/>
      <c r="Q34" s="124"/>
      <c r="R34" s="40"/>
      <c r="S34" s="124"/>
      <c r="T34" s="40"/>
      <c r="U34" s="124"/>
      <c r="V34" s="124"/>
      <c r="W34" s="124"/>
      <c r="X34" s="124"/>
      <c r="Y34" s="40"/>
      <c r="Z34" s="40"/>
      <c r="AA34" s="40"/>
      <c r="AB34" s="44"/>
      <c r="AC34" s="40"/>
      <c r="AD34" s="44"/>
      <c r="AE34" s="40"/>
      <c r="AF34" s="44"/>
      <c r="AG34" s="40"/>
      <c r="AH34" s="44"/>
      <c r="AI34" s="40"/>
      <c r="AJ34" s="44"/>
      <c r="AK34" s="40"/>
      <c r="AL34" s="44"/>
      <c r="AM34" s="40"/>
      <c r="AN34" s="44"/>
      <c r="AO34" s="40"/>
      <c r="AP34" s="44"/>
      <c r="AQ34" s="40"/>
      <c r="AR34" s="44"/>
      <c r="AS34" s="40"/>
      <c r="AT34" s="44"/>
      <c r="AU34" s="40">
        <v>4810.3490000000002</v>
      </c>
      <c r="AV34" s="44">
        <f t="shared" si="8"/>
        <v>4810.3490000000002</v>
      </c>
      <c r="AW34" s="40">
        <v>0</v>
      </c>
      <c r="AX34" s="44">
        <f t="shared" si="8"/>
        <v>4810.3490000000002</v>
      </c>
      <c r="AY34" s="40">
        <v>0</v>
      </c>
      <c r="AZ34" s="44">
        <f t="shared" si="8"/>
        <v>4810.3490000000002</v>
      </c>
      <c r="BA34" s="40">
        <v>0</v>
      </c>
      <c r="BB34" s="44">
        <f t="shared" si="9"/>
        <v>4810.3490000000002</v>
      </c>
      <c r="BC34" s="40">
        <v>0</v>
      </c>
      <c r="BD34" s="44">
        <f t="shared" si="9"/>
        <v>4810.3490000000002</v>
      </c>
      <c r="BE34" s="40">
        <v>4046.3209999999999</v>
      </c>
      <c r="BF34" s="44">
        <f t="shared" si="9"/>
        <v>8856.67</v>
      </c>
      <c r="BG34" s="40">
        <v>980.5</v>
      </c>
      <c r="BH34" s="44">
        <f t="shared" si="9"/>
        <v>9837.17</v>
      </c>
      <c r="BI34" s="39">
        <v>1095.5920000000001</v>
      </c>
      <c r="BJ34" s="44">
        <f t="shared" si="9"/>
        <v>10932.762000000001</v>
      </c>
      <c r="BK34" s="40">
        <v>384.077</v>
      </c>
      <c r="BL34" s="44">
        <f t="shared" si="9"/>
        <v>11316.839</v>
      </c>
      <c r="BM34" s="40">
        <v>-9.7000000000000003E-2</v>
      </c>
      <c r="BN34" s="44">
        <f t="shared" si="10"/>
        <v>11316.742</v>
      </c>
    </row>
    <row r="35" spans="1:66" ht="60.75" x14ac:dyDescent="0.4">
      <c r="A35" s="15"/>
      <c r="B35" s="208"/>
      <c r="C35" s="215" t="s">
        <v>706</v>
      </c>
      <c r="D35" s="209" t="s">
        <v>705</v>
      </c>
      <c r="E35" s="209"/>
      <c r="F35" s="209"/>
      <c r="G35" s="40"/>
      <c r="H35" s="40"/>
      <c r="I35" s="40"/>
      <c r="J35" s="40"/>
      <c r="K35" s="40"/>
      <c r="L35" s="40"/>
      <c r="M35" s="209"/>
      <c r="N35" s="40"/>
      <c r="O35" s="209"/>
      <c r="P35" s="40"/>
      <c r="Q35" s="209"/>
      <c r="R35" s="40"/>
      <c r="S35" s="209"/>
      <c r="T35" s="40"/>
      <c r="U35" s="209"/>
      <c r="V35" s="209"/>
      <c r="W35" s="209"/>
      <c r="X35" s="209"/>
      <c r="Y35" s="40"/>
      <c r="Z35" s="40"/>
      <c r="AA35" s="40"/>
      <c r="AB35" s="44"/>
      <c r="AC35" s="40"/>
      <c r="AD35" s="44"/>
      <c r="AE35" s="40"/>
      <c r="AF35" s="44"/>
      <c r="AG35" s="40"/>
      <c r="AH35" s="44"/>
      <c r="AI35" s="40"/>
      <c r="AJ35" s="44"/>
      <c r="AK35" s="40"/>
      <c r="AL35" s="44"/>
      <c r="AM35" s="40"/>
      <c r="AN35" s="44"/>
      <c r="AO35" s="40"/>
      <c r="AP35" s="44"/>
      <c r="AQ35" s="40"/>
      <c r="AR35" s="44"/>
      <c r="AS35" s="40"/>
      <c r="AT35" s="44"/>
      <c r="AU35" s="40"/>
      <c r="AV35" s="44"/>
      <c r="AW35" s="40"/>
      <c r="AX35" s="44"/>
      <c r="AY35" s="40"/>
      <c r="AZ35" s="44"/>
      <c r="BA35" s="40"/>
      <c r="BB35" s="44"/>
      <c r="BC35" s="40"/>
      <c r="BD35" s="44"/>
      <c r="BE35" s="40"/>
      <c r="BF35" s="44"/>
      <c r="BG35" s="40"/>
      <c r="BH35" s="44"/>
      <c r="BI35" s="39"/>
      <c r="BJ35" s="44">
        <f t="shared" ref="BJ35:BN35" si="11">BH35+BI35</f>
        <v>0</v>
      </c>
      <c r="BK35" s="40">
        <f>BK36</f>
        <v>2083.4</v>
      </c>
      <c r="BL35" s="44">
        <f t="shared" si="11"/>
        <v>2083.4</v>
      </c>
      <c r="BM35" s="40">
        <f>BM36</f>
        <v>-423</v>
      </c>
      <c r="BN35" s="44">
        <f t="shared" si="11"/>
        <v>1660.4</v>
      </c>
    </row>
    <row r="36" spans="1:66" ht="40.5" x14ac:dyDescent="0.4">
      <c r="A36" s="15"/>
      <c r="B36" s="208"/>
      <c r="C36" s="215" t="s">
        <v>20</v>
      </c>
      <c r="D36" s="209" t="s">
        <v>705</v>
      </c>
      <c r="E36" s="209">
        <v>600</v>
      </c>
      <c r="F36" s="209"/>
      <c r="G36" s="40"/>
      <c r="H36" s="40"/>
      <c r="I36" s="40"/>
      <c r="J36" s="40"/>
      <c r="K36" s="40"/>
      <c r="L36" s="40"/>
      <c r="M36" s="209"/>
      <c r="N36" s="40"/>
      <c r="O36" s="209"/>
      <c r="P36" s="40"/>
      <c r="Q36" s="209"/>
      <c r="R36" s="40"/>
      <c r="S36" s="209"/>
      <c r="T36" s="40"/>
      <c r="U36" s="209"/>
      <c r="V36" s="209"/>
      <c r="W36" s="209"/>
      <c r="X36" s="209"/>
      <c r="Y36" s="40"/>
      <c r="Z36" s="40"/>
      <c r="AA36" s="40"/>
      <c r="AB36" s="44"/>
      <c r="AC36" s="40"/>
      <c r="AD36" s="44"/>
      <c r="AE36" s="40"/>
      <c r="AF36" s="44"/>
      <c r="AG36" s="40"/>
      <c r="AH36" s="44"/>
      <c r="AI36" s="40"/>
      <c r="AJ36" s="44"/>
      <c r="AK36" s="40"/>
      <c r="AL36" s="44"/>
      <c r="AM36" s="40"/>
      <c r="AN36" s="44"/>
      <c r="AO36" s="40"/>
      <c r="AP36" s="44"/>
      <c r="AQ36" s="40"/>
      <c r="AR36" s="44"/>
      <c r="AS36" s="40"/>
      <c r="AT36" s="44"/>
      <c r="AU36" s="40"/>
      <c r="AV36" s="44"/>
      <c r="AW36" s="40"/>
      <c r="AX36" s="44"/>
      <c r="AY36" s="40"/>
      <c r="AZ36" s="44"/>
      <c r="BA36" s="40"/>
      <c r="BB36" s="44"/>
      <c r="BC36" s="40"/>
      <c r="BD36" s="44"/>
      <c r="BE36" s="40"/>
      <c r="BF36" s="44"/>
      <c r="BG36" s="40"/>
      <c r="BH36" s="44"/>
      <c r="BI36" s="39"/>
      <c r="BJ36" s="44">
        <v>0</v>
      </c>
      <c r="BK36" s="40">
        <v>2083.4</v>
      </c>
      <c r="BL36" s="44">
        <f t="shared" si="9"/>
        <v>2083.4</v>
      </c>
      <c r="BM36" s="40">
        <v>-423</v>
      </c>
      <c r="BN36" s="44">
        <f t="shared" si="10"/>
        <v>1660.4</v>
      </c>
    </row>
    <row r="37" spans="1:66" ht="125.25" customHeight="1" x14ac:dyDescent="0.4">
      <c r="A37" s="15"/>
      <c r="B37" s="45"/>
      <c r="C37" s="42" t="s">
        <v>487</v>
      </c>
      <c r="D37" s="43" t="s">
        <v>7</v>
      </c>
      <c r="E37" s="43"/>
      <c r="F37" s="43"/>
      <c r="G37" s="40">
        <f>G38+G39</f>
        <v>0</v>
      </c>
      <c r="H37" s="40">
        <f>H38+H39+H40</f>
        <v>0</v>
      </c>
      <c r="I37" s="40">
        <f t="shared" si="1"/>
        <v>0</v>
      </c>
      <c r="J37" s="40">
        <f>J38+J39</f>
        <v>0</v>
      </c>
      <c r="K37" s="40">
        <f t="shared" si="2"/>
        <v>0</v>
      </c>
      <c r="L37" s="40">
        <f>L38+L39</f>
        <v>0</v>
      </c>
      <c r="M37" s="43">
        <f t="shared" si="3"/>
        <v>0</v>
      </c>
      <c r="N37" s="40">
        <f>N38+N39</f>
        <v>0</v>
      </c>
      <c r="O37" s="43">
        <f>M37+N37</f>
        <v>0</v>
      </c>
      <c r="P37" s="40">
        <f>P38+P39</f>
        <v>0</v>
      </c>
      <c r="Q37" s="43">
        <f t="shared" si="4"/>
        <v>0</v>
      </c>
      <c r="R37" s="40">
        <f>R38+R39</f>
        <v>0</v>
      </c>
      <c r="S37" s="43">
        <f t="shared" si="5"/>
        <v>0</v>
      </c>
      <c r="T37" s="40">
        <f>T38+T39</f>
        <v>0</v>
      </c>
      <c r="U37" s="43">
        <f t="shared" si="6"/>
        <v>0</v>
      </c>
      <c r="V37" s="43"/>
      <c r="W37" s="43">
        <f t="shared" si="7"/>
        <v>0</v>
      </c>
      <c r="X37" s="43">
        <f>X38+X39</f>
        <v>0</v>
      </c>
      <c r="Y37" s="40">
        <f>Y38+Y39+Y40</f>
        <v>0</v>
      </c>
      <c r="Z37" s="40">
        <f t="shared" si="0"/>
        <v>0</v>
      </c>
      <c r="AA37" s="40">
        <f>AA38+AA39+AA40</f>
        <v>0</v>
      </c>
      <c r="AB37" s="44">
        <f t="shared" ref="AB37:AD160" si="12">Z37+AA37</f>
        <v>0</v>
      </c>
      <c r="AC37" s="40">
        <f>AC38+AC39+AC40</f>
        <v>0</v>
      </c>
      <c r="AD37" s="44">
        <f t="shared" si="12"/>
        <v>0</v>
      </c>
      <c r="AE37" s="40">
        <f>AE38+AE39+AE40</f>
        <v>0</v>
      </c>
      <c r="AF37" s="44">
        <f t="shared" ref="AF37:AL79" si="13">AD37+AE37</f>
        <v>0</v>
      </c>
      <c r="AG37" s="40">
        <f>AG38+AG39+AG40</f>
        <v>0</v>
      </c>
      <c r="AH37" s="44">
        <f t="shared" si="13"/>
        <v>0</v>
      </c>
      <c r="AI37" s="40">
        <f>AI38+AI39+AI40</f>
        <v>0</v>
      </c>
      <c r="AJ37" s="44">
        <f t="shared" si="13"/>
        <v>0</v>
      </c>
      <c r="AK37" s="40">
        <f>AK38+AK39+AK40</f>
        <v>0</v>
      </c>
      <c r="AL37" s="44">
        <f t="shared" si="13"/>
        <v>0</v>
      </c>
      <c r="AM37" s="40">
        <f>AM38+AM39+AM40</f>
        <v>0</v>
      </c>
      <c r="AN37" s="44">
        <f t="shared" ref="AN37:AZ80" si="14">AL37+AM37</f>
        <v>0</v>
      </c>
      <c r="AO37" s="40">
        <f>AO38+AO39+AO40</f>
        <v>0</v>
      </c>
      <c r="AP37" s="44">
        <f t="shared" si="14"/>
        <v>0</v>
      </c>
      <c r="AQ37" s="40">
        <f>AQ38+AQ39+AQ40</f>
        <v>362961.7</v>
      </c>
      <c r="AR37" s="44">
        <f t="shared" si="14"/>
        <v>362961.7</v>
      </c>
      <c r="AS37" s="40">
        <f>AS38+AS39+AS40</f>
        <v>0</v>
      </c>
      <c r="AT37" s="44">
        <f t="shared" si="14"/>
        <v>362961.7</v>
      </c>
      <c r="AU37" s="40">
        <f>AU38+AU39+AU40</f>
        <v>0</v>
      </c>
      <c r="AV37" s="44">
        <f t="shared" si="14"/>
        <v>362961.7</v>
      </c>
      <c r="AW37" s="40">
        <f>AW38+AW39+AW40</f>
        <v>0</v>
      </c>
      <c r="AX37" s="44">
        <f t="shared" si="14"/>
        <v>362961.7</v>
      </c>
      <c r="AY37" s="40">
        <f>AY38+AY39+AY40</f>
        <v>0</v>
      </c>
      <c r="AZ37" s="44">
        <f t="shared" si="14"/>
        <v>362961.7</v>
      </c>
      <c r="BA37" s="40">
        <f>BA38+BA39+BA40</f>
        <v>1134.7</v>
      </c>
      <c r="BB37" s="44">
        <f t="shared" si="9"/>
        <v>364096.4</v>
      </c>
      <c r="BC37" s="40">
        <f>BC38+BC39+BC40</f>
        <v>0</v>
      </c>
      <c r="BD37" s="44">
        <f t="shared" si="9"/>
        <v>364096.4</v>
      </c>
      <c r="BE37" s="40">
        <f>BE38+BE39+BE40</f>
        <v>0</v>
      </c>
      <c r="BF37" s="44">
        <f t="shared" si="9"/>
        <v>364096.4</v>
      </c>
      <c r="BG37" s="40">
        <f>BG38+BG39+BG40</f>
        <v>0</v>
      </c>
      <c r="BH37" s="44">
        <f t="shared" si="9"/>
        <v>364096.4</v>
      </c>
      <c r="BI37" s="40">
        <f>BI38+BI39+BI40</f>
        <v>1928.3</v>
      </c>
      <c r="BJ37" s="44">
        <f t="shared" si="9"/>
        <v>366024.7</v>
      </c>
      <c r="BK37" s="40">
        <f>BK38+BK39+BK40</f>
        <v>0</v>
      </c>
      <c r="BL37" s="44">
        <f t="shared" si="9"/>
        <v>366024.7</v>
      </c>
      <c r="BM37" s="40">
        <f>BM38+BM39+BM40</f>
        <v>0</v>
      </c>
      <c r="BN37" s="44">
        <f t="shared" si="10"/>
        <v>366024.7</v>
      </c>
    </row>
    <row r="38" spans="1:66" ht="41.25" customHeight="1" x14ac:dyDescent="0.4">
      <c r="A38" s="15"/>
      <c r="B38" s="245"/>
      <c r="C38" s="241" t="s">
        <v>6</v>
      </c>
      <c r="D38" s="229" t="s">
        <v>7</v>
      </c>
      <c r="E38" s="229">
        <v>600</v>
      </c>
      <c r="F38" s="43">
        <v>1</v>
      </c>
      <c r="G38" s="40"/>
      <c r="H38" s="40"/>
      <c r="I38" s="40">
        <f t="shared" si="1"/>
        <v>0</v>
      </c>
      <c r="J38" s="40"/>
      <c r="K38" s="40">
        <f>I38+J38</f>
        <v>0</v>
      </c>
      <c r="L38" s="40"/>
      <c r="M38" s="43">
        <f t="shared" si="3"/>
        <v>0</v>
      </c>
      <c r="N38" s="40"/>
      <c r="O38" s="43">
        <f>M38+N38</f>
        <v>0</v>
      </c>
      <c r="P38" s="40"/>
      <c r="Q38" s="43">
        <f t="shared" si="4"/>
        <v>0</v>
      </c>
      <c r="R38" s="40"/>
      <c r="S38" s="43">
        <f t="shared" si="5"/>
        <v>0</v>
      </c>
      <c r="T38" s="40"/>
      <c r="U38" s="43">
        <f t="shared" si="6"/>
        <v>0</v>
      </c>
      <c r="V38" s="43"/>
      <c r="W38" s="43">
        <f t="shared" si="7"/>
        <v>0</v>
      </c>
      <c r="X38" s="43"/>
      <c r="Y38" s="40">
        <v>0</v>
      </c>
      <c r="Z38" s="40">
        <f t="shared" si="0"/>
        <v>0</v>
      </c>
      <c r="AA38" s="40">
        <v>0</v>
      </c>
      <c r="AB38" s="44">
        <f t="shared" si="12"/>
        <v>0</v>
      </c>
      <c r="AC38" s="40"/>
      <c r="AD38" s="44">
        <f t="shared" si="12"/>
        <v>0</v>
      </c>
      <c r="AE38" s="40"/>
      <c r="AF38" s="44">
        <f t="shared" si="13"/>
        <v>0</v>
      </c>
      <c r="AG38" s="40"/>
      <c r="AH38" s="44">
        <f t="shared" si="13"/>
        <v>0</v>
      </c>
      <c r="AI38" s="40">
        <v>0</v>
      </c>
      <c r="AJ38" s="44">
        <f t="shared" si="13"/>
        <v>0</v>
      </c>
      <c r="AK38" s="40">
        <v>0</v>
      </c>
      <c r="AL38" s="44">
        <f t="shared" si="13"/>
        <v>0</v>
      </c>
      <c r="AM38" s="40">
        <v>0</v>
      </c>
      <c r="AN38" s="44">
        <f t="shared" si="14"/>
        <v>0</v>
      </c>
      <c r="AO38" s="40">
        <v>0</v>
      </c>
      <c r="AP38" s="44">
        <f t="shared" si="14"/>
        <v>0</v>
      </c>
      <c r="AQ38" s="40">
        <v>134123.70000000001</v>
      </c>
      <c r="AR38" s="44">
        <f t="shared" si="14"/>
        <v>134123.70000000001</v>
      </c>
      <c r="AS38" s="40"/>
      <c r="AT38" s="44">
        <f t="shared" si="14"/>
        <v>134123.70000000001</v>
      </c>
      <c r="AU38" s="40"/>
      <c r="AV38" s="44">
        <f t="shared" si="14"/>
        <v>134123.70000000001</v>
      </c>
      <c r="AW38" s="40"/>
      <c r="AX38" s="44">
        <f t="shared" si="14"/>
        <v>134123.70000000001</v>
      </c>
      <c r="AY38" s="40"/>
      <c r="AZ38" s="44">
        <v>132623.70000000001</v>
      </c>
      <c r="BA38" s="40"/>
      <c r="BB38" s="44">
        <f t="shared" si="9"/>
        <v>132623.70000000001</v>
      </c>
      <c r="BC38" s="40"/>
      <c r="BD38" s="44">
        <f t="shared" si="9"/>
        <v>132623.70000000001</v>
      </c>
      <c r="BE38" s="40"/>
      <c r="BF38" s="44">
        <f t="shared" si="9"/>
        <v>132623.70000000001</v>
      </c>
      <c r="BG38" s="40"/>
      <c r="BH38" s="44">
        <f t="shared" si="9"/>
        <v>132623.70000000001</v>
      </c>
      <c r="BI38" s="39">
        <v>1340.5</v>
      </c>
      <c r="BJ38" s="44">
        <f t="shared" si="9"/>
        <v>133964.20000000001</v>
      </c>
      <c r="BK38" s="40">
        <v>0</v>
      </c>
      <c r="BL38" s="44">
        <f t="shared" si="9"/>
        <v>133964.20000000001</v>
      </c>
      <c r="BM38" s="40">
        <v>0</v>
      </c>
      <c r="BN38" s="44">
        <f t="shared" si="10"/>
        <v>133964.20000000001</v>
      </c>
    </row>
    <row r="39" spans="1:66" ht="18.75" customHeight="1" x14ac:dyDescent="0.4">
      <c r="A39" s="15"/>
      <c r="B39" s="245"/>
      <c r="C39" s="241"/>
      <c r="D39" s="229"/>
      <c r="E39" s="229"/>
      <c r="F39" s="43">
        <v>2</v>
      </c>
      <c r="G39" s="40"/>
      <c r="H39" s="40">
        <v>0</v>
      </c>
      <c r="I39" s="40">
        <f t="shared" ref="I39:I40" si="15">G39+H39</f>
        <v>0</v>
      </c>
      <c r="J39" s="40"/>
      <c r="K39" s="40">
        <f>I39+J39</f>
        <v>0</v>
      </c>
      <c r="L39" s="40"/>
      <c r="M39" s="43">
        <f t="shared" si="3"/>
        <v>0</v>
      </c>
      <c r="N39" s="40"/>
      <c r="O39" s="43">
        <f>M39+N39</f>
        <v>0</v>
      </c>
      <c r="P39" s="40"/>
      <c r="Q39" s="43">
        <f t="shared" si="4"/>
        <v>0</v>
      </c>
      <c r="R39" s="40"/>
      <c r="S39" s="43">
        <f t="shared" si="5"/>
        <v>0</v>
      </c>
      <c r="T39" s="40"/>
      <c r="U39" s="43">
        <f t="shared" si="6"/>
        <v>0</v>
      </c>
      <c r="V39" s="43"/>
      <c r="W39" s="43">
        <f t="shared" si="7"/>
        <v>0</v>
      </c>
      <c r="X39" s="43">
        <v>0</v>
      </c>
      <c r="Y39" s="40">
        <v>0</v>
      </c>
      <c r="Z39" s="40">
        <f t="shared" si="0"/>
        <v>0</v>
      </c>
      <c r="AA39" s="40">
        <v>0</v>
      </c>
      <c r="AB39" s="44">
        <f t="shared" si="12"/>
        <v>0</v>
      </c>
      <c r="AC39" s="40"/>
      <c r="AD39" s="44">
        <f t="shared" si="12"/>
        <v>0</v>
      </c>
      <c r="AE39" s="40"/>
      <c r="AF39" s="44">
        <f t="shared" si="13"/>
        <v>0</v>
      </c>
      <c r="AG39" s="40">
        <v>0</v>
      </c>
      <c r="AH39" s="44">
        <f t="shared" si="13"/>
        <v>0</v>
      </c>
      <c r="AI39" s="40">
        <v>0</v>
      </c>
      <c r="AJ39" s="44">
        <f t="shared" si="13"/>
        <v>0</v>
      </c>
      <c r="AK39" s="40">
        <v>0</v>
      </c>
      <c r="AL39" s="44">
        <f t="shared" si="13"/>
        <v>0</v>
      </c>
      <c r="AM39" s="40">
        <v>0</v>
      </c>
      <c r="AN39" s="44">
        <f t="shared" si="14"/>
        <v>0</v>
      </c>
      <c r="AO39" s="40">
        <v>0</v>
      </c>
      <c r="AP39" s="44">
        <f t="shared" si="14"/>
        <v>0</v>
      </c>
      <c r="AQ39" s="40">
        <v>228838</v>
      </c>
      <c r="AR39" s="44">
        <f t="shared" si="14"/>
        <v>228838</v>
      </c>
      <c r="AS39" s="40"/>
      <c r="AT39" s="44">
        <f t="shared" si="14"/>
        <v>228838</v>
      </c>
      <c r="AU39" s="40"/>
      <c r="AV39" s="44">
        <f t="shared" si="14"/>
        <v>228838</v>
      </c>
      <c r="AW39" s="40"/>
      <c r="AX39" s="44">
        <f t="shared" si="14"/>
        <v>228838</v>
      </c>
      <c r="AY39" s="40"/>
      <c r="AZ39" s="44">
        <v>230338</v>
      </c>
      <c r="BA39" s="40">
        <v>1134.7</v>
      </c>
      <c r="BB39" s="44">
        <f t="shared" si="9"/>
        <v>231472.7</v>
      </c>
      <c r="BC39" s="40">
        <v>0</v>
      </c>
      <c r="BD39" s="44">
        <f t="shared" si="9"/>
        <v>231472.7</v>
      </c>
      <c r="BE39" s="40">
        <v>0</v>
      </c>
      <c r="BF39" s="44">
        <f t="shared" si="9"/>
        <v>231472.7</v>
      </c>
      <c r="BG39" s="40">
        <v>0</v>
      </c>
      <c r="BH39" s="44">
        <f t="shared" si="9"/>
        <v>231472.7</v>
      </c>
      <c r="BI39" s="39">
        <v>587.79999999999995</v>
      </c>
      <c r="BJ39" s="44">
        <f t="shared" si="9"/>
        <v>232060.5</v>
      </c>
      <c r="BK39" s="40">
        <v>0</v>
      </c>
      <c r="BL39" s="44">
        <f t="shared" si="9"/>
        <v>232060.5</v>
      </c>
      <c r="BM39" s="40">
        <v>0</v>
      </c>
      <c r="BN39" s="44">
        <f t="shared" si="10"/>
        <v>232060.5</v>
      </c>
    </row>
    <row r="40" spans="1:66" ht="141.75" hidden="1" customHeight="1" x14ac:dyDescent="0.4">
      <c r="A40" s="15"/>
      <c r="B40" s="34"/>
      <c r="C40" s="46" t="s">
        <v>113</v>
      </c>
      <c r="D40" s="47">
        <v>110160860</v>
      </c>
      <c r="E40" s="43">
        <v>100</v>
      </c>
      <c r="F40" s="43"/>
      <c r="G40" s="40"/>
      <c r="H40" s="40">
        <v>0</v>
      </c>
      <c r="I40" s="40">
        <f t="shared" si="15"/>
        <v>0</v>
      </c>
      <c r="J40" s="40"/>
      <c r="K40" s="40"/>
      <c r="L40" s="40"/>
      <c r="M40" s="43"/>
      <c r="N40" s="40"/>
      <c r="O40" s="43"/>
      <c r="P40" s="40"/>
      <c r="Q40" s="43"/>
      <c r="R40" s="40"/>
      <c r="S40" s="43"/>
      <c r="T40" s="40"/>
      <c r="U40" s="43"/>
      <c r="V40" s="43"/>
      <c r="W40" s="43"/>
      <c r="X40" s="43"/>
      <c r="Y40" s="40">
        <v>0</v>
      </c>
      <c r="Z40" s="40">
        <f t="shared" si="0"/>
        <v>0</v>
      </c>
      <c r="AA40" s="40">
        <v>0</v>
      </c>
      <c r="AB40" s="44">
        <f t="shared" si="12"/>
        <v>0</v>
      </c>
      <c r="AC40" s="40">
        <v>0</v>
      </c>
      <c r="AD40" s="44">
        <f t="shared" si="12"/>
        <v>0</v>
      </c>
      <c r="AE40" s="40">
        <v>0</v>
      </c>
      <c r="AF40" s="44">
        <f t="shared" si="13"/>
        <v>0</v>
      </c>
      <c r="AG40" s="40">
        <v>0</v>
      </c>
      <c r="AH40" s="44">
        <f t="shared" si="13"/>
        <v>0</v>
      </c>
      <c r="AI40" s="40">
        <v>0</v>
      </c>
      <c r="AJ40" s="44">
        <f t="shared" si="13"/>
        <v>0</v>
      </c>
      <c r="AK40" s="40">
        <v>0</v>
      </c>
      <c r="AL40" s="44">
        <f t="shared" si="13"/>
        <v>0</v>
      </c>
      <c r="AM40" s="40">
        <v>0</v>
      </c>
      <c r="AN40" s="44">
        <f t="shared" si="14"/>
        <v>0</v>
      </c>
      <c r="AO40" s="40">
        <v>0</v>
      </c>
      <c r="AP40" s="44">
        <f t="shared" si="14"/>
        <v>0</v>
      </c>
      <c r="AQ40" s="40">
        <v>0</v>
      </c>
      <c r="AR40" s="44">
        <f t="shared" si="14"/>
        <v>0</v>
      </c>
      <c r="AS40" s="40">
        <v>0</v>
      </c>
      <c r="AT40" s="44">
        <f t="shared" si="14"/>
        <v>0</v>
      </c>
      <c r="AU40" s="40">
        <v>0</v>
      </c>
      <c r="AV40" s="44">
        <f t="shared" si="14"/>
        <v>0</v>
      </c>
      <c r="AW40" s="40">
        <v>0</v>
      </c>
      <c r="AX40" s="44">
        <f t="shared" si="14"/>
        <v>0</v>
      </c>
      <c r="AY40" s="40">
        <v>0</v>
      </c>
      <c r="AZ40" s="44">
        <f t="shared" si="14"/>
        <v>0</v>
      </c>
      <c r="BA40" s="40">
        <v>0</v>
      </c>
      <c r="BB40" s="44">
        <f t="shared" si="9"/>
        <v>0</v>
      </c>
      <c r="BC40" s="40">
        <v>0</v>
      </c>
      <c r="BD40" s="44">
        <f t="shared" si="9"/>
        <v>0</v>
      </c>
      <c r="BE40" s="40">
        <v>0</v>
      </c>
      <c r="BF40" s="44">
        <f t="shared" si="9"/>
        <v>0</v>
      </c>
      <c r="BG40" s="40">
        <v>0</v>
      </c>
      <c r="BH40" s="44">
        <f t="shared" si="9"/>
        <v>0</v>
      </c>
      <c r="BI40" s="40">
        <v>0</v>
      </c>
      <c r="BJ40" s="44">
        <f t="shared" si="9"/>
        <v>0</v>
      </c>
      <c r="BK40" s="40">
        <v>0</v>
      </c>
      <c r="BL40" s="44">
        <f t="shared" si="9"/>
        <v>0</v>
      </c>
      <c r="BM40" s="40">
        <v>0</v>
      </c>
      <c r="BN40" s="44">
        <f t="shared" si="10"/>
        <v>0</v>
      </c>
    </row>
    <row r="41" spans="1:66" ht="40.5" x14ac:dyDescent="0.4">
      <c r="A41" s="15"/>
      <c r="B41" s="45"/>
      <c r="C41" s="42" t="s">
        <v>598</v>
      </c>
      <c r="D41" s="43" t="s">
        <v>8</v>
      </c>
      <c r="E41" s="43"/>
      <c r="F41" s="43"/>
      <c r="G41" s="40">
        <f>G42+G43+G44</f>
        <v>0</v>
      </c>
      <c r="H41" s="40">
        <f>H42+H43+H44</f>
        <v>0</v>
      </c>
      <c r="I41" s="40">
        <f t="shared" si="1"/>
        <v>0</v>
      </c>
      <c r="J41" s="40">
        <f>J42+J43+J44</f>
        <v>0</v>
      </c>
      <c r="K41" s="40">
        <f t="shared" ref="K41:K170" si="16">I41+J41</f>
        <v>0</v>
      </c>
      <c r="L41" s="40">
        <f>L42+L43+L44</f>
        <v>0</v>
      </c>
      <c r="M41" s="43">
        <f t="shared" si="3"/>
        <v>0</v>
      </c>
      <c r="N41" s="40">
        <f>N42+N43+N44</f>
        <v>0</v>
      </c>
      <c r="O41" s="43">
        <f t="shared" ref="O41:O56" si="17">M41+N41</f>
        <v>0</v>
      </c>
      <c r="P41" s="40">
        <f>P42+P43+P44</f>
        <v>0</v>
      </c>
      <c r="Q41" s="43">
        <f t="shared" si="4"/>
        <v>0</v>
      </c>
      <c r="R41" s="40">
        <f>R42+R43+R44</f>
        <v>0</v>
      </c>
      <c r="S41" s="43">
        <f t="shared" si="5"/>
        <v>0</v>
      </c>
      <c r="T41" s="40">
        <f>T42+T43+T44</f>
        <v>0</v>
      </c>
      <c r="U41" s="43">
        <f t="shared" si="6"/>
        <v>0</v>
      </c>
      <c r="V41" s="43"/>
      <c r="W41" s="43">
        <f t="shared" si="7"/>
        <v>0</v>
      </c>
      <c r="X41" s="43">
        <f>X42+X43+X44</f>
        <v>0</v>
      </c>
      <c r="Y41" s="48">
        <f>Y42+Y43+Y44</f>
        <v>0</v>
      </c>
      <c r="Z41" s="40">
        <f t="shared" si="0"/>
        <v>0</v>
      </c>
      <c r="AA41" s="48">
        <f>AA42+AA43+AA44</f>
        <v>0</v>
      </c>
      <c r="AB41" s="44">
        <f t="shared" si="12"/>
        <v>0</v>
      </c>
      <c r="AC41" s="48">
        <f>AC42+AC43+AC44</f>
        <v>0</v>
      </c>
      <c r="AD41" s="44">
        <f t="shared" si="12"/>
        <v>0</v>
      </c>
      <c r="AE41" s="48">
        <f>AE42+AE43+AE44</f>
        <v>0</v>
      </c>
      <c r="AF41" s="44">
        <f t="shared" si="13"/>
        <v>0</v>
      </c>
      <c r="AG41" s="48">
        <f>AG42+AG43+AG44</f>
        <v>0</v>
      </c>
      <c r="AH41" s="44">
        <f t="shared" si="13"/>
        <v>0</v>
      </c>
      <c r="AI41" s="48">
        <f>AI42+AI43+AI44</f>
        <v>0</v>
      </c>
      <c r="AJ41" s="44">
        <f t="shared" si="13"/>
        <v>0</v>
      </c>
      <c r="AK41" s="48">
        <f>AK42+AK43+AK44</f>
        <v>0</v>
      </c>
      <c r="AL41" s="44">
        <f t="shared" si="13"/>
        <v>0</v>
      </c>
      <c r="AM41" s="48">
        <f>AM42+AM43+AM44</f>
        <v>0</v>
      </c>
      <c r="AN41" s="44">
        <f t="shared" si="14"/>
        <v>0</v>
      </c>
      <c r="AO41" s="48">
        <f>AO42+AO43+AO44</f>
        <v>0</v>
      </c>
      <c r="AP41" s="44">
        <f t="shared" si="14"/>
        <v>0</v>
      </c>
      <c r="AQ41" s="48">
        <f>AQ42+AQ43+AQ44</f>
        <v>162548.56</v>
      </c>
      <c r="AR41" s="44">
        <f t="shared" si="14"/>
        <v>162548.56</v>
      </c>
      <c r="AS41" s="48">
        <f>AS42+AS43+AS44</f>
        <v>0</v>
      </c>
      <c r="AT41" s="44">
        <f t="shared" si="14"/>
        <v>162548.56</v>
      </c>
      <c r="AU41" s="48">
        <f>AU42+AU43+AU44</f>
        <v>4476.1509999999998</v>
      </c>
      <c r="AV41" s="44">
        <f t="shared" si="14"/>
        <v>167024.71100000001</v>
      </c>
      <c r="AW41" s="48">
        <f>AW42+AW43+AW44</f>
        <v>-12835.2</v>
      </c>
      <c r="AX41" s="44">
        <f t="shared" si="14"/>
        <v>154189.511</v>
      </c>
      <c r="AY41" s="48">
        <f>AY42+AY43+AY44</f>
        <v>0</v>
      </c>
      <c r="AZ41" s="44">
        <f t="shared" si="14"/>
        <v>154189.511</v>
      </c>
      <c r="BA41" s="48">
        <f>BA42+BA43+BA44</f>
        <v>0</v>
      </c>
      <c r="BB41" s="44">
        <f t="shared" si="9"/>
        <v>154189.511</v>
      </c>
      <c r="BC41" s="48">
        <f>BC42+BC43+BC44</f>
        <v>0</v>
      </c>
      <c r="BD41" s="44">
        <f t="shared" si="9"/>
        <v>154189.511</v>
      </c>
      <c r="BE41" s="48">
        <f>BE42+BE43+BE44</f>
        <v>-1562.3009999999999</v>
      </c>
      <c r="BF41" s="44">
        <f t="shared" si="9"/>
        <v>152627.21</v>
      </c>
      <c r="BG41" s="48">
        <f>BG42+BG43+BG44</f>
        <v>4904.12</v>
      </c>
      <c r="BH41" s="44">
        <f t="shared" si="9"/>
        <v>157531.32999999999</v>
      </c>
      <c r="BI41" s="48">
        <f>BI42+BI43+BI44</f>
        <v>717.27300000000002</v>
      </c>
      <c r="BJ41" s="44">
        <f t="shared" si="9"/>
        <v>158248.60299999997</v>
      </c>
      <c r="BK41" s="48">
        <f>BK42+BK43+BK44</f>
        <v>-2841.38</v>
      </c>
      <c r="BL41" s="44">
        <f t="shared" si="9"/>
        <v>155407.22299999997</v>
      </c>
      <c r="BM41" s="48">
        <f>BM42+BM43+BM44</f>
        <v>-3324</v>
      </c>
      <c r="BN41" s="44">
        <f t="shared" si="10"/>
        <v>152083.22299999997</v>
      </c>
    </row>
    <row r="42" spans="1:66" ht="26.25" x14ac:dyDescent="0.4">
      <c r="A42" s="15"/>
      <c r="B42" s="245"/>
      <c r="C42" s="224" t="s">
        <v>6</v>
      </c>
      <c r="D42" s="237" t="s">
        <v>8</v>
      </c>
      <c r="E42" s="237">
        <v>600</v>
      </c>
      <c r="F42" s="43">
        <v>2</v>
      </c>
      <c r="G42" s="40"/>
      <c r="H42" s="40"/>
      <c r="I42" s="40">
        <f t="shared" si="1"/>
        <v>0</v>
      </c>
      <c r="J42" s="40"/>
      <c r="K42" s="40">
        <f t="shared" si="16"/>
        <v>0</v>
      </c>
      <c r="L42" s="40"/>
      <c r="M42" s="43">
        <f t="shared" si="3"/>
        <v>0</v>
      </c>
      <c r="N42" s="40"/>
      <c r="O42" s="43">
        <f t="shared" si="17"/>
        <v>0</v>
      </c>
      <c r="P42" s="40"/>
      <c r="Q42" s="43">
        <f t="shared" si="4"/>
        <v>0</v>
      </c>
      <c r="R42" s="40">
        <v>0</v>
      </c>
      <c r="S42" s="43">
        <f t="shared" si="5"/>
        <v>0</v>
      </c>
      <c r="T42" s="40"/>
      <c r="U42" s="43">
        <f t="shared" si="6"/>
        <v>0</v>
      </c>
      <c r="V42" s="43"/>
      <c r="W42" s="43">
        <f t="shared" si="7"/>
        <v>0</v>
      </c>
      <c r="X42" s="43"/>
      <c r="Y42" s="40">
        <v>0</v>
      </c>
      <c r="Z42" s="40">
        <f t="shared" si="0"/>
        <v>0</v>
      </c>
      <c r="AA42" s="40">
        <v>0</v>
      </c>
      <c r="AB42" s="44">
        <f t="shared" si="12"/>
        <v>0</v>
      </c>
      <c r="AC42" s="40">
        <v>0</v>
      </c>
      <c r="AD42" s="44">
        <f t="shared" si="12"/>
        <v>0</v>
      </c>
      <c r="AE42" s="40"/>
      <c r="AF42" s="44">
        <f t="shared" si="13"/>
        <v>0</v>
      </c>
      <c r="AG42" s="40">
        <v>0</v>
      </c>
      <c r="AH42" s="44">
        <f t="shared" si="13"/>
        <v>0</v>
      </c>
      <c r="AI42" s="40">
        <v>0</v>
      </c>
      <c r="AJ42" s="44">
        <f t="shared" si="13"/>
        <v>0</v>
      </c>
      <c r="AK42" s="40"/>
      <c r="AL42" s="44">
        <f t="shared" si="13"/>
        <v>0</v>
      </c>
      <c r="AM42" s="40"/>
      <c r="AN42" s="44">
        <f t="shared" si="14"/>
        <v>0</v>
      </c>
      <c r="AO42" s="40"/>
      <c r="AP42" s="44">
        <f t="shared" si="14"/>
        <v>0</v>
      </c>
      <c r="AQ42" s="40">
        <v>58405.56</v>
      </c>
      <c r="AR42" s="44">
        <f t="shared" si="14"/>
        <v>58405.56</v>
      </c>
      <c r="AS42" s="40"/>
      <c r="AT42" s="44">
        <f t="shared" si="14"/>
        <v>58405.56</v>
      </c>
      <c r="AU42" s="40">
        <v>500</v>
      </c>
      <c r="AV42" s="44">
        <f t="shared" si="14"/>
        <v>58905.56</v>
      </c>
      <c r="AW42" s="40">
        <v>-6818.7</v>
      </c>
      <c r="AX42" s="44">
        <f t="shared" si="14"/>
        <v>52086.86</v>
      </c>
      <c r="AY42" s="40"/>
      <c r="AZ42" s="44">
        <f t="shared" si="14"/>
        <v>52086.86</v>
      </c>
      <c r="BA42" s="40"/>
      <c r="BB42" s="44">
        <f t="shared" si="9"/>
        <v>52086.86</v>
      </c>
      <c r="BC42" s="40"/>
      <c r="BD42" s="44">
        <f t="shared" si="9"/>
        <v>52086.86</v>
      </c>
      <c r="BE42" s="40"/>
      <c r="BF42" s="44">
        <f t="shared" si="9"/>
        <v>52086.86</v>
      </c>
      <c r="BG42" s="40">
        <v>800</v>
      </c>
      <c r="BH42" s="44">
        <f t="shared" si="9"/>
        <v>52886.86</v>
      </c>
      <c r="BI42" s="40">
        <v>0</v>
      </c>
      <c r="BJ42" s="44">
        <f t="shared" si="9"/>
        <v>52886.86</v>
      </c>
      <c r="BK42" s="40">
        <v>-1550</v>
      </c>
      <c r="BL42" s="44">
        <f t="shared" si="9"/>
        <v>51336.86</v>
      </c>
      <c r="BM42" s="40">
        <v>-1617</v>
      </c>
      <c r="BN42" s="44">
        <f t="shared" si="10"/>
        <v>49719.86</v>
      </c>
    </row>
    <row r="43" spans="1:66" ht="26.25" x14ac:dyDescent="0.4">
      <c r="A43" s="15"/>
      <c r="B43" s="245"/>
      <c r="C43" s="244"/>
      <c r="D43" s="239"/>
      <c r="E43" s="239"/>
      <c r="F43" s="43">
        <v>3</v>
      </c>
      <c r="G43" s="40"/>
      <c r="H43" s="40"/>
      <c r="I43" s="40">
        <f t="shared" si="1"/>
        <v>0</v>
      </c>
      <c r="J43" s="40"/>
      <c r="K43" s="40">
        <f t="shared" si="16"/>
        <v>0</v>
      </c>
      <c r="L43" s="40"/>
      <c r="M43" s="43">
        <f t="shared" si="3"/>
        <v>0</v>
      </c>
      <c r="N43" s="40"/>
      <c r="O43" s="43">
        <f t="shared" si="17"/>
        <v>0</v>
      </c>
      <c r="P43" s="40"/>
      <c r="Q43" s="43">
        <f t="shared" si="4"/>
        <v>0</v>
      </c>
      <c r="R43" s="40">
        <v>0</v>
      </c>
      <c r="S43" s="43">
        <f t="shared" si="5"/>
        <v>0</v>
      </c>
      <c r="T43" s="40"/>
      <c r="U43" s="43">
        <f t="shared" si="6"/>
        <v>0</v>
      </c>
      <c r="V43" s="43"/>
      <c r="W43" s="43">
        <f t="shared" si="7"/>
        <v>0</v>
      </c>
      <c r="X43" s="43"/>
      <c r="Y43" s="40">
        <v>0</v>
      </c>
      <c r="Z43" s="40">
        <f t="shared" si="0"/>
        <v>0</v>
      </c>
      <c r="AA43" s="40">
        <v>0</v>
      </c>
      <c r="AB43" s="44">
        <f t="shared" si="12"/>
        <v>0</v>
      </c>
      <c r="AC43" s="40">
        <v>0</v>
      </c>
      <c r="AD43" s="44">
        <f t="shared" si="12"/>
        <v>0</v>
      </c>
      <c r="AE43" s="40"/>
      <c r="AF43" s="44">
        <f t="shared" si="13"/>
        <v>0</v>
      </c>
      <c r="AG43" s="40">
        <v>0</v>
      </c>
      <c r="AH43" s="44">
        <f t="shared" si="13"/>
        <v>0</v>
      </c>
      <c r="AI43" s="40">
        <v>0</v>
      </c>
      <c r="AJ43" s="44">
        <f t="shared" si="13"/>
        <v>0</v>
      </c>
      <c r="AK43" s="40"/>
      <c r="AL43" s="44">
        <f t="shared" si="13"/>
        <v>0</v>
      </c>
      <c r="AM43" s="40">
        <v>0</v>
      </c>
      <c r="AN43" s="44">
        <f t="shared" si="14"/>
        <v>0</v>
      </c>
      <c r="AO43" s="40">
        <v>0</v>
      </c>
      <c r="AP43" s="44">
        <f t="shared" si="14"/>
        <v>0</v>
      </c>
      <c r="AQ43" s="40">
        <v>66707.199999999997</v>
      </c>
      <c r="AR43" s="44">
        <f t="shared" si="14"/>
        <v>66707.199999999997</v>
      </c>
      <c r="AS43" s="40"/>
      <c r="AT43" s="44">
        <f t="shared" si="14"/>
        <v>66707.199999999997</v>
      </c>
      <c r="AU43" s="40">
        <v>3976.1509999999998</v>
      </c>
      <c r="AV43" s="44">
        <f t="shared" si="14"/>
        <v>70683.350999999995</v>
      </c>
      <c r="AW43" s="40">
        <v>-6016.5</v>
      </c>
      <c r="AX43" s="44">
        <f t="shared" si="14"/>
        <v>64666.850999999995</v>
      </c>
      <c r="AY43" s="40"/>
      <c r="AZ43" s="44">
        <f t="shared" si="14"/>
        <v>64666.850999999995</v>
      </c>
      <c r="BA43" s="40"/>
      <c r="BB43" s="44">
        <f t="shared" si="9"/>
        <v>64666.850999999995</v>
      </c>
      <c r="BC43" s="40"/>
      <c r="BD43" s="44">
        <f t="shared" si="9"/>
        <v>64666.850999999995</v>
      </c>
      <c r="BE43" s="40">
        <v>-1362.3009999999999</v>
      </c>
      <c r="BF43" s="44">
        <f t="shared" si="9"/>
        <v>63304.549999999996</v>
      </c>
      <c r="BG43" s="40">
        <v>4104.12</v>
      </c>
      <c r="BH43" s="44">
        <f t="shared" si="9"/>
        <v>67408.67</v>
      </c>
      <c r="BI43" s="39">
        <v>717.27300000000002</v>
      </c>
      <c r="BJ43" s="44">
        <f t="shared" si="9"/>
        <v>68125.942999999999</v>
      </c>
      <c r="BK43" s="40">
        <v>1692.02</v>
      </c>
      <c r="BL43" s="44">
        <f t="shared" si="9"/>
        <v>69817.963000000003</v>
      </c>
      <c r="BM43" s="40">
        <v>-1547</v>
      </c>
      <c r="BN43" s="44">
        <f t="shared" si="10"/>
        <v>68270.963000000003</v>
      </c>
    </row>
    <row r="44" spans="1:66" ht="21.75" customHeight="1" x14ac:dyDescent="0.4">
      <c r="A44" s="15"/>
      <c r="B44" s="245"/>
      <c r="C44" s="249"/>
      <c r="D44" s="240"/>
      <c r="E44" s="240"/>
      <c r="F44" s="43">
        <v>1</v>
      </c>
      <c r="G44" s="40"/>
      <c r="H44" s="40"/>
      <c r="I44" s="40">
        <f t="shared" si="1"/>
        <v>0</v>
      </c>
      <c r="J44" s="40"/>
      <c r="K44" s="40">
        <f t="shared" si="16"/>
        <v>0</v>
      </c>
      <c r="L44" s="40"/>
      <c r="M44" s="43">
        <f t="shared" si="3"/>
        <v>0</v>
      </c>
      <c r="N44" s="40"/>
      <c r="O44" s="43">
        <f t="shared" si="17"/>
        <v>0</v>
      </c>
      <c r="P44" s="40"/>
      <c r="Q44" s="43">
        <f t="shared" si="4"/>
        <v>0</v>
      </c>
      <c r="R44" s="40">
        <v>0</v>
      </c>
      <c r="S44" s="43">
        <f t="shared" si="5"/>
        <v>0</v>
      </c>
      <c r="T44" s="40"/>
      <c r="U44" s="43">
        <f t="shared" si="6"/>
        <v>0</v>
      </c>
      <c r="V44" s="43"/>
      <c r="W44" s="43">
        <f t="shared" si="7"/>
        <v>0</v>
      </c>
      <c r="X44" s="43"/>
      <c r="Y44" s="40">
        <v>0</v>
      </c>
      <c r="Z44" s="40">
        <f t="shared" si="0"/>
        <v>0</v>
      </c>
      <c r="AA44" s="40">
        <v>0</v>
      </c>
      <c r="AB44" s="44">
        <f t="shared" si="12"/>
        <v>0</v>
      </c>
      <c r="AC44" s="40">
        <v>0</v>
      </c>
      <c r="AD44" s="44">
        <f t="shared" si="12"/>
        <v>0</v>
      </c>
      <c r="AE44" s="40">
        <v>0</v>
      </c>
      <c r="AF44" s="44">
        <f t="shared" si="13"/>
        <v>0</v>
      </c>
      <c r="AG44" s="40">
        <v>0</v>
      </c>
      <c r="AH44" s="44">
        <f t="shared" si="13"/>
        <v>0</v>
      </c>
      <c r="AI44" s="40">
        <v>0</v>
      </c>
      <c r="AJ44" s="44">
        <f t="shared" si="13"/>
        <v>0</v>
      </c>
      <c r="AK44" s="40">
        <v>0</v>
      </c>
      <c r="AL44" s="44">
        <f t="shared" si="13"/>
        <v>0</v>
      </c>
      <c r="AM44" s="40">
        <v>0</v>
      </c>
      <c r="AN44" s="44">
        <f t="shared" si="14"/>
        <v>0</v>
      </c>
      <c r="AO44" s="40">
        <v>0</v>
      </c>
      <c r="AP44" s="44">
        <f t="shared" si="14"/>
        <v>0</v>
      </c>
      <c r="AQ44" s="40">
        <v>37435.800000000003</v>
      </c>
      <c r="AR44" s="44">
        <f t="shared" si="14"/>
        <v>37435.800000000003</v>
      </c>
      <c r="AS44" s="40"/>
      <c r="AT44" s="44">
        <f t="shared" si="14"/>
        <v>37435.800000000003</v>
      </c>
      <c r="AU44" s="40"/>
      <c r="AV44" s="44">
        <f t="shared" si="14"/>
        <v>37435.800000000003</v>
      </c>
      <c r="AW44" s="40"/>
      <c r="AX44" s="44">
        <f t="shared" si="14"/>
        <v>37435.800000000003</v>
      </c>
      <c r="AY44" s="40"/>
      <c r="AZ44" s="44">
        <f t="shared" si="14"/>
        <v>37435.800000000003</v>
      </c>
      <c r="BA44" s="40"/>
      <c r="BB44" s="44">
        <f t="shared" si="9"/>
        <v>37435.800000000003</v>
      </c>
      <c r="BC44" s="40"/>
      <c r="BD44" s="44">
        <f t="shared" si="9"/>
        <v>37435.800000000003</v>
      </c>
      <c r="BE44" s="40">
        <v>-200</v>
      </c>
      <c r="BF44" s="44">
        <f t="shared" si="9"/>
        <v>37235.800000000003</v>
      </c>
      <c r="BG44" s="40"/>
      <c r="BH44" s="44">
        <f t="shared" si="9"/>
        <v>37235.800000000003</v>
      </c>
      <c r="BI44" s="40"/>
      <c r="BJ44" s="44">
        <f t="shared" si="9"/>
        <v>37235.800000000003</v>
      </c>
      <c r="BK44" s="40">
        <v>-2983.4</v>
      </c>
      <c r="BL44" s="44">
        <f t="shared" si="9"/>
        <v>34252.400000000001</v>
      </c>
      <c r="BM44" s="40">
        <v>-160</v>
      </c>
      <c r="BN44" s="44">
        <f t="shared" si="10"/>
        <v>34092.400000000001</v>
      </c>
    </row>
    <row r="45" spans="1:66" ht="36.75" customHeight="1" x14ac:dyDescent="0.4">
      <c r="A45" s="15"/>
      <c r="B45" s="117"/>
      <c r="C45" s="119" t="s">
        <v>619</v>
      </c>
      <c r="D45" s="121" t="s">
        <v>621</v>
      </c>
      <c r="E45" s="121"/>
      <c r="F45" s="118"/>
      <c r="G45" s="40"/>
      <c r="H45" s="40"/>
      <c r="I45" s="40"/>
      <c r="J45" s="40"/>
      <c r="K45" s="40"/>
      <c r="L45" s="40"/>
      <c r="M45" s="118"/>
      <c r="N45" s="40"/>
      <c r="O45" s="118"/>
      <c r="P45" s="40"/>
      <c r="Q45" s="118"/>
      <c r="R45" s="40"/>
      <c r="S45" s="118"/>
      <c r="T45" s="40"/>
      <c r="U45" s="118"/>
      <c r="V45" s="118"/>
      <c r="W45" s="118"/>
      <c r="X45" s="118"/>
      <c r="Y45" s="40"/>
      <c r="Z45" s="40"/>
      <c r="AA45" s="40"/>
      <c r="AB45" s="44"/>
      <c r="AC45" s="40"/>
      <c r="AD45" s="44"/>
      <c r="AE45" s="40"/>
      <c r="AF45" s="44"/>
      <c r="AG45" s="40"/>
      <c r="AH45" s="44"/>
      <c r="AI45" s="40"/>
      <c r="AJ45" s="44"/>
      <c r="AK45" s="40"/>
      <c r="AL45" s="44"/>
      <c r="AM45" s="40"/>
      <c r="AN45" s="44"/>
      <c r="AO45" s="40"/>
      <c r="AP45" s="44"/>
      <c r="AQ45" s="40"/>
      <c r="AR45" s="44"/>
      <c r="AS45" s="40"/>
      <c r="AT45" s="44"/>
      <c r="AU45" s="40">
        <f>AU47+AU46</f>
        <v>4799.3909999999996</v>
      </c>
      <c r="AV45" s="44">
        <f t="shared" si="14"/>
        <v>4799.3909999999996</v>
      </c>
      <c r="AW45" s="40">
        <f>AW47+AW46</f>
        <v>0</v>
      </c>
      <c r="AX45" s="44">
        <f t="shared" si="14"/>
        <v>4799.3909999999996</v>
      </c>
      <c r="AY45" s="40">
        <f>AY47+AY46</f>
        <v>0</v>
      </c>
      <c r="AZ45" s="44">
        <f t="shared" si="14"/>
        <v>4799.3909999999996</v>
      </c>
      <c r="BA45" s="40">
        <f>BA47+BA46</f>
        <v>0</v>
      </c>
      <c r="BB45" s="44">
        <f t="shared" si="9"/>
        <v>4799.3909999999996</v>
      </c>
      <c r="BC45" s="40">
        <f>BC47+BC46</f>
        <v>0</v>
      </c>
      <c r="BD45" s="44">
        <f t="shared" si="9"/>
        <v>4799.3909999999996</v>
      </c>
      <c r="BE45" s="40">
        <f>BE47+BE46</f>
        <v>0</v>
      </c>
      <c r="BF45" s="44">
        <f t="shared" si="9"/>
        <v>4799.3909999999996</v>
      </c>
      <c r="BG45" s="40">
        <f>BG47+BG46</f>
        <v>0</v>
      </c>
      <c r="BH45" s="44">
        <f t="shared" si="9"/>
        <v>4799.3909999999996</v>
      </c>
      <c r="BI45" s="40">
        <f>BI47+BI46</f>
        <v>434.72699999999998</v>
      </c>
      <c r="BJ45" s="44">
        <f t="shared" si="9"/>
        <v>5234.1179999999995</v>
      </c>
      <c r="BK45" s="40">
        <f>BK47+BK46</f>
        <v>0</v>
      </c>
      <c r="BL45" s="44">
        <f t="shared" si="9"/>
        <v>5234.1179999999995</v>
      </c>
      <c r="BM45" s="40">
        <f>BM47+BM46</f>
        <v>0</v>
      </c>
      <c r="BN45" s="44">
        <f t="shared" si="10"/>
        <v>5234.1179999999995</v>
      </c>
    </row>
    <row r="46" spans="1:66" ht="32.25" customHeight="1" x14ac:dyDescent="0.4">
      <c r="A46" s="15"/>
      <c r="B46" s="123"/>
      <c r="C46" s="224" t="s">
        <v>620</v>
      </c>
      <c r="D46" s="237" t="s">
        <v>621</v>
      </c>
      <c r="E46" s="265" t="s">
        <v>516</v>
      </c>
      <c r="F46" s="124"/>
      <c r="G46" s="40"/>
      <c r="H46" s="40"/>
      <c r="I46" s="40"/>
      <c r="J46" s="40"/>
      <c r="K46" s="40"/>
      <c r="L46" s="40"/>
      <c r="M46" s="124"/>
      <c r="N46" s="40"/>
      <c r="O46" s="124"/>
      <c r="P46" s="40"/>
      <c r="Q46" s="124"/>
      <c r="R46" s="40"/>
      <c r="S46" s="124"/>
      <c r="T46" s="40"/>
      <c r="U46" s="124"/>
      <c r="V46" s="124"/>
      <c r="W46" s="124"/>
      <c r="X46" s="124"/>
      <c r="Y46" s="40"/>
      <c r="Z46" s="40"/>
      <c r="AA46" s="40"/>
      <c r="AB46" s="44"/>
      <c r="AC46" s="40"/>
      <c r="AD46" s="44"/>
      <c r="AE46" s="40"/>
      <c r="AF46" s="44"/>
      <c r="AG46" s="40"/>
      <c r="AH46" s="44"/>
      <c r="AI46" s="40"/>
      <c r="AJ46" s="44"/>
      <c r="AK46" s="40"/>
      <c r="AL46" s="44"/>
      <c r="AM46" s="40"/>
      <c r="AN46" s="44"/>
      <c r="AO46" s="40"/>
      <c r="AP46" s="44"/>
      <c r="AQ46" s="40"/>
      <c r="AR46" s="44"/>
      <c r="AS46" s="40"/>
      <c r="AT46" s="44"/>
      <c r="AU46" s="40">
        <v>1699.9549999999999</v>
      </c>
      <c r="AV46" s="44">
        <f t="shared" si="14"/>
        <v>1699.9549999999999</v>
      </c>
      <c r="AW46" s="40">
        <v>0</v>
      </c>
      <c r="AX46" s="44">
        <f t="shared" si="14"/>
        <v>1699.9549999999999</v>
      </c>
      <c r="AY46" s="40">
        <v>0</v>
      </c>
      <c r="AZ46" s="44">
        <f t="shared" si="14"/>
        <v>1699.9549999999999</v>
      </c>
      <c r="BA46" s="40">
        <v>0</v>
      </c>
      <c r="BB46" s="44">
        <f t="shared" si="9"/>
        <v>1699.9549999999999</v>
      </c>
      <c r="BC46" s="40">
        <v>0</v>
      </c>
      <c r="BD46" s="44">
        <f t="shared" si="9"/>
        <v>1699.9549999999999</v>
      </c>
      <c r="BE46" s="40">
        <v>0</v>
      </c>
      <c r="BF46" s="44">
        <f t="shared" si="9"/>
        <v>1699.9549999999999</v>
      </c>
      <c r="BG46" s="40">
        <v>0</v>
      </c>
      <c r="BH46" s="44">
        <f t="shared" si="9"/>
        <v>1699.9549999999999</v>
      </c>
      <c r="BI46" s="39">
        <v>1152</v>
      </c>
      <c r="BJ46" s="44">
        <f t="shared" si="9"/>
        <v>2851.9549999999999</v>
      </c>
      <c r="BK46" s="40">
        <v>0</v>
      </c>
      <c r="BL46" s="44">
        <f t="shared" si="9"/>
        <v>2851.9549999999999</v>
      </c>
      <c r="BM46" s="40">
        <v>0</v>
      </c>
      <c r="BN46" s="44">
        <f t="shared" si="10"/>
        <v>2851.9549999999999</v>
      </c>
    </row>
    <row r="47" spans="1:66" ht="33" customHeight="1" x14ac:dyDescent="0.4">
      <c r="A47" s="15"/>
      <c r="B47" s="117"/>
      <c r="C47" s="226"/>
      <c r="D47" s="238"/>
      <c r="E47" s="266"/>
      <c r="F47" s="118"/>
      <c r="G47" s="40"/>
      <c r="H47" s="40"/>
      <c r="I47" s="40"/>
      <c r="J47" s="40"/>
      <c r="K47" s="40"/>
      <c r="L47" s="40"/>
      <c r="M47" s="118"/>
      <c r="N47" s="40"/>
      <c r="O47" s="118"/>
      <c r="P47" s="40"/>
      <c r="Q47" s="118"/>
      <c r="R47" s="40"/>
      <c r="S47" s="118"/>
      <c r="T47" s="40"/>
      <c r="U47" s="118"/>
      <c r="V47" s="118"/>
      <c r="W47" s="118"/>
      <c r="X47" s="118"/>
      <c r="Y47" s="40"/>
      <c r="Z47" s="40"/>
      <c r="AA47" s="40"/>
      <c r="AB47" s="44"/>
      <c r="AC47" s="40"/>
      <c r="AD47" s="44"/>
      <c r="AE47" s="40"/>
      <c r="AF47" s="44"/>
      <c r="AG47" s="40"/>
      <c r="AH47" s="44"/>
      <c r="AI47" s="40"/>
      <c r="AJ47" s="44"/>
      <c r="AK47" s="40"/>
      <c r="AL47" s="44"/>
      <c r="AM47" s="40"/>
      <c r="AN47" s="44"/>
      <c r="AO47" s="40"/>
      <c r="AP47" s="44"/>
      <c r="AQ47" s="40"/>
      <c r="AR47" s="44"/>
      <c r="AS47" s="40"/>
      <c r="AT47" s="44"/>
      <c r="AU47" s="40">
        <v>3099.4360000000001</v>
      </c>
      <c r="AV47" s="44">
        <f t="shared" si="14"/>
        <v>3099.4360000000001</v>
      </c>
      <c r="AW47" s="40">
        <v>0</v>
      </c>
      <c r="AX47" s="44">
        <f t="shared" si="14"/>
        <v>3099.4360000000001</v>
      </c>
      <c r="AY47" s="40">
        <v>0</v>
      </c>
      <c r="AZ47" s="44">
        <f t="shared" si="14"/>
        <v>3099.4360000000001</v>
      </c>
      <c r="BA47" s="40">
        <v>0</v>
      </c>
      <c r="BB47" s="44">
        <f t="shared" si="9"/>
        <v>3099.4360000000001</v>
      </c>
      <c r="BC47" s="40">
        <v>0</v>
      </c>
      <c r="BD47" s="44">
        <f t="shared" si="9"/>
        <v>3099.4360000000001</v>
      </c>
      <c r="BE47" s="40">
        <v>0</v>
      </c>
      <c r="BF47" s="44">
        <f t="shared" si="9"/>
        <v>3099.4360000000001</v>
      </c>
      <c r="BG47" s="40">
        <v>0</v>
      </c>
      <c r="BH47" s="44">
        <f t="shared" si="9"/>
        <v>3099.4360000000001</v>
      </c>
      <c r="BI47" s="39">
        <v>-717.27300000000002</v>
      </c>
      <c r="BJ47" s="44">
        <f t="shared" si="9"/>
        <v>2382.163</v>
      </c>
      <c r="BK47" s="40">
        <v>0</v>
      </c>
      <c r="BL47" s="44">
        <f t="shared" si="9"/>
        <v>2382.163</v>
      </c>
      <c r="BM47" s="40">
        <v>0</v>
      </c>
      <c r="BN47" s="44">
        <f t="shared" si="10"/>
        <v>2382.163</v>
      </c>
    </row>
    <row r="48" spans="1:66" ht="168.75" customHeight="1" x14ac:dyDescent="0.4">
      <c r="A48" s="15"/>
      <c r="B48" s="45"/>
      <c r="C48" s="42" t="s">
        <v>10</v>
      </c>
      <c r="D48" s="43" t="s">
        <v>11</v>
      </c>
      <c r="E48" s="43"/>
      <c r="F48" s="43"/>
      <c r="G48" s="40">
        <f>G49+G50+G51</f>
        <v>0</v>
      </c>
      <c r="H48" s="40">
        <f>H49</f>
        <v>0</v>
      </c>
      <c r="I48" s="40">
        <f>I49+I50+I51</f>
        <v>0</v>
      </c>
      <c r="J48" s="40">
        <f>J49</f>
        <v>0</v>
      </c>
      <c r="K48" s="40">
        <f t="shared" si="16"/>
        <v>0</v>
      </c>
      <c r="L48" s="40">
        <f>L49</f>
        <v>0</v>
      </c>
      <c r="M48" s="43">
        <f t="shared" si="3"/>
        <v>0</v>
      </c>
      <c r="N48" s="40">
        <f>N49</f>
        <v>0</v>
      </c>
      <c r="O48" s="43">
        <f t="shared" si="17"/>
        <v>0</v>
      </c>
      <c r="P48" s="40">
        <f>P49</f>
        <v>0</v>
      </c>
      <c r="Q48" s="43">
        <f t="shared" si="4"/>
        <v>0</v>
      </c>
      <c r="R48" s="40">
        <f>R49</f>
        <v>0</v>
      </c>
      <c r="S48" s="43">
        <f t="shared" si="5"/>
        <v>0</v>
      </c>
      <c r="T48" s="40">
        <f>T49+T50+T51</f>
        <v>0</v>
      </c>
      <c r="U48" s="43">
        <f t="shared" si="6"/>
        <v>0</v>
      </c>
      <c r="V48" s="43"/>
      <c r="W48" s="43">
        <f t="shared" si="7"/>
        <v>0</v>
      </c>
      <c r="X48" s="43">
        <f>X49+X50+X51</f>
        <v>0</v>
      </c>
      <c r="Y48" s="40">
        <f>Y49</f>
        <v>0</v>
      </c>
      <c r="Z48" s="40">
        <f t="shared" si="0"/>
        <v>0</v>
      </c>
      <c r="AA48" s="40">
        <f>AA49</f>
        <v>0</v>
      </c>
      <c r="AB48" s="44">
        <f t="shared" si="12"/>
        <v>0</v>
      </c>
      <c r="AC48" s="40">
        <f>AC49</f>
        <v>0</v>
      </c>
      <c r="AD48" s="44">
        <f t="shared" si="12"/>
        <v>0</v>
      </c>
      <c r="AE48" s="40">
        <f>AE49</f>
        <v>0</v>
      </c>
      <c r="AF48" s="44">
        <f t="shared" si="13"/>
        <v>0</v>
      </c>
      <c r="AG48" s="40">
        <f>AG49+AG50+AG51</f>
        <v>0</v>
      </c>
      <c r="AH48" s="44">
        <f t="shared" si="13"/>
        <v>0</v>
      </c>
      <c r="AI48" s="40">
        <f>AI49+AI50+AI51</f>
        <v>0</v>
      </c>
      <c r="AJ48" s="44">
        <f t="shared" si="13"/>
        <v>0</v>
      </c>
      <c r="AK48" s="40">
        <f>AK49+AK50+AK51</f>
        <v>0</v>
      </c>
      <c r="AL48" s="44">
        <f t="shared" si="13"/>
        <v>0</v>
      </c>
      <c r="AM48" s="40">
        <f>AM49+AM50+AM51</f>
        <v>0</v>
      </c>
      <c r="AN48" s="44">
        <f t="shared" si="14"/>
        <v>0</v>
      </c>
      <c r="AO48" s="40">
        <f>AO49+AO50+AO51</f>
        <v>0</v>
      </c>
      <c r="AP48" s="44">
        <f t="shared" si="14"/>
        <v>0</v>
      </c>
      <c r="AQ48" s="40">
        <f>AQ49+AQ50+AQ51</f>
        <v>5908.4000000000005</v>
      </c>
      <c r="AR48" s="44">
        <f t="shared" si="14"/>
        <v>5908.4000000000005</v>
      </c>
      <c r="AS48" s="40">
        <f>AS49+AS50+AS51</f>
        <v>0</v>
      </c>
      <c r="AT48" s="44">
        <f t="shared" si="14"/>
        <v>5908.4000000000005</v>
      </c>
      <c r="AU48" s="40">
        <f>AU49+AU50+AU51</f>
        <v>0</v>
      </c>
      <c r="AV48" s="44">
        <f t="shared" si="14"/>
        <v>5908.4000000000005</v>
      </c>
      <c r="AW48" s="40">
        <f>AW49+AW50+AW51</f>
        <v>0</v>
      </c>
      <c r="AX48" s="44">
        <f t="shared" si="14"/>
        <v>5908.4000000000005</v>
      </c>
      <c r="AY48" s="40">
        <f>AY49+AY50+AY51</f>
        <v>0</v>
      </c>
      <c r="AZ48" s="44">
        <f t="shared" si="14"/>
        <v>5908.4000000000005</v>
      </c>
      <c r="BA48" s="40">
        <f>BA49+BA50+BA51</f>
        <v>0</v>
      </c>
      <c r="BB48" s="44">
        <f t="shared" si="9"/>
        <v>5908.4000000000005</v>
      </c>
      <c r="BC48" s="40">
        <f>BC49+BC50+BC51</f>
        <v>0</v>
      </c>
      <c r="BD48" s="44">
        <f t="shared" si="9"/>
        <v>5908.4000000000005</v>
      </c>
      <c r="BE48" s="40">
        <f>BE49+BE50+BE51</f>
        <v>0</v>
      </c>
      <c r="BF48" s="44">
        <f t="shared" si="9"/>
        <v>5908.4000000000005</v>
      </c>
      <c r="BG48" s="40">
        <f>BG49+BG50+BG51</f>
        <v>0</v>
      </c>
      <c r="BH48" s="44">
        <f t="shared" si="9"/>
        <v>5908.4000000000005</v>
      </c>
      <c r="BI48" s="40">
        <f>BI49+BI50+BI51</f>
        <v>0</v>
      </c>
      <c r="BJ48" s="44">
        <f t="shared" si="9"/>
        <v>5908.4000000000005</v>
      </c>
      <c r="BK48" s="40">
        <f>BK49+BK50+BK51</f>
        <v>150.5</v>
      </c>
      <c r="BL48" s="44">
        <f t="shared" si="9"/>
        <v>6058.9000000000005</v>
      </c>
      <c r="BM48" s="40">
        <f>BM49+BM50+BM51</f>
        <v>99.3</v>
      </c>
      <c r="BN48" s="44">
        <f t="shared" si="10"/>
        <v>6158.2000000000007</v>
      </c>
    </row>
    <row r="49" spans="1:66" ht="20.25" customHeight="1" x14ac:dyDescent="0.4">
      <c r="A49" s="15"/>
      <c r="B49" s="245"/>
      <c r="C49" s="224" t="s">
        <v>9</v>
      </c>
      <c r="D49" s="227" t="s">
        <v>380</v>
      </c>
      <c r="E49" s="262" t="s">
        <v>36</v>
      </c>
      <c r="F49" s="43">
        <v>1</v>
      </c>
      <c r="G49" s="40"/>
      <c r="H49" s="40"/>
      <c r="I49" s="40">
        <f t="shared" ref="I49:I56" si="18">G49+H49</f>
        <v>0</v>
      </c>
      <c r="J49" s="40"/>
      <c r="K49" s="40">
        <f t="shared" si="16"/>
        <v>0</v>
      </c>
      <c r="L49" s="40"/>
      <c r="M49" s="43">
        <f t="shared" si="3"/>
        <v>0</v>
      </c>
      <c r="N49" s="40"/>
      <c r="O49" s="43">
        <f t="shared" si="17"/>
        <v>0</v>
      </c>
      <c r="P49" s="40"/>
      <c r="Q49" s="43">
        <f t="shared" si="4"/>
        <v>0</v>
      </c>
      <c r="R49" s="40"/>
      <c r="S49" s="43">
        <f t="shared" si="5"/>
        <v>0</v>
      </c>
      <c r="T49" s="40"/>
      <c r="U49" s="43">
        <f t="shared" si="6"/>
        <v>0</v>
      </c>
      <c r="V49" s="43"/>
      <c r="W49" s="43">
        <f t="shared" si="7"/>
        <v>0</v>
      </c>
      <c r="X49" s="43"/>
      <c r="Y49" s="40">
        <v>0</v>
      </c>
      <c r="Z49" s="40">
        <f t="shared" si="0"/>
        <v>0</v>
      </c>
      <c r="AA49" s="40">
        <v>0</v>
      </c>
      <c r="AB49" s="44">
        <f t="shared" si="12"/>
        <v>0</v>
      </c>
      <c r="AC49" s="40">
        <v>0</v>
      </c>
      <c r="AD49" s="44">
        <f t="shared" si="12"/>
        <v>0</v>
      </c>
      <c r="AE49" s="40">
        <v>0</v>
      </c>
      <c r="AF49" s="44">
        <f t="shared" si="13"/>
        <v>0</v>
      </c>
      <c r="AG49" s="40">
        <v>0</v>
      </c>
      <c r="AH49" s="44">
        <f t="shared" si="13"/>
        <v>0</v>
      </c>
      <c r="AI49" s="40"/>
      <c r="AJ49" s="44">
        <f t="shared" si="13"/>
        <v>0</v>
      </c>
      <c r="AK49" s="40"/>
      <c r="AL49" s="44">
        <f t="shared" si="13"/>
        <v>0</v>
      </c>
      <c r="AM49" s="40"/>
      <c r="AN49" s="44">
        <f t="shared" si="14"/>
        <v>0</v>
      </c>
      <c r="AO49" s="40"/>
      <c r="AP49" s="44">
        <f t="shared" si="14"/>
        <v>0</v>
      </c>
      <c r="AQ49" s="40">
        <v>2208.3000000000002</v>
      </c>
      <c r="AR49" s="44">
        <f t="shared" si="14"/>
        <v>2208.3000000000002</v>
      </c>
      <c r="AS49" s="40"/>
      <c r="AT49" s="44">
        <f t="shared" si="14"/>
        <v>2208.3000000000002</v>
      </c>
      <c r="AU49" s="40"/>
      <c r="AV49" s="44">
        <f t="shared" si="14"/>
        <v>2208.3000000000002</v>
      </c>
      <c r="AW49" s="40"/>
      <c r="AX49" s="44">
        <f t="shared" si="14"/>
        <v>2208.3000000000002</v>
      </c>
      <c r="AY49" s="40"/>
      <c r="AZ49" s="44">
        <f t="shared" si="14"/>
        <v>2208.3000000000002</v>
      </c>
      <c r="BA49" s="40"/>
      <c r="BB49" s="44">
        <f t="shared" si="9"/>
        <v>2208.3000000000002</v>
      </c>
      <c r="BC49" s="40"/>
      <c r="BD49" s="44">
        <f t="shared" si="9"/>
        <v>2208.3000000000002</v>
      </c>
      <c r="BE49" s="40"/>
      <c r="BF49" s="44">
        <f t="shared" si="9"/>
        <v>2208.3000000000002</v>
      </c>
      <c r="BG49" s="40"/>
      <c r="BH49" s="44">
        <f t="shared" si="9"/>
        <v>2208.3000000000002</v>
      </c>
      <c r="BI49" s="40"/>
      <c r="BJ49" s="44">
        <f t="shared" si="9"/>
        <v>2208.3000000000002</v>
      </c>
      <c r="BK49" s="40">
        <v>59.8</v>
      </c>
      <c r="BL49" s="44">
        <f t="shared" si="9"/>
        <v>2268.1000000000004</v>
      </c>
      <c r="BM49" s="40">
        <v>39.799999999999997</v>
      </c>
      <c r="BN49" s="44">
        <f t="shared" si="10"/>
        <v>2307.9000000000005</v>
      </c>
    </row>
    <row r="50" spans="1:66" ht="26.25" x14ac:dyDescent="0.4">
      <c r="A50" s="15"/>
      <c r="B50" s="245"/>
      <c r="C50" s="244"/>
      <c r="D50" s="229"/>
      <c r="E50" s="263"/>
      <c r="F50" s="43">
        <v>2</v>
      </c>
      <c r="G50" s="40"/>
      <c r="H50" s="40"/>
      <c r="I50" s="40">
        <f t="shared" si="18"/>
        <v>0</v>
      </c>
      <c r="J50" s="40"/>
      <c r="K50" s="40">
        <f t="shared" si="16"/>
        <v>0</v>
      </c>
      <c r="L50" s="40"/>
      <c r="M50" s="43">
        <f t="shared" si="3"/>
        <v>0</v>
      </c>
      <c r="N50" s="40"/>
      <c r="O50" s="43">
        <f t="shared" si="17"/>
        <v>0</v>
      </c>
      <c r="P50" s="40"/>
      <c r="Q50" s="43">
        <f t="shared" si="4"/>
        <v>0</v>
      </c>
      <c r="R50" s="40"/>
      <c r="S50" s="43">
        <f t="shared" si="5"/>
        <v>0</v>
      </c>
      <c r="T50" s="40"/>
      <c r="U50" s="43">
        <f t="shared" si="6"/>
        <v>0</v>
      </c>
      <c r="V50" s="43"/>
      <c r="W50" s="43">
        <f t="shared" si="7"/>
        <v>0</v>
      </c>
      <c r="X50" s="43"/>
      <c r="Y50" s="40">
        <v>0</v>
      </c>
      <c r="Z50" s="40">
        <f t="shared" si="0"/>
        <v>0</v>
      </c>
      <c r="AA50" s="40">
        <v>0</v>
      </c>
      <c r="AB50" s="44">
        <f t="shared" si="12"/>
        <v>0</v>
      </c>
      <c r="AC50" s="40">
        <v>0</v>
      </c>
      <c r="AD50" s="44">
        <f t="shared" si="12"/>
        <v>0</v>
      </c>
      <c r="AE50" s="40">
        <v>0</v>
      </c>
      <c r="AF50" s="44">
        <f t="shared" si="13"/>
        <v>0</v>
      </c>
      <c r="AG50" s="40">
        <v>0</v>
      </c>
      <c r="AH50" s="44">
        <f t="shared" si="13"/>
        <v>0</v>
      </c>
      <c r="AI50" s="40"/>
      <c r="AJ50" s="44">
        <f t="shared" si="13"/>
        <v>0</v>
      </c>
      <c r="AK50" s="40"/>
      <c r="AL50" s="44">
        <f t="shared" si="13"/>
        <v>0</v>
      </c>
      <c r="AM50" s="40"/>
      <c r="AN50" s="44">
        <f t="shared" si="14"/>
        <v>0</v>
      </c>
      <c r="AO50" s="40"/>
      <c r="AP50" s="44">
        <f t="shared" si="14"/>
        <v>0</v>
      </c>
      <c r="AQ50" s="40">
        <v>3179.3</v>
      </c>
      <c r="AR50" s="44">
        <f t="shared" si="14"/>
        <v>3179.3</v>
      </c>
      <c r="AS50" s="40"/>
      <c r="AT50" s="44">
        <f t="shared" si="14"/>
        <v>3179.3</v>
      </c>
      <c r="AU50" s="40"/>
      <c r="AV50" s="44">
        <f t="shared" si="14"/>
        <v>3179.3</v>
      </c>
      <c r="AW50" s="40"/>
      <c r="AX50" s="44">
        <f t="shared" si="14"/>
        <v>3179.3</v>
      </c>
      <c r="AY50" s="40"/>
      <c r="AZ50" s="44">
        <f t="shared" si="14"/>
        <v>3179.3</v>
      </c>
      <c r="BA50" s="40"/>
      <c r="BB50" s="44">
        <f t="shared" si="9"/>
        <v>3179.3</v>
      </c>
      <c r="BC50" s="40"/>
      <c r="BD50" s="44">
        <f t="shared" si="9"/>
        <v>3179.3</v>
      </c>
      <c r="BE50" s="40"/>
      <c r="BF50" s="44">
        <f t="shared" si="9"/>
        <v>3179.3</v>
      </c>
      <c r="BG50" s="40"/>
      <c r="BH50" s="44">
        <f t="shared" si="9"/>
        <v>3179.3</v>
      </c>
      <c r="BI50" s="40"/>
      <c r="BJ50" s="44">
        <f t="shared" si="9"/>
        <v>3179.3</v>
      </c>
      <c r="BK50" s="40">
        <v>90.7</v>
      </c>
      <c r="BL50" s="44">
        <f t="shared" si="9"/>
        <v>3270</v>
      </c>
      <c r="BM50" s="40">
        <v>59.5</v>
      </c>
      <c r="BN50" s="44">
        <f t="shared" si="10"/>
        <v>3329.5</v>
      </c>
    </row>
    <row r="51" spans="1:66" ht="21" customHeight="1" x14ac:dyDescent="0.4">
      <c r="A51" s="15"/>
      <c r="B51" s="245"/>
      <c r="C51" s="249"/>
      <c r="D51" s="229"/>
      <c r="E51" s="264"/>
      <c r="F51" s="43">
        <v>3</v>
      </c>
      <c r="G51" s="40"/>
      <c r="H51" s="40"/>
      <c r="I51" s="40">
        <f t="shared" si="18"/>
        <v>0</v>
      </c>
      <c r="J51" s="40"/>
      <c r="K51" s="40">
        <f t="shared" si="16"/>
        <v>0</v>
      </c>
      <c r="L51" s="40"/>
      <c r="M51" s="43">
        <f t="shared" si="3"/>
        <v>0</v>
      </c>
      <c r="N51" s="40"/>
      <c r="O51" s="43">
        <f t="shared" si="17"/>
        <v>0</v>
      </c>
      <c r="P51" s="40"/>
      <c r="Q51" s="43">
        <f t="shared" si="4"/>
        <v>0</v>
      </c>
      <c r="R51" s="40"/>
      <c r="S51" s="43">
        <f t="shared" si="5"/>
        <v>0</v>
      </c>
      <c r="T51" s="40"/>
      <c r="U51" s="43">
        <f t="shared" si="6"/>
        <v>0</v>
      </c>
      <c r="V51" s="43"/>
      <c r="W51" s="43">
        <f t="shared" si="7"/>
        <v>0</v>
      </c>
      <c r="X51" s="43"/>
      <c r="Y51" s="40">
        <v>0</v>
      </c>
      <c r="Z51" s="40">
        <f t="shared" si="0"/>
        <v>0</v>
      </c>
      <c r="AA51" s="40">
        <v>0</v>
      </c>
      <c r="AB51" s="44">
        <f t="shared" si="12"/>
        <v>0</v>
      </c>
      <c r="AC51" s="40">
        <v>0</v>
      </c>
      <c r="AD51" s="44">
        <f t="shared" si="12"/>
        <v>0</v>
      </c>
      <c r="AE51" s="40">
        <v>0</v>
      </c>
      <c r="AF51" s="44">
        <f t="shared" si="13"/>
        <v>0</v>
      </c>
      <c r="AG51" s="40">
        <v>0</v>
      </c>
      <c r="AH51" s="44">
        <f t="shared" si="13"/>
        <v>0</v>
      </c>
      <c r="AI51" s="40">
        <v>0</v>
      </c>
      <c r="AJ51" s="44">
        <f t="shared" si="13"/>
        <v>0</v>
      </c>
      <c r="AK51" s="40">
        <v>0</v>
      </c>
      <c r="AL51" s="44">
        <f t="shared" si="13"/>
        <v>0</v>
      </c>
      <c r="AM51" s="40">
        <v>0</v>
      </c>
      <c r="AN51" s="44">
        <f t="shared" si="14"/>
        <v>0</v>
      </c>
      <c r="AO51" s="40">
        <v>0</v>
      </c>
      <c r="AP51" s="44">
        <f t="shared" si="14"/>
        <v>0</v>
      </c>
      <c r="AQ51" s="40">
        <v>520.79999999999995</v>
      </c>
      <c r="AR51" s="44">
        <f t="shared" si="14"/>
        <v>520.79999999999995</v>
      </c>
      <c r="AS51" s="40"/>
      <c r="AT51" s="44">
        <f t="shared" si="14"/>
        <v>520.79999999999995</v>
      </c>
      <c r="AU51" s="40"/>
      <c r="AV51" s="44">
        <f t="shared" si="14"/>
        <v>520.79999999999995</v>
      </c>
      <c r="AW51" s="40"/>
      <c r="AX51" s="44">
        <f t="shared" si="14"/>
        <v>520.79999999999995</v>
      </c>
      <c r="AY51" s="40"/>
      <c r="AZ51" s="44">
        <f t="shared" si="14"/>
        <v>520.79999999999995</v>
      </c>
      <c r="BA51" s="40"/>
      <c r="BB51" s="44">
        <f t="shared" si="9"/>
        <v>520.79999999999995</v>
      </c>
      <c r="BC51" s="40"/>
      <c r="BD51" s="44">
        <f t="shared" si="9"/>
        <v>520.79999999999995</v>
      </c>
      <c r="BE51" s="40"/>
      <c r="BF51" s="44">
        <f t="shared" si="9"/>
        <v>520.79999999999995</v>
      </c>
      <c r="BG51" s="40"/>
      <c r="BH51" s="44">
        <f t="shared" si="9"/>
        <v>520.79999999999995</v>
      </c>
      <c r="BI51" s="40"/>
      <c r="BJ51" s="44">
        <f t="shared" si="9"/>
        <v>520.79999999999995</v>
      </c>
      <c r="BK51" s="40"/>
      <c r="BL51" s="44">
        <f t="shared" si="9"/>
        <v>520.79999999999995</v>
      </c>
      <c r="BM51" s="40"/>
      <c r="BN51" s="44">
        <f t="shared" si="10"/>
        <v>520.79999999999995</v>
      </c>
    </row>
    <row r="52" spans="1:66" ht="123" customHeight="1" x14ac:dyDescent="0.4">
      <c r="A52" s="15"/>
      <c r="B52" s="45"/>
      <c r="C52" s="46" t="s">
        <v>12</v>
      </c>
      <c r="D52" s="43" t="s">
        <v>13</v>
      </c>
      <c r="E52" s="43"/>
      <c r="F52" s="43"/>
      <c r="G52" s="40">
        <f>G53+G54</f>
        <v>0</v>
      </c>
      <c r="H52" s="40">
        <f>H53+H54</f>
        <v>0</v>
      </c>
      <c r="I52" s="40">
        <f t="shared" si="18"/>
        <v>0</v>
      </c>
      <c r="J52" s="40">
        <f>J53+J54</f>
        <v>0</v>
      </c>
      <c r="K52" s="40">
        <f t="shared" si="16"/>
        <v>0</v>
      </c>
      <c r="L52" s="40">
        <f>L53+L54</f>
        <v>0</v>
      </c>
      <c r="M52" s="43">
        <f t="shared" si="3"/>
        <v>0</v>
      </c>
      <c r="N52" s="40">
        <f>N53+N54</f>
        <v>0</v>
      </c>
      <c r="O52" s="43">
        <f t="shared" si="17"/>
        <v>0</v>
      </c>
      <c r="P52" s="40">
        <f>P53+P54</f>
        <v>0</v>
      </c>
      <c r="Q52" s="43">
        <f t="shared" si="4"/>
        <v>0</v>
      </c>
      <c r="R52" s="40">
        <f>R53+R54</f>
        <v>0</v>
      </c>
      <c r="S52" s="43">
        <f t="shared" si="5"/>
        <v>0</v>
      </c>
      <c r="T52" s="40">
        <f>T53+T54</f>
        <v>0</v>
      </c>
      <c r="U52" s="43">
        <f t="shared" si="6"/>
        <v>0</v>
      </c>
      <c r="V52" s="43"/>
      <c r="W52" s="43">
        <f t="shared" si="7"/>
        <v>0</v>
      </c>
      <c r="X52" s="43">
        <f>X53+X54</f>
        <v>0</v>
      </c>
      <c r="Y52" s="40">
        <f>Y53+Y54</f>
        <v>0</v>
      </c>
      <c r="Z52" s="40">
        <f t="shared" si="0"/>
        <v>0</v>
      </c>
      <c r="AA52" s="40">
        <f>AA53+AA54</f>
        <v>0</v>
      </c>
      <c r="AB52" s="44">
        <f t="shared" si="12"/>
        <v>0</v>
      </c>
      <c r="AC52" s="40">
        <f>AC53+AC54</f>
        <v>0</v>
      </c>
      <c r="AD52" s="44">
        <f t="shared" si="12"/>
        <v>0</v>
      </c>
      <c r="AE52" s="40">
        <f>AE53+AE54</f>
        <v>0</v>
      </c>
      <c r="AF52" s="44">
        <f t="shared" si="13"/>
        <v>0</v>
      </c>
      <c r="AG52" s="40">
        <f>AG53+AG54</f>
        <v>0</v>
      </c>
      <c r="AH52" s="44">
        <f t="shared" si="13"/>
        <v>0</v>
      </c>
      <c r="AI52" s="40">
        <f>AI53+AI54</f>
        <v>0</v>
      </c>
      <c r="AJ52" s="44">
        <f t="shared" si="13"/>
        <v>0</v>
      </c>
      <c r="AK52" s="40">
        <f>AK53+AK54</f>
        <v>0</v>
      </c>
      <c r="AL52" s="44">
        <f t="shared" si="13"/>
        <v>0</v>
      </c>
      <c r="AM52" s="40">
        <f>AM53+AM54</f>
        <v>0</v>
      </c>
      <c r="AN52" s="44">
        <f t="shared" si="14"/>
        <v>0</v>
      </c>
      <c r="AO52" s="40">
        <f>AO53+AO54</f>
        <v>0</v>
      </c>
      <c r="AP52" s="44">
        <f t="shared" si="14"/>
        <v>0</v>
      </c>
      <c r="AQ52" s="40">
        <f>AQ53+AQ54</f>
        <v>4576.2</v>
      </c>
      <c r="AR52" s="44">
        <f t="shared" si="14"/>
        <v>4576.2</v>
      </c>
      <c r="AS52" s="40">
        <f>AS53+AS54</f>
        <v>0</v>
      </c>
      <c r="AT52" s="44">
        <f t="shared" si="14"/>
        <v>4576.2</v>
      </c>
      <c r="AU52" s="40">
        <f>AU53+AU54</f>
        <v>0</v>
      </c>
      <c r="AV52" s="44">
        <f t="shared" si="14"/>
        <v>4576.2</v>
      </c>
      <c r="AW52" s="40">
        <f>AW53+AW54</f>
        <v>0</v>
      </c>
      <c r="AX52" s="44">
        <f t="shared" si="14"/>
        <v>4576.2</v>
      </c>
      <c r="AY52" s="40">
        <f>AY53+AY54</f>
        <v>0</v>
      </c>
      <c r="AZ52" s="44">
        <f t="shared" si="14"/>
        <v>4576.2</v>
      </c>
      <c r="BA52" s="40">
        <f>BA53+BA54</f>
        <v>-432.2</v>
      </c>
      <c r="BB52" s="44">
        <f t="shared" si="9"/>
        <v>4144</v>
      </c>
      <c r="BC52" s="40">
        <f>BC53+BC54</f>
        <v>0</v>
      </c>
      <c r="BD52" s="44">
        <f t="shared" si="9"/>
        <v>4144</v>
      </c>
      <c r="BE52" s="40">
        <f>BE53+BE54</f>
        <v>0</v>
      </c>
      <c r="BF52" s="44">
        <f t="shared" si="9"/>
        <v>4144</v>
      </c>
      <c r="BG52" s="40">
        <f>BG53+BG54</f>
        <v>0</v>
      </c>
      <c r="BH52" s="44">
        <f t="shared" si="9"/>
        <v>4144</v>
      </c>
      <c r="BI52" s="40">
        <f>BI53+BI54</f>
        <v>0</v>
      </c>
      <c r="BJ52" s="44">
        <f t="shared" si="9"/>
        <v>4144</v>
      </c>
      <c r="BK52" s="40">
        <f>BK53+BK54</f>
        <v>-1010</v>
      </c>
      <c r="BL52" s="44">
        <f t="shared" si="9"/>
        <v>3134</v>
      </c>
      <c r="BM52" s="40">
        <f>BM53+BM54</f>
        <v>0</v>
      </c>
      <c r="BN52" s="44">
        <f t="shared" si="10"/>
        <v>3134</v>
      </c>
    </row>
    <row r="53" spans="1:66" ht="44.25" customHeight="1" x14ac:dyDescent="0.4">
      <c r="A53" s="15"/>
      <c r="B53" s="45"/>
      <c r="C53" s="46" t="s">
        <v>14</v>
      </c>
      <c r="D53" s="43" t="s">
        <v>13</v>
      </c>
      <c r="E53" s="43">
        <v>200</v>
      </c>
      <c r="F53" s="43">
        <v>4</v>
      </c>
      <c r="G53" s="40">
        <v>0</v>
      </c>
      <c r="H53" s="40">
        <v>0</v>
      </c>
      <c r="I53" s="40">
        <f t="shared" si="18"/>
        <v>0</v>
      </c>
      <c r="J53" s="40">
        <v>0</v>
      </c>
      <c r="K53" s="40">
        <f t="shared" si="16"/>
        <v>0</v>
      </c>
      <c r="L53" s="40">
        <v>0</v>
      </c>
      <c r="M53" s="43">
        <f t="shared" si="3"/>
        <v>0</v>
      </c>
      <c r="N53" s="40">
        <v>0</v>
      </c>
      <c r="O53" s="43">
        <f t="shared" si="17"/>
        <v>0</v>
      </c>
      <c r="P53" s="40">
        <v>0</v>
      </c>
      <c r="Q53" s="43">
        <f t="shared" si="4"/>
        <v>0</v>
      </c>
      <c r="R53" s="40">
        <v>0</v>
      </c>
      <c r="S53" s="43">
        <f t="shared" si="5"/>
        <v>0</v>
      </c>
      <c r="T53" s="40">
        <v>0</v>
      </c>
      <c r="U53" s="43">
        <f t="shared" si="6"/>
        <v>0</v>
      </c>
      <c r="V53" s="43"/>
      <c r="W53" s="43">
        <f t="shared" si="7"/>
        <v>0</v>
      </c>
      <c r="X53" s="43"/>
      <c r="Y53" s="40">
        <v>0</v>
      </c>
      <c r="Z53" s="40">
        <f t="shared" si="0"/>
        <v>0</v>
      </c>
      <c r="AA53" s="40">
        <v>0</v>
      </c>
      <c r="AB53" s="44">
        <f t="shared" si="12"/>
        <v>0</v>
      </c>
      <c r="AC53" s="40">
        <v>0</v>
      </c>
      <c r="AD53" s="44">
        <f t="shared" si="12"/>
        <v>0</v>
      </c>
      <c r="AE53" s="40">
        <v>0</v>
      </c>
      <c r="AF53" s="44">
        <f t="shared" si="13"/>
        <v>0</v>
      </c>
      <c r="AG53" s="40">
        <v>0</v>
      </c>
      <c r="AH53" s="44">
        <f t="shared" si="13"/>
        <v>0</v>
      </c>
      <c r="AI53" s="40">
        <v>0</v>
      </c>
      <c r="AJ53" s="44">
        <f t="shared" si="13"/>
        <v>0</v>
      </c>
      <c r="AK53" s="40">
        <v>0</v>
      </c>
      <c r="AL53" s="44">
        <f t="shared" si="13"/>
        <v>0</v>
      </c>
      <c r="AM53" s="40">
        <v>0</v>
      </c>
      <c r="AN53" s="44">
        <f t="shared" si="14"/>
        <v>0</v>
      </c>
      <c r="AO53" s="40">
        <v>0</v>
      </c>
      <c r="AP53" s="44">
        <f t="shared" si="14"/>
        <v>0</v>
      </c>
      <c r="AQ53" s="40">
        <v>25</v>
      </c>
      <c r="AR53" s="44">
        <f t="shared" si="14"/>
        <v>25</v>
      </c>
      <c r="AS53" s="40"/>
      <c r="AT53" s="44">
        <f t="shared" si="14"/>
        <v>25</v>
      </c>
      <c r="AU53" s="40"/>
      <c r="AV53" s="44">
        <f t="shared" si="14"/>
        <v>25</v>
      </c>
      <c r="AW53" s="40"/>
      <c r="AX53" s="44">
        <f t="shared" si="14"/>
        <v>25</v>
      </c>
      <c r="AY53" s="40"/>
      <c r="AZ53" s="44">
        <f t="shared" si="14"/>
        <v>25</v>
      </c>
      <c r="BA53" s="40"/>
      <c r="BB53" s="44">
        <f t="shared" si="9"/>
        <v>25</v>
      </c>
      <c r="BC53" s="40"/>
      <c r="BD53" s="44">
        <f t="shared" si="9"/>
        <v>25</v>
      </c>
      <c r="BE53" s="40"/>
      <c r="BF53" s="44">
        <f t="shared" si="9"/>
        <v>25</v>
      </c>
      <c r="BG53" s="40"/>
      <c r="BH53" s="44">
        <f t="shared" si="9"/>
        <v>25</v>
      </c>
      <c r="BI53" s="40"/>
      <c r="BJ53" s="44">
        <f t="shared" si="9"/>
        <v>25</v>
      </c>
      <c r="BK53" s="40"/>
      <c r="BL53" s="44">
        <f t="shared" si="9"/>
        <v>25</v>
      </c>
      <c r="BM53" s="40"/>
      <c r="BN53" s="44">
        <f t="shared" si="10"/>
        <v>25</v>
      </c>
    </row>
    <row r="54" spans="1:66" ht="30" customHeight="1" x14ac:dyDescent="0.4">
      <c r="A54" s="15"/>
      <c r="B54" s="45"/>
      <c r="C54" s="46" t="s">
        <v>15</v>
      </c>
      <c r="D54" s="43" t="s">
        <v>13</v>
      </c>
      <c r="E54" s="43">
        <v>300</v>
      </c>
      <c r="F54" s="43">
        <v>4</v>
      </c>
      <c r="G54" s="40"/>
      <c r="H54" s="40">
        <v>0</v>
      </c>
      <c r="I54" s="40">
        <f t="shared" si="18"/>
        <v>0</v>
      </c>
      <c r="J54" s="40">
        <v>0</v>
      </c>
      <c r="K54" s="40">
        <f t="shared" si="16"/>
        <v>0</v>
      </c>
      <c r="L54" s="40">
        <v>0</v>
      </c>
      <c r="M54" s="43">
        <f t="shared" si="3"/>
        <v>0</v>
      </c>
      <c r="N54" s="40">
        <v>0</v>
      </c>
      <c r="O54" s="43">
        <f t="shared" si="17"/>
        <v>0</v>
      </c>
      <c r="P54" s="40">
        <v>0</v>
      </c>
      <c r="Q54" s="43">
        <f t="shared" si="4"/>
        <v>0</v>
      </c>
      <c r="R54" s="40">
        <v>0</v>
      </c>
      <c r="S54" s="43">
        <f t="shared" si="5"/>
        <v>0</v>
      </c>
      <c r="T54" s="40"/>
      <c r="U54" s="43">
        <f t="shared" si="6"/>
        <v>0</v>
      </c>
      <c r="V54" s="43"/>
      <c r="W54" s="43">
        <f t="shared" si="7"/>
        <v>0</v>
      </c>
      <c r="X54" s="43"/>
      <c r="Y54" s="40">
        <v>0</v>
      </c>
      <c r="Z54" s="40">
        <f t="shared" si="0"/>
        <v>0</v>
      </c>
      <c r="AA54" s="40">
        <v>0</v>
      </c>
      <c r="AB54" s="44">
        <f t="shared" si="12"/>
        <v>0</v>
      </c>
      <c r="AC54" s="40">
        <v>0</v>
      </c>
      <c r="AD54" s="44">
        <f t="shared" si="12"/>
        <v>0</v>
      </c>
      <c r="AE54" s="40">
        <v>0</v>
      </c>
      <c r="AF54" s="44">
        <f t="shared" si="13"/>
        <v>0</v>
      </c>
      <c r="AG54" s="40"/>
      <c r="AH54" s="44">
        <f t="shared" si="13"/>
        <v>0</v>
      </c>
      <c r="AI54" s="40">
        <v>0</v>
      </c>
      <c r="AJ54" s="44">
        <f t="shared" si="13"/>
        <v>0</v>
      </c>
      <c r="AK54" s="40">
        <v>0</v>
      </c>
      <c r="AL54" s="44">
        <f t="shared" si="13"/>
        <v>0</v>
      </c>
      <c r="AM54" s="40">
        <v>0</v>
      </c>
      <c r="AN54" s="44">
        <f t="shared" si="14"/>
        <v>0</v>
      </c>
      <c r="AO54" s="40">
        <v>0</v>
      </c>
      <c r="AP54" s="44">
        <f t="shared" si="14"/>
        <v>0</v>
      </c>
      <c r="AQ54" s="40">
        <v>4551.2</v>
      </c>
      <c r="AR54" s="44">
        <f t="shared" si="14"/>
        <v>4551.2</v>
      </c>
      <c r="AS54" s="40"/>
      <c r="AT54" s="44">
        <f t="shared" si="14"/>
        <v>4551.2</v>
      </c>
      <c r="AU54" s="40"/>
      <c r="AV54" s="44">
        <f t="shared" si="14"/>
        <v>4551.2</v>
      </c>
      <c r="AW54" s="40"/>
      <c r="AX54" s="44">
        <f t="shared" si="14"/>
        <v>4551.2</v>
      </c>
      <c r="AY54" s="40"/>
      <c r="AZ54" s="44">
        <f t="shared" si="14"/>
        <v>4551.2</v>
      </c>
      <c r="BA54" s="40">
        <v>-432.2</v>
      </c>
      <c r="BB54" s="44">
        <f t="shared" si="9"/>
        <v>4119</v>
      </c>
      <c r="BC54" s="40">
        <v>0</v>
      </c>
      <c r="BD54" s="44">
        <f t="shared" si="9"/>
        <v>4119</v>
      </c>
      <c r="BE54" s="40">
        <v>0</v>
      </c>
      <c r="BF54" s="44">
        <f t="shared" si="9"/>
        <v>4119</v>
      </c>
      <c r="BG54" s="40">
        <v>0</v>
      </c>
      <c r="BH54" s="44">
        <f t="shared" si="9"/>
        <v>4119</v>
      </c>
      <c r="BI54" s="40">
        <v>0</v>
      </c>
      <c r="BJ54" s="44">
        <f t="shared" si="9"/>
        <v>4119</v>
      </c>
      <c r="BK54" s="40">
        <v>-1010</v>
      </c>
      <c r="BL54" s="44">
        <f t="shared" si="9"/>
        <v>3109</v>
      </c>
      <c r="BM54" s="40">
        <v>0</v>
      </c>
      <c r="BN54" s="44">
        <f t="shared" si="10"/>
        <v>3109</v>
      </c>
    </row>
    <row r="55" spans="1:66" ht="90" customHeight="1" x14ac:dyDescent="0.4">
      <c r="A55" s="15"/>
      <c r="B55" s="45"/>
      <c r="C55" s="46" t="s">
        <v>488</v>
      </c>
      <c r="D55" s="43" t="s">
        <v>16</v>
      </c>
      <c r="E55" s="43"/>
      <c r="F55" s="43"/>
      <c r="G55" s="40">
        <f>G56</f>
        <v>0</v>
      </c>
      <c r="H55" s="40">
        <f>H56</f>
        <v>0</v>
      </c>
      <c r="I55" s="40">
        <f t="shared" si="18"/>
        <v>0</v>
      </c>
      <c r="J55" s="40">
        <f>J56</f>
        <v>0</v>
      </c>
      <c r="K55" s="40">
        <f t="shared" si="16"/>
        <v>0</v>
      </c>
      <c r="L55" s="40">
        <f>L56</f>
        <v>0</v>
      </c>
      <c r="M55" s="43">
        <f t="shared" si="3"/>
        <v>0</v>
      </c>
      <c r="N55" s="40">
        <f>N56</f>
        <v>0</v>
      </c>
      <c r="O55" s="43">
        <f t="shared" si="17"/>
        <v>0</v>
      </c>
      <c r="P55" s="40">
        <f>P56</f>
        <v>0</v>
      </c>
      <c r="Q55" s="43">
        <f t="shared" si="4"/>
        <v>0</v>
      </c>
      <c r="R55" s="40">
        <f>R56</f>
        <v>0</v>
      </c>
      <c r="S55" s="43">
        <f t="shared" si="5"/>
        <v>0</v>
      </c>
      <c r="T55" s="40">
        <f>T56</f>
        <v>0</v>
      </c>
      <c r="U55" s="43">
        <f t="shared" si="6"/>
        <v>0</v>
      </c>
      <c r="V55" s="43"/>
      <c r="W55" s="43">
        <f t="shared" si="7"/>
        <v>0</v>
      </c>
      <c r="X55" s="43">
        <f>X56</f>
        <v>0</v>
      </c>
      <c r="Y55" s="40">
        <f>Y56</f>
        <v>0</v>
      </c>
      <c r="Z55" s="40">
        <f t="shared" si="0"/>
        <v>0</v>
      </c>
      <c r="AA55" s="40">
        <f>AA56</f>
        <v>0</v>
      </c>
      <c r="AB55" s="44">
        <f t="shared" si="12"/>
        <v>0</v>
      </c>
      <c r="AC55" s="40">
        <f>AC56</f>
        <v>0</v>
      </c>
      <c r="AD55" s="44">
        <f t="shared" si="12"/>
        <v>0</v>
      </c>
      <c r="AE55" s="40">
        <f>AE56</f>
        <v>0</v>
      </c>
      <c r="AF55" s="44">
        <f t="shared" si="13"/>
        <v>0</v>
      </c>
      <c r="AG55" s="40">
        <f>AG56</f>
        <v>0</v>
      </c>
      <c r="AH55" s="44">
        <f t="shared" si="13"/>
        <v>0</v>
      </c>
      <c r="AI55" s="40">
        <f>AI56</f>
        <v>0</v>
      </c>
      <c r="AJ55" s="44">
        <f t="shared" si="13"/>
        <v>0</v>
      </c>
      <c r="AK55" s="40">
        <f>AK56</f>
        <v>0</v>
      </c>
      <c r="AL55" s="44">
        <f t="shared" si="13"/>
        <v>0</v>
      </c>
      <c r="AM55" s="40">
        <f>AM56</f>
        <v>0</v>
      </c>
      <c r="AN55" s="44">
        <f t="shared" si="14"/>
        <v>0</v>
      </c>
      <c r="AO55" s="40">
        <f>AO56</f>
        <v>0</v>
      </c>
      <c r="AP55" s="44">
        <f t="shared" si="14"/>
        <v>0</v>
      </c>
      <c r="AQ55" s="40">
        <f>AQ56</f>
        <v>1399.3</v>
      </c>
      <c r="AR55" s="44">
        <f t="shared" si="14"/>
        <v>1399.3</v>
      </c>
      <c r="AS55" s="40">
        <f>AS56</f>
        <v>0</v>
      </c>
      <c r="AT55" s="44">
        <f t="shared" si="14"/>
        <v>1399.3</v>
      </c>
      <c r="AU55" s="40">
        <f>AU56</f>
        <v>0</v>
      </c>
      <c r="AV55" s="44">
        <f t="shared" si="14"/>
        <v>1399.3</v>
      </c>
      <c r="AW55" s="40">
        <f>AW56</f>
        <v>0</v>
      </c>
      <c r="AX55" s="44">
        <f t="shared" si="14"/>
        <v>1399.3</v>
      </c>
      <c r="AY55" s="40">
        <f>AY56</f>
        <v>0</v>
      </c>
      <c r="AZ55" s="44">
        <f t="shared" si="14"/>
        <v>1399.3</v>
      </c>
      <c r="BA55" s="40">
        <f>BA56</f>
        <v>-215.9</v>
      </c>
      <c r="BB55" s="44">
        <f t="shared" si="9"/>
        <v>1183.3999999999999</v>
      </c>
      <c r="BC55" s="40">
        <f>BC56</f>
        <v>0</v>
      </c>
      <c r="BD55" s="44">
        <f t="shared" si="9"/>
        <v>1183.3999999999999</v>
      </c>
      <c r="BE55" s="40">
        <f>BE56</f>
        <v>0</v>
      </c>
      <c r="BF55" s="44">
        <f t="shared" si="9"/>
        <v>1183.3999999999999</v>
      </c>
      <c r="BG55" s="40">
        <f>BG56</f>
        <v>0</v>
      </c>
      <c r="BH55" s="44">
        <f t="shared" si="9"/>
        <v>1183.3999999999999</v>
      </c>
      <c r="BI55" s="40">
        <f>BI56</f>
        <v>0</v>
      </c>
      <c r="BJ55" s="44">
        <f t="shared" si="9"/>
        <v>1183.3999999999999</v>
      </c>
      <c r="BK55" s="40">
        <f>BK56</f>
        <v>-224.4</v>
      </c>
      <c r="BL55" s="44">
        <f t="shared" si="9"/>
        <v>958.99999999999989</v>
      </c>
      <c r="BM55" s="40">
        <f>BM56</f>
        <v>0</v>
      </c>
      <c r="BN55" s="44">
        <f t="shared" si="10"/>
        <v>958.99999999999989</v>
      </c>
    </row>
    <row r="56" spans="1:66" ht="62.25" x14ac:dyDescent="0.4">
      <c r="A56" s="15"/>
      <c r="B56" s="45"/>
      <c r="C56" s="46" t="s">
        <v>6</v>
      </c>
      <c r="D56" s="43" t="s">
        <v>16</v>
      </c>
      <c r="E56" s="43">
        <v>600</v>
      </c>
      <c r="F56" s="43">
        <v>2</v>
      </c>
      <c r="G56" s="40"/>
      <c r="H56" s="40"/>
      <c r="I56" s="40">
        <f t="shared" si="18"/>
        <v>0</v>
      </c>
      <c r="J56" s="40"/>
      <c r="K56" s="40">
        <f t="shared" si="16"/>
        <v>0</v>
      </c>
      <c r="L56" s="40"/>
      <c r="M56" s="43">
        <f t="shared" si="3"/>
        <v>0</v>
      </c>
      <c r="N56" s="40"/>
      <c r="O56" s="43">
        <f t="shared" si="17"/>
        <v>0</v>
      </c>
      <c r="P56" s="40"/>
      <c r="Q56" s="43">
        <f t="shared" si="4"/>
        <v>0</v>
      </c>
      <c r="R56" s="40"/>
      <c r="S56" s="43">
        <f t="shared" si="5"/>
        <v>0</v>
      </c>
      <c r="T56" s="40"/>
      <c r="U56" s="43">
        <f t="shared" si="6"/>
        <v>0</v>
      </c>
      <c r="V56" s="43"/>
      <c r="W56" s="43">
        <f t="shared" si="7"/>
        <v>0</v>
      </c>
      <c r="X56" s="43"/>
      <c r="Y56" s="40"/>
      <c r="Z56" s="40">
        <f t="shared" si="0"/>
        <v>0</v>
      </c>
      <c r="AA56" s="40">
        <v>0</v>
      </c>
      <c r="AB56" s="44">
        <f t="shared" si="12"/>
        <v>0</v>
      </c>
      <c r="AC56" s="40">
        <v>0</v>
      </c>
      <c r="AD56" s="44">
        <f t="shared" si="12"/>
        <v>0</v>
      </c>
      <c r="AE56" s="40">
        <v>0</v>
      </c>
      <c r="AF56" s="44">
        <f t="shared" si="13"/>
        <v>0</v>
      </c>
      <c r="AG56" s="40">
        <v>0</v>
      </c>
      <c r="AH56" s="44">
        <f t="shared" si="13"/>
        <v>0</v>
      </c>
      <c r="AI56" s="40">
        <v>0</v>
      </c>
      <c r="AJ56" s="44">
        <f t="shared" si="13"/>
        <v>0</v>
      </c>
      <c r="AK56" s="40">
        <v>0</v>
      </c>
      <c r="AL56" s="44">
        <f t="shared" si="13"/>
        <v>0</v>
      </c>
      <c r="AM56" s="40">
        <v>0</v>
      </c>
      <c r="AN56" s="44">
        <f t="shared" si="14"/>
        <v>0</v>
      </c>
      <c r="AO56" s="40">
        <v>0</v>
      </c>
      <c r="AP56" s="44">
        <f t="shared" si="14"/>
        <v>0</v>
      </c>
      <c r="AQ56" s="40">
        <v>1399.3</v>
      </c>
      <c r="AR56" s="44">
        <f t="shared" si="14"/>
        <v>1399.3</v>
      </c>
      <c r="AS56" s="40"/>
      <c r="AT56" s="44">
        <f t="shared" si="14"/>
        <v>1399.3</v>
      </c>
      <c r="AU56" s="40"/>
      <c r="AV56" s="44">
        <f t="shared" si="14"/>
        <v>1399.3</v>
      </c>
      <c r="AW56" s="40"/>
      <c r="AX56" s="44">
        <f t="shared" si="14"/>
        <v>1399.3</v>
      </c>
      <c r="AY56" s="40"/>
      <c r="AZ56" s="44">
        <f t="shared" si="14"/>
        <v>1399.3</v>
      </c>
      <c r="BA56" s="40">
        <v>-215.9</v>
      </c>
      <c r="BB56" s="44">
        <f t="shared" si="9"/>
        <v>1183.3999999999999</v>
      </c>
      <c r="BC56" s="40">
        <v>0</v>
      </c>
      <c r="BD56" s="44">
        <f t="shared" si="9"/>
        <v>1183.3999999999999</v>
      </c>
      <c r="BE56" s="40">
        <v>0</v>
      </c>
      <c r="BF56" s="44">
        <f t="shared" si="9"/>
        <v>1183.3999999999999</v>
      </c>
      <c r="BG56" s="40">
        <v>0</v>
      </c>
      <c r="BH56" s="44">
        <f t="shared" si="9"/>
        <v>1183.3999999999999</v>
      </c>
      <c r="BI56" s="40">
        <v>0</v>
      </c>
      <c r="BJ56" s="44">
        <f t="shared" si="9"/>
        <v>1183.3999999999999</v>
      </c>
      <c r="BK56" s="40">
        <v>-224.4</v>
      </c>
      <c r="BL56" s="44">
        <f t="shared" si="9"/>
        <v>958.99999999999989</v>
      </c>
      <c r="BM56" s="40"/>
      <c r="BN56" s="44">
        <f t="shared" si="10"/>
        <v>958.99999999999989</v>
      </c>
    </row>
    <row r="57" spans="1:66" ht="81" hidden="1" customHeight="1" x14ac:dyDescent="0.4">
      <c r="A57" s="15"/>
      <c r="B57" s="45"/>
      <c r="C57" s="46" t="s">
        <v>529</v>
      </c>
      <c r="D57" s="43" t="s">
        <v>530</v>
      </c>
      <c r="E57" s="43"/>
      <c r="F57" s="43"/>
      <c r="G57" s="40"/>
      <c r="H57" s="40"/>
      <c r="I57" s="40"/>
      <c r="J57" s="40"/>
      <c r="K57" s="40"/>
      <c r="L57" s="40"/>
      <c r="M57" s="43"/>
      <c r="N57" s="40"/>
      <c r="O57" s="43"/>
      <c r="P57" s="40"/>
      <c r="Q57" s="43"/>
      <c r="R57" s="40"/>
      <c r="S57" s="43"/>
      <c r="T57" s="40"/>
      <c r="U57" s="43"/>
      <c r="V57" s="43"/>
      <c r="W57" s="43"/>
      <c r="X57" s="43"/>
      <c r="Y57" s="40"/>
      <c r="Z57" s="40">
        <v>0</v>
      </c>
      <c r="AA57" s="40">
        <f>AA58</f>
        <v>0</v>
      </c>
      <c r="AB57" s="44">
        <f t="shared" si="12"/>
        <v>0</v>
      </c>
      <c r="AC57" s="40">
        <f>AC58</f>
        <v>0</v>
      </c>
      <c r="AD57" s="44">
        <f t="shared" si="12"/>
        <v>0</v>
      </c>
      <c r="AE57" s="40">
        <f>AE58</f>
        <v>0</v>
      </c>
      <c r="AF57" s="44">
        <f t="shared" si="13"/>
        <v>0</v>
      </c>
      <c r="AG57" s="40">
        <f>AG58</f>
        <v>0</v>
      </c>
      <c r="AH57" s="44">
        <f t="shared" si="13"/>
        <v>0</v>
      </c>
      <c r="AI57" s="40">
        <f>AI58</f>
        <v>0</v>
      </c>
      <c r="AJ57" s="44">
        <f t="shared" si="13"/>
        <v>0</v>
      </c>
      <c r="AK57" s="40">
        <f>AK58</f>
        <v>0</v>
      </c>
      <c r="AL57" s="44">
        <f t="shared" si="13"/>
        <v>0</v>
      </c>
      <c r="AM57" s="40">
        <f>AM58</f>
        <v>0</v>
      </c>
      <c r="AN57" s="44">
        <f t="shared" si="14"/>
        <v>0</v>
      </c>
      <c r="AO57" s="40">
        <f>AO58</f>
        <v>0</v>
      </c>
      <c r="AP57" s="44">
        <f t="shared" si="14"/>
        <v>0</v>
      </c>
      <c r="AQ57" s="40">
        <f>AQ58</f>
        <v>0</v>
      </c>
      <c r="AR57" s="44">
        <f t="shared" si="14"/>
        <v>0</v>
      </c>
      <c r="AS57" s="40">
        <f>AS58</f>
        <v>0</v>
      </c>
      <c r="AT57" s="44">
        <f t="shared" si="14"/>
        <v>0</v>
      </c>
      <c r="AU57" s="40">
        <f>AU58</f>
        <v>0</v>
      </c>
      <c r="AV57" s="44">
        <f t="shared" si="14"/>
        <v>0</v>
      </c>
      <c r="AW57" s="40">
        <f>AW58</f>
        <v>0</v>
      </c>
      <c r="AX57" s="44">
        <f t="shared" si="14"/>
        <v>0</v>
      </c>
      <c r="AY57" s="40">
        <f>AY58</f>
        <v>0</v>
      </c>
      <c r="AZ57" s="44">
        <f t="shared" si="14"/>
        <v>0</v>
      </c>
      <c r="BA57" s="40">
        <f>BA58</f>
        <v>0</v>
      </c>
      <c r="BB57" s="44">
        <f t="shared" si="9"/>
        <v>0</v>
      </c>
      <c r="BC57" s="40">
        <f>BC58</f>
        <v>0</v>
      </c>
      <c r="BD57" s="44">
        <f t="shared" si="9"/>
        <v>0</v>
      </c>
      <c r="BE57" s="40">
        <f>BE58</f>
        <v>0</v>
      </c>
      <c r="BF57" s="44">
        <f t="shared" si="9"/>
        <v>0</v>
      </c>
      <c r="BG57" s="40">
        <f>BG58</f>
        <v>0</v>
      </c>
      <c r="BH57" s="44">
        <f t="shared" si="9"/>
        <v>0</v>
      </c>
      <c r="BI57" s="40">
        <f>BI58</f>
        <v>0</v>
      </c>
      <c r="BJ57" s="44">
        <f t="shared" si="9"/>
        <v>0</v>
      </c>
      <c r="BK57" s="40">
        <f>BK58</f>
        <v>0</v>
      </c>
      <c r="BL57" s="44">
        <f t="shared" si="9"/>
        <v>0</v>
      </c>
      <c r="BM57" s="40">
        <f>BM58</f>
        <v>0</v>
      </c>
      <c r="BN57" s="44">
        <f t="shared" si="10"/>
        <v>0</v>
      </c>
    </row>
    <row r="58" spans="1:66" ht="60.75" hidden="1" customHeight="1" x14ac:dyDescent="0.4">
      <c r="A58" s="15"/>
      <c r="B58" s="45"/>
      <c r="C58" s="46" t="s">
        <v>6</v>
      </c>
      <c r="D58" s="43" t="s">
        <v>530</v>
      </c>
      <c r="E58" s="43">
        <v>600</v>
      </c>
      <c r="F58" s="43"/>
      <c r="G58" s="40"/>
      <c r="H58" s="40"/>
      <c r="I58" s="40"/>
      <c r="J58" s="40"/>
      <c r="K58" s="40"/>
      <c r="L58" s="40"/>
      <c r="M58" s="43"/>
      <c r="N58" s="40"/>
      <c r="O58" s="43"/>
      <c r="P58" s="40"/>
      <c r="Q58" s="43"/>
      <c r="R58" s="40"/>
      <c r="S58" s="43"/>
      <c r="T58" s="40"/>
      <c r="U58" s="43"/>
      <c r="V58" s="43"/>
      <c r="W58" s="43"/>
      <c r="X58" s="43"/>
      <c r="Y58" s="40"/>
      <c r="Z58" s="40">
        <v>0</v>
      </c>
      <c r="AA58" s="40">
        <v>0</v>
      </c>
      <c r="AB58" s="44">
        <f t="shared" si="12"/>
        <v>0</v>
      </c>
      <c r="AC58" s="40">
        <v>0</v>
      </c>
      <c r="AD58" s="44">
        <f t="shared" si="12"/>
        <v>0</v>
      </c>
      <c r="AE58" s="40"/>
      <c r="AF58" s="44">
        <f t="shared" si="13"/>
        <v>0</v>
      </c>
      <c r="AG58" s="40"/>
      <c r="AH58" s="44">
        <f t="shared" si="13"/>
        <v>0</v>
      </c>
      <c r="AI58" s="40">
        <v>0</v>
      </c>
      <c r="AJ58" s="44">
        <f t="shared" si="13"/>
        <v>0</v>
      </c>
      <c r="AK58" s="40">
        <v>0</v>
      </c>
      <c r="AL58" s="44">
        <f t="shared" si="13"/>
        <v>0</v>
      </c>
      <c r="AM58" s="40">
        <v>0</v>
      </c>
      <c r="AN58" s="44">
        <f t="shared" si="14"/>
        <v>0</v>
      </c>
      <c r="AO58" s="40">
        <v>0</v>
      </c>
      <c r="AP58" s="44">
        <f t="shared" si="14"/>
        <v>0</v>
      </c>
      <c r="AQ58" s="40">
        <v>0</v>
      </c>
      <c r="AR58" s="44">
        <f t="shared" si="14"/>
        <v>0</v>
      </c>
      <c r="AS58" s="40">
        <v>0</v>
      </c>
      <c r="AT58" s="44">
        <f t="shared" si="14"/>
        <v>0</v>
      </c>
      <c r="AU58" s="40">
        <v>0</v>
      </c>
      <c r="AV58" s="44">
        <f t="shared" si="14"/>
        <v>0</v>
      </c>
      <c r="AW58" s="40">
        <v>0</v>
      </c>
      <c r="AX58" s="44">
        <f t="shared" si="14"/>
        <v>0</v>
      </c>
      <c r="AY58" s="40">
        <v>0</v>
      </c>
      <c r="AZ58" s="44">
        <f t="shared" si="14"/>
        <v>0</v>
      </c>
      <c r="BA58" s="40">
        <v>0</v>
      </c>
      <c r="BB58" s="44">
        <f t="shared" si="9"/>
        <v>0</v>
      </c>
      <c r="BC58" s="40">
        <v>0</v>
      </c>
      <c r="BD58" s="44">
        <f t="shared" si="9"/>
        <v>0</v>
      </c>
      <c r="BE58" s="40">
        <v>0</v>
      </c>
      <c r="BF58" s="44">
        <f t="shared" si="9"/>
        <v>0</v>
      </c>
      <c r="BG58" s="40">
        <v>0</v>
      </c>
      <c r="BH58" s="44">
        <f t="shared" si="9"/>
        <v>0</v>
      </c>
      <c r="BI58" s="40">
        <v>0</v>
      </c>
      <c r="BJ58" s="44">
        <f t="shared" si="9"/>
        <v>0</v>
      </c>
      <c r="BK58" s="40">
        <v>0</v>
      </c>
      <c r="BL58" s="44">
        <f t="shared" si="9"/>
        <v>0</v>
      </c>
      <c r="BM58" s="40">
        <v>0</v>
      </c>
      <c r="BN58" s="44">
        <f t="shared" si="10"/>
        <v>0</v>
      </c>
    </row>
    <row r="59" spans="1:66" ht="81" hidden="1" customHeight="1" x14ac:dyDescent="0.4">
      <c r="A59" s="15"/>
      <c r="B59" s="45"/>
      <c r="C59" s="46" t="s">
        <v>529</v>
      </c>
      <c r="D59" s="43" t="s">
        <v>531</v>
      </c>
      <c r="E59" s="43"/>
      <c r="F59" s="43"/>
      <c r="G59" s="40"/>
      <c r="H59" s="40"/>
      <c r="I59" s="40"/>
      <c r="J59" s="40"/>
      <c r="K59" s="40"/>
      <c r="L59" s="40"/>
      <c r="M59" s="43"/>
      <c r="N59" s="40"/>
      <c r="O59" s="43"/>
      <c r="P59" s="40"/>
      <c r="Q59" s="43"/>
      <c r="R59" s="40"/>
      <c r="S59" s="43"/>
      <c r="T59" s="40"/>
      <c r="U59" s="43"/>
      <c r="V59" s="43"/>
      <c r="W59" s="43"/>
      <c r="X59" s="43"/>
      <c r="Y59" s="40"/>
      <c r="Z59" s="40"/>
      <c r="AA59" s="40"/>
      <c r="AB59" s="44"/>
      <c r="AC59" s="40">
        <f>AC60</f>
        <v>0</v>
      </c>
      <c r="AD59" s="44">
        <f t="shared" si="12"/>
        <v>0</v>
      </c>
      <c r="AE59" s="40">
        <f>AE60</f>
        <v>0</v>
      </c>
      <c r="AF59" s="44">
        <f t="shared" si="13"/>
        <v>0</v>
      </c>
      <c r="AG59" s="40">
        <f>AG60</f>
        <v>0</v>
      </c>
      <c r="AH59" s="44">
        <f t="shared" si="13"/>
        <v>0</v>
      </c>
      <c r="AI59" s="40">
        <f>AI60</f>
        <v>0</v>
      </c>
      <c r="AJ59" s="44">
        <f t="shared" si="13"/>
        <v>0</v>
      </c>
      <c r="AK59" s="40">
        <f>AK60</f>
        <v>0</v>
      </c>
      <c r="AL59" s="44">
        <f t="shared" si="13"/>
        <v>0</v>
      </c>
      <c r="AM59" s="40">
        <f>AM60</f>
        <v>0</v>
      </c>
      <c r="AN59" s="44">
        <f t="shared" si="14"/>
        <v>0</v>
      </c>
      <c r="AO59" s="40">
        <f>AO60</f>
        <v>0</v>
      </c>
      <c r="AP59" s="44">
        <f t="shared" si="14"/>
        <v>0</v>
      </c>
      <c r="AQ59" s="40">
        <f>AQ60</f>
        <v>0</v>
      </c>
      <c r="AR59" s="44">
        <f t="shared" si="14"/>
        <v>0</v>
      </c>
      <c r="AS59" s="40">
        <f>AS60</f>
        <v>0</v>
      </c>
      <c r="AT59" s="44">
        <f t="shared" si="14"/>
        <v>0</v>
      </c>
      <c r="AU59" s="40">
        <f>AU60</f>
        <v>0</v>
      </c>
      <c r="AV59" s="44">
        <f t="shared" si="14"/>
        <v>0</v>
      </c>
      <c r="AW59" s="40">
        <f>AW60</f>
        <v>0</v>
      </c>
      <c r="AX59" s="44">
        <f t="shared" si="14"/>
        <v>0</v>
      </c>
      <c r="AY59" s="40">
        <f>AY60</f>
        <v>0</v>
      </c>
      <c r="AZ59" s="44">
        <f t="shared" si="14"/>
        <v>0</v>
      </c>
      <c r="BA59" s="40">
        <f>BA60</f>
        <v>0</v>
      </c>
      <c r="BB59" s="44">
        <f t="shared" si="9"/>
        <v>0</v>
      </c>
      <c r="BC59" s="40">
        <f>BC60</f>
        <v>0</v>
      </c>
      <c r="BD59" s="44">
        <f t="shared" si="9"/>
        <v>0</v>
      </c>
      <c r="BE59" s="40">
        <f>BE60</f>
        <v>0</v>
      </c>
      <c r="BF59" s="44">
        <f t="shared" si="9"/>
        <v>0</v>
      </c>
      <c r="BG59" s="40">
        <f>BG60</f>
        <v>0</v>
      </c>
      <c r="BH59" s="44">
        <f t="shared" si="9"/>
        <v>0</v>
      </c>
      <c r="BI59" s="40">
        <f>BI60</f>
        <v>0</v>
      </c>
      <c r="BJ59" s="44">
        <f t="shared" si="9"/>
        <v>0</v>
      </c>
      <c r="BK59" s="40">
        <f>BK60</f>
        <v>0</v>
      </c>
      <c r="BL59" s="44">
        <f t="shared" si="9"/>
        <v>0</v>
      </c>
      <c r="BM59" s="40">
        <f>BM60</f>
        <v>0</v>
      </c>
      <c r="BN59" s="44">
        <f t="shared" si="10"/>
        <v>0</v>
      </c>
    </row>
    <row r="60" spans="1:66" ht="60.75" hidden="1" customHeight="1" x14ac:dyDescent="0.4">
      <c r="A60" s="15"/>
      <c r="B60" s="45"/>
      <c r="C60" s="46" t="s">
        <v>6</v>
      </c>
      <c r="D60" s="43" t="s">
        <v>531</v>
      </c>
      <c r="E60" s="43">
        <v>600</v>
      </c>
      <c r="F60" s="43"/>
      <c r="G60" s="40"/>
      <c r="H60" s="40"/>
      <c r="I60" s="40"/>
      <c r="J60" s="40"/>
      <c r="K60" s="40"/>
      <c r="L60" s="40"/>
      <c r="M60" s="43"/>
      <c r="N60" s="40"/>
      <c r="O60" s="43"/>
      <c r="P60" s="40"/>
      <c r="Q60" s="43"/>
      <c r="R60" s="40"/>
      <c r="S60" s="43"/>
      <c r="T60" s="40"/>
      <c r="U60" s="43"/>
      <c r="V60" s="43"/>
      <c r="W60" s="43"/>
      <c r="X60" s="43"/>
      <c r="Y60" s="40"/>
      <c r="Z60" s="40"/>
      <c r="AA60" s="40"/>
      <c r="AB60" s="44"/>
      <c r="AC60" s="40">
        <v>0</v>
      </c>
      <c r="AD60" s="44">
        <f t="shared" si="12"/>
        <v>0</v>
      </c>
      <c r="AE60" s="40"/>
      <c r="AF60" s="44">
        <f t="shared" si="13"/>
        <v>0</v>
      </c>
      <c r="AG60" s="40"/>
      <c r="AH60" s="44">
        <f t="shared" si="13"/>
        <v>0</v>
      </c>
      <c r="AI60" s="40">
        <v>0</v>
      </c>
      <c r="AJ60" s="44">
        <f t="shared" si="13"/>
        <v>0</v>
      </c>
      <c r="AK60" s="40"/>
      <c r="AL60" s="44">
        <f t="shared" si="13"/>
        <v>0</v>
      </c>
      <c r="AM60" s="40"/>
      <c r="AN60" s="44">
        <f t="shared" si="14"/>
        <v>0</v>
      </c>
      <c r="AO60" s="40"/>
      <c r="AP60" s="44">
        <f t="shared" si="14"/>
        <v>0</v>
      </c>
      <c r="AQ60" s="40"/>
      <c r="AR60" s="44">
        <f t="shared" si="14"/>
        <v>0</v>
      </c>
      <c r="AS60" s="40"/>
      <c r="AT60" s="44">
        <f t="shared" si="14"/>
        <v>0</v>
      </c>
      <c r="AU60" s="40"/>
      <c r="AV60" s="44">
        <f t="shared" si="14"/>
        <v>0</v>
      </c>
      <c r="AW60" s="40"/>
      <c r="AX60" s="44">
        <f t="shared" si="14"/>
        <v>0</v>
      </c>
      <c r="AY60" s="40"/>
      <c r="AZ60" s="44">
        <f t="shared" si="14"/>
        <v>0</v>
      </c>
      <c r="BA60" s="40"/>
      <c r="BB60" s="44">
        <f t="shared" si="9"/>
        <v>0</v>
      </c>
      <c r="BC60" s="40"/>
      <c r="BD60" s="44">
        <f t="shared" si="9"/>
        <v>0</v>
      </c>
      <c r="BE60" s="40"/>
      <c r="BF60" s="44">
        <f t="shared" si="9"/>
        <v>0</v>
      </c>
      <c r="BG60" s="40"/>
      <c r="BH60" s="44">
        <f t="shared" si="9"/>
        <v>0</v>
      </c>
      <c r="BI60" s="40"/>
      <c r="BJ60" s="44">
        <f t="shared" si="9"/>
        <v>0</v>
      </c>
      <c r="BK60" s="40"/>
      <c r="BL60" s="44">
        <f t="shared" si="9"/>
        <v>0</v>
      </c>
      <c r="BM60" s="40"/>
      <c r="BN60" s="44">
        <f t="shared" si="10"/>
        <v>0</v>
      </c>
    </row>
    <row r="61" spans="1:66" ht="158.25" customHeight="1" x14ac:dyDescent="0.4">
      <c r="A61" s="15"/>
      <c r="B61" s="45"/>
      <c r="C61" s="46" t="s">
        <v>694</v>
      </c>
      <c r="D61" s="189" t="s">
        <v>691</v>
      </c>
      <c r="E61" s="189"/>
      <c r="F61" s="189"/>
      <c r="G61" s="40"/>
      <c r="H61" s="40"/>
      <c r="I61" s="40"/>
      <c r="J61" s="40"/>
      <c r="K61" s="40"/>
      <c r="L61" s="40"/>
      <c r="M61" s="189"/>
      <c r="N61" s="40"/>
      <c r="O61" s="189"/>
      <c r="P61" s="40"/>
      <c r="Q61" s="189"/>
      <c r="R61" s="40"/>
      <c r="S61" s="189"/>
      <c r="T61" s="40"/>
      <c r="U61" s="189"/>
      <c r="V61" s="189"/>
      <c r="W61" s="189"/>
      <c r="X61" s="189"/>
      <c r="Y61" s="40"/>
      <c r="Z61" s="40"/>
      <c r="AA61" s="40"/>
      <c r="AB61" s="44"/>
      <c r="AC61" s="40"/>
      <c r="AD61" s="44"/>
      <c r="AE61" s="40"/>
      <c r="AF61" s="44"/>
      <c r="AG61" s="40"/>
      <c r="AH61" s="44"/>
      <c r="AI61" s="40"/>
      <c r="AJ61" s="44"/>
      <c r="AK61" s="40"/>
      <c r="AL61" s="44"/>
      <c r="AM61" s="40"/>
      <c r="AN61" s="44"/>
      <c r="AO61" s="40"/>
      <c r="AP61" s="44"/>
      <c r="AQ61" s="40"/>
      <c r="AR61" s="44"/>
      <c r="AS61" s="40"/>
      <c r="AT61" s="44"/>
      <c r="AU61" s="40"/>
      <c r="AV61" s="44"/>
      <c r="AW61" s="40"/>
      <c r="AX61" s="44"/>
      <c r="AY61" s="40"/>
      <c r="AZ61" s="44"/>
      <c r="BA61" s="40"/>
      <c r="BB61" s="44"/>
      <c r="BC61" s="40"/>
      <c r="BD61" s="44"/>
      <c r="BE61" s="40">
        <f>BE62</f>
        <v>6197.5</v>
      </c>
      <c r="BF61" s="44">
        <f t="shared" si="9"/>
        <v>6197.5</v>
      </c>
      <c r="BG61" s="40">
        <f>BG62</f>
        <v>0</v>
      </c>
      <c r="BH61" s="44">
        <f t="shared" si="9"/>
        <v>6197.5</v>
      </c>
      <c r="BI61" s="40">
        <f>BI62</f>
        <v>0</v>
      </c>
      <c r="BJ61" s="44">
        <f t="shared" si="9"/>
        <v>6197.5</v>
      </c>
      <c r="BK61" s="40">
        <f>BK62</f>
        <v>0</v>
      </c>
      <c r="BL61" s="44">
        <f t="shared" si="9"/>
        <v>6197.5</v>
      </c>
      <c r="BM61" s="40">
        <f>BM62</f>
        <v>0</v>
      </c>
      <c r="BN61" s="44">
        <f t="shared" si="10"/>
        <v>6197.5</v>
      </c>
    </row>
    <row r="62" spans="1:66" ht="60.75" customHeight="1" x14ac:dyDescent="0.4">
      <c r="A62" s="15"/>
      <c r="B62" s="45"/>
      <c r="C62" s="46" t="s">
        <v>6</v>
      </c>
      <c r="D62" s="189" t="s">
        <v>691</v>
      </c>
      <c r="E62" s="189">
        <v>600</v>
      </c>
      <c r="F62" s="189"/>
      <c r="G62" s="40"/>
      <c r="H62" s="40"/>
      <c r="I62" s="40"/>
      <c r="J62" s="40"/>
      <c r="K62" s="40"/>
      <c r="L62" s="40"/>
      <c r="M62" s="189"/>
      <c r="N62" s="40"/>
      <c r="O62" s="189"/>
      <c r="P62" s="40"/>
      <c r="Q62" s="189"/>
      <c r="R62" s="40"/>
      <c r="S62" s="189"/>
      <c r="T62" s="40"/>
      <c r="U62" s="189"/>
      <c r="V62" s="189"/>
      <c r="W62" s="189"/>
      <c r="X62" s="189"/>
      <c r="Y62" s="40"/>
      <c r="Z62" s="40"/>
      <c r="AA62" s="40"/>
      <c r="AB62" s="44"/>
      <c r="AC62" s="40"/>
      <c r="AD62" s="44"/>
      <c r="AE62" s="40"/>
      <c r="AF62" s="44"/>
      <c r="AG62" s="40"/>
      <c r="AH62" s="44"/>
      <c r="AI62" s="40"/>
      <c r="AJ62" s="44"/>
      <c r="AK62" s="40"/>
      <c r="AL62" s="44"/>
      <c r="AM62" s="40"/>
      <c r="AN62" s="44"/>
      <c r="AO62" s="40"/>
      <c r="AP62" s="44"/>
      <c r="AQ62" s="40"/>
      <c r="AR62" s="44"/>
      <c r="AS62" s="40"/>
      <c r="AT62" s="44"/>
      <c r="AU62" s="40"/>
      <c r="AV62" s="44"/>
      <c r="AW62" s="40"/>
      <c r="AX62" s="44"/>
      <c r="AY62" s="40"/>
      <c r="AZ62" s="44"/>
      <c r="BA62" s="40"/>
      <c r="BB62" s="44"/>
      <c r="BC62" s="40"/>
      <c r="BD62" s="44"/>
      <c r="BE62" s="40">
        <v>6197.5</v>
      </c>
      <c r="BF62" s="44">
        <f t="shared" si="9"/>
        <v>6197.5</v>
      </c>
      <c r="BG62" s="40">
        <v>0</v>
      </c>
      <c r="BH62" s="44">
        <f t="shared" si="9"/>
        <v>6197.5</v>
      </c>
      <c r="BI62" s="40">
        <v>0</v>
      </c>
      <c r="BJ62" s="44">
        <f t="shared" si="9"/>
        <v>6197.5</v>
      </c>
      <c r="BK62" s="40">
        <v>0</v>
      </c>
      <c r="BL62" s="44">
        <f t="shared" si="9"/>
        <v>6197.5</v>
      </c>
      <c r="BM62" s="40">
        <v>0</v>
      </c>
      <c r="BN62" s="44">
        <f t="shared" si="10"/>
        <v>6197.5</v>
      </c>
    </row>
    <row r="63" spans="1:66" ht="60.75" customHeight="1" x14ac:dyDescent="0.4">
      <c r="A63" s="15"/>
      <c r="B63" s="45"/>
      <c r="C63" s="55" t="s">
        <v>645</v>
      </c>
      <c r="D63" s="143" t="s">
        <v>644</v>
      </c>
      <c r="E63" s="143"/>
      <c r="F63" s="143"/>
      <c r="G63" s="40"/>
      <c r="H63" s="40"/>
      <c r="I63" s="40"/>
      <c r="J63" s="40"/>
      <c r="K63" s="40"/>
      <c r="L63" s="40"/>
      <c r="M63" s="143"/>
      <c r="N63" s="40"/>
      <c r="O63" s="143"/>
      <c r="P63" s="40"/>
      <c r="Q63" s="143"/>
      <c r="R63" s="40"/>
      <c r="S63" s="143"/>
      <c r="T63" s="40"/>
      <c r="U63" s="143"/>
      <c r="V63" s="143"/>
      <c r="W63" s="143"/>
      <c r="X63" s="143"/>
      <c r="Y63" s="40"/>
      <c r="Z63" s="40"/>
      <c r="AA63" s="40"/>
      <c r="AB63" s="44"/>
      <c r="AC63" s="40"/>
      <c r="AD63" s="44"/>
      <c r="AE63" s="40"/>
      <c r="AF63" s="44"/>
      <c r="AG63" s="40"/>
      <c r="AH63" s="44"/>
      <c r="AI63" s="40"/>
      <c r="AJ63" s="44"/>
      <c r="AK63" s="40"/>
      <c r="AL63" s="44"/>
      <c r="AM63" s="40"/>
      <c r="AN63" s="44"/>
      <c r="AO63" s="40"/>
      <c r="AP63" s="44"/>
      <c r="AQ63" s="40"/>
      <c r="AR63" s="44"/>
      <c r="AS63" s="40"/>
      <c r="AT63" s="44"/>
      <c r="AU63" s="40"/>
      <c r="AV63" s="44">
        <f t="shared" ref="AV63" si="19">AT63+AU63</f>
        <v>0</v>
      </c>
      <c r="AW63" s="40">
        <f>AW64</f>
        <v>700</v>
      </c>
      <c r="AX63" s="44">
        <f t="shared" ref="AX63:AZ63" si="20">AV63+AW63</f>
        <v>700</v>
      </c>
      <c r="AY63" s="40">
        <f>AY64</f>
        <v>0</v>
      </c>
      <c r="AZ63" s="44">
        <f t="shared" si="20"/>
        <v>700</v>
      </c>
      <c r="BA63" s="40">
        <f>BA64</f>
        <v>0</v>
      </c>
      <c r="BB63" s="44">
        <f t="shared" si="9"/>
        <v>700</v>
      </c>
      <c r="BC63" s="40">
        <f>BC64</f>
        <v>0</v>
      </c>
      <c r="BD63" s="44">
        <f t="shared" si="9"/>
        <v>700</v>
      </c>
      <c r="BE63" s="40">
        <f>BE64</f>
        <v>0</v>
      </c>
      <c r="BF63" s="44">
        <f t="shared" si="9"/>
        <v>700</v>
      </c>
      <c r="BG63" s="40">
        <f>BG64</f>
        <v>0</v>
      </c>
      <c r="BH63" s="44">
        <f t="shared" si="9"/>
        <v>700</v>
      </c>
      <c r="BI63" s="40">
        <f>BI64</f>
        <v>0</v>
      </c>
      <c r="BJ63" s="44">
        <f t="shared" si="9"/>
        <v>700</v>
      </c>
      <c r="BK63" s="40">
        <f>BK64</f>
        <v>0</v>
      </c>
      <c r="BL63" s="44">
        <f t="shared" si="9"/>
        <v>700</v>
      </c>
      <c r="BM63" s="40">
        <f>BM64</f>
        <v>0</v>
      </c>
      <c r="BN63" s="44">
        <f t="shared" si="10"/>
        <v>700</v>
      </c>
    </row>
    <row r="64" spans="1:66" ht="60.75" customHeight="1" x14ac:dyDescent="0.4">
      <c r="A64" s="15"/>
      <c r="B64" s="45"/>
      <c r="C64" s="46" t="s">
        <v>6</v>
      </c>
      <c r="D64" s="143" t="s">
        <v>644</v>
      </c>
      <c r="E64" s="143">
        <v>600</v>
      </c>
      <c r="F64" s="143"/>
      <c r="G64" s="40"/>
      <c r="H64" s="40"/>
      <c r="I64" s="40"/>
      <c r="J64" s="40"/>
      <c r="K64" s="40"/>
      <c r="L64" s="40"/>
      <c r="M64" s="143"/>
      <c r="N64" s="40"/>
      <c r="O64" s="143"/>
      <c r="P64" s="40"/>
      <c r="Q64" s="143"/>
      <c r="R64" s="40"/>
      <c r="S64" s="143"/>
      <c r="T64" s="40"/>
      <c r="U64" s="143"/>
      <c r="V64" s="143"/>
      <c r="W64" s="143"/>
      <c r="X64" s="143"/>
      <c r="Y64" s="40"/>
      <c r="Z64" s="40"/>
      <c r="AA64" s="40"/>
      <c r="AB64" s="44"/>
      <c r="AC64" s="40"/>
      <c r="AD64" s="44"/>
      <c r="AE64" s="40"/>
      <c r="AF64" s="44"/>
      <c r="AG64" s="40"/>
      <c r="AH64" s="44"/>
      <c r="AI64" s="40"/>
      <c r="AJ64" s="44"/>
      <c r="AK64" s="40"/>
      <c r="AL64" s="44"/>
      <c r="AM64" s="40"/>
      <c r="AN64" s="44"/>
      <c r="AO64" s="40"/>
      <c r="AP64" s="44"/>
      <c r="AQ64" s="40"/>
      <c r="AR64" s="44"/>
      <c r="AS64" s="40"/>
      <c r="AT64" s="44"/>
      <c r="AU64" s="40"/>
      <c r="AV64" s="44">
        <f t="shared" ref="AV64" si="21">AT64+AU64</f>
        <v>0</v>
      </c>
      <c r="AW64" s="40">
        <v>700</v>
      </c>
      <c r="AX64" s="44">
        <f t="shared" ref="AX64:AZ64" si="22">AV64+AW64</f>
        <v>700</v>
      </c>
      <c r="AY64" s="40"/>
      <c r="AZ64" s="44">
        <f t="shared" si="22"/>
        <v>700</v>
      </c>
      <c r="BA64" s="40"/>
      <c r="BB64" s="44">
        <f t="shared" si="9"/>
        <v>700</v>
      </c>
      <c r="BC64" s="40"/>
      <c r="BD64" s="44">
        <f t="shared" si="9"/>
        <v>700</v>
      </c>
      <c r="BE64" s="40"/>
      <c r="BF64" s="44">
        <f t="shared" si="9"/>
        <v>700</v>
      </c>
      <c r="BG64" s="40"/>
      <c r="BH64" s="44">
        <f t="shared" si="9"/>
        <v>700</v>
      </c>
      <c r="BI64" s="40"/>
      <c r="BJ64" s="44">
        <f t="shared" si="9"/>
        <v>700</v>
      </c>
      <c r="BK64" s="40"/>
      <c r="BL64" s="44">
        <f t="shared" si="9"/>
        <v>700</v>
      </c>
      <c r="BM64" s="40"/>
      <c r="BN64" s="44">
        <f t="shared" si="10"/>
        <v>700</v>
      </c>
    </row>
    <row r="65" spans="1:66" ht="62.25" x14ac:dyDescent="0.4">
      <c r="A65" s="15"/>
      <c r="B65" s="45"/>
      <c r="C65" s="46" t="s">
        <v>460</v>
      </c>
      <c r="D65" s="42" t="s">
        <v>25</v>
      </c>
      <c r="E65" s="42"/>
      <c r="F65" s="42"/>
      <c r="G65" s="40">
        <f>G66+G70+G74+G84+G92+G95+G97+G99+G106+G111</f>
        <v>0</v>
      </c>
      <c r="H65" s="40">
        <f>H66+H70+H74+H84+H92+H95+H97+H99+H106+H111</f>
        <v>0</v>
      </c>
      <c r="I65" s="40">
        <f>G65+H65</f>
        <v>0</v>
      </c>
      <c r="J65" s="40">
        <f>J66+J70+J74+J84+J92+J95+J97+J99+J106+J111</f>
        <v>0</v>
      </c>
      <c r="K65" s="40">
        <f t="shared" si="16"/>
        <v>0</v>
      </c>
      <c r="L65" s="40">
        <f>L66+L70+L74+L84+L92+L95+L97+L99+L106+L111</f>
        <v>0</v>
      </c>
      <c r="M65" s="43">
        <f t="shared" si="3"/>
        <v>0</v>
      </c>
      <c r="N65" s="40">
        <f>N66+N70+N74+N84+N92+N95+N97+N99+N106+N111</f>
        <v>0</v>
      </c>
      <c r="O65" s="43">
        <f t="shared" ref="O65:O76" si="23">M65+N65</f>
        <v>0</v>
      </c>
      <c r="P65" s="40">
        <f>P66+P70+P74+P84+P92+P95+P97+P99+P106+P111</f>
        <v>0</v>
      </c>
      <c r="Q65" s="43">
        <f t="shared" si="4"/>
        <v>0</v>
      </c>
      <c r="R65" s="40">
        <f>R66+R70+R74+R84+R92+R95+R97+R99+R106+R111</f>
        <v>0</v>
      </c>
      <c r="S65" s="43">
        <f t="shared" si="5"/>
        <v>0</v>
      </c>
      <c r="T65" s="40">
        <f>T66+T70+T74+T84+T92+T95+T97+T99+T106+T111</f>
        <v>0</v>
      </c>
      <c r="U65" s="43">
        <f t="shared" si="6"/>
        <v>0</v>
      </c>
      <c r="V65" s="43"/>
      <c r="W65" s="43">
        <f t="shared" si="7"/>
        <v>0</v>
      </c>
      <c r="X65" s="43">
        <f>X66+X70+X74+X84+X92+X95+X97+X99+X106+X111</f>
        <v>0</v>
      </c>
      <c r="Y65" s="48">
        <f>Y66+Y70+Y74+Y84+Y89+Y92+Y95+Y97+Y99+Y106+Y111</f>
        <v>0</v>
      </c>
      <c r="Z65" s="40">
        <f t="shared" ref="Z65:Z79" si="24">I65+Y65</f>
        <v>0</v>
      </c>
      <c r="AA65" s="48">
        <f>AA66+AA70+AA74+AA84+AA89+AA92+AA95+AA97+AA99+AA106+AA111</f>
        <v>0</v>
      </c>
      <c r="AB65" s="44">
        <f t="shared" si="12"/>
        <v>0</v>
      </c>
      <c r="AC65" s="48">
        <f>AC66+AC70+AC74+AC80+AC84+AC89+AC92+AC95+AC97+AC99+AC106+AC111+AC82+AC109+AC117+AC119</f>
        <v>0</v>
      </c>
      <c r="AD65" s="44">
        <f t="shared" si="12"/>
        <v>0</v>
      </c>
      <c r="AE65" s="48">
        <f>AE66+AE60+AE70+AE74+AE80+AE84+AE89+AE92+AE95+AE97+AE99+AE106+AE111+AE82+AE109+AE117+AE119</f>
        <v>0</v>
      </c>
      <c r="AF65" s="44">
        <f t="shared" si="13"/>
        <v>0</v>
      </c>
      <c r="AG65" s="48">
        <f>AG66+AG70+AG74+AG80+AG84+AG89+AG92+AG95+AG97+AG99+AG106+AG111+AG82+AG109+AG117+AG119</f>
        <v>0</v>
      </c>
      <c r="AH65" s="44">
        <f t="shared" si="13"/>
        <v>0</v>
      </c>
      <c r="AI65" s="48">
        <f>AI66+AI70+AI74+AI80+AI84+AI89+AI92+AI95+AI97+AI99+AI106+AI111+AI82+AI109+AI117+AI119</f>
        <v>0</v>
      </c>
      <c r="AJ65" s="44">
        <f t="shared" si="13"/>
        <v>0</v>
      </c>
      <c r="AK65" s="48">
        <f>AK66+AK70+AK74+AK80+AK84+AK89+AK92+AK95+AK97+AK99+AK106+AK111+AK82+AK109+AK117+AK119</f>
        <v>0</v>
      </c>
      <c r="AL65" s="44">
        <f t="shared" si="13"/>
        <v>0</v>
      </c>
      <c r="AM65" s="48">
        <f>AM66+AM70+AM74+AM80+AM84+AM89+AM92+AM95+AM97+AM99+AM106+AM111+AM82+AM109+AM117+AM119</f>
        <v>0</v>
      </c>
      <c r="AN65" s="44">
        <f t="shared" si="14"/>
        <v>0</v>
      </c>
      <c r="AO65" s="48">
        <f>AO66+AO70+AO74+AO80+AO84+AO89+AO92+AO95+AO97+AO99+AO106+AO111+AO82+AO109+AO117+AO119</f>
        <v>0</v>
      </c>
      <c r="AP65" s="44">
        <f t="shared" si="14"/>
        <v>0</v>
      </c>
      <c r="AQ65" s="48">
        <f>AQ66+AQ70+AQ74+AQ80+AQ84+AQ89+AQ92+AQ95+AQ97+AQ99+AQ106+AQ111+AQ82+AQ109+AQ117+AQ119</f>
        <v>36444.1</v>
      </c>
      <c r="AR65" s="44">
        <f t="shared" si="14"/>
        <v>36444.1</v>
      </c>
      <c r="AS65" s="48">
        <f>AS66+AS70+AS74+AS80+AS84+AS89+AS92+AS95+AS97+AS99+AS106+AS111+AS82+AS109+AS117+AS119</f>
        <v>0</v>
      </c>
      <c r="AT65" s="44">
        <f t="shared" si="14"/>
        <v>36444.1</v>
      </c>
      <c r="AU65" s="48">
        <f>AU66+AU70+AU74+AU80+AU84+AU89+AU92+AU95+AU97+AU99+AU106+AU111+AU82+AU109+AU117+AU119</f>
        <v>300.5</v>
      </c>
      <c r="AV65" s="44">
        <f t="shared" si="14"/>
        <v>36744.6</v>
      </c>
      <c r="AW65" s="48">
        <f>AW66+AW70+AW74+AW80+AW84+AW89+AW92+AW95+AW97+AW99+AW106+AW111+AW82+AW109+AW117+AW119</f>
        <v>0</v>
      </c>
      <c r="AX65" s="44">
        <f t="shared" si="14"/>
        <v>36744.6</v>
      </c>
      <c r="AY65" s="48">
        <f>AY66+AY70+AY74+AY80+AY84+AY89+AY92+AY95+AY97+AY99+AY106+AY111+AY82+AY109+AY117+AY119</f>
        <v>3843.27</v>
      </c>
      <c r="AZ65" s="44">
        <f t="shared" si="14"/>
        <v>40587.869999999995</v>
      </c>
      <c r="BA65" s="48">
        <f>BA66+BA70+BA74+BA80+BA84+BA89+BA92+BA95+BA97+BA99+BA106+BA111+BA82+BA109+BA117+BA119</f>
        <v>0</v>
      </c>
      <c r="BB65" s="44">
        <f t="shared" si="9"/>
        <v>40587.869999999995</v>
      </c>
      <c r="BC65" s="48">
        <f>BC66+BC70+BC74+BC80+BC84+BC89+BC92+BC95+BC97+BC99+BC106+BC111+BC82+BC109+BC117+BC119</f>
        <v>242.84799999999996</v>
      </c>
      <c r="BD65" s="44">
        <f t="shared" si="9"/>
        <v>40830.717999999993</v>
      </c>
      <c r="BE65" s="48">
        <f>BE66+BE70+BE74+BE80+BE84+BE89+BE92+BE95+BE97+BE99+BE106+BE111+BE82+BE109+BE117+BE119+BE104+BE102+BE121+BE123</f>
        <v>11493.245999999997</v>
      </c>
      <c r="BF65" s="44">
        <f t="shared" si="9"/>
        <v>52323.963999999993</v>
      </c>
      <c r="BG65" s="48">
        <f>BG66+BG70+BG74+BG80+BG84+BG89+BG92+BG95+BG97+BG99+BG106+BG111+BG82+BG109+BG117+BG119+BG104+BG102+BG121+BG123</f>
        <v>-980.5</v>
      </c>
      <c r="BH65" s="44">
        <f t="shared" si="9"/>
        <v>51343.463999999993</v>
      </c>
      <c r="BI65" s="48">
        <f>BI66+BI70+BI74+BI80+BI84+BI89+BI92+BI95+BI97+BI99+BI106+BI111+BI82+BI109+BI117+BI119+BI104+BI102+BI121+BI123</f>
        <v>-3843.27</v>
      </c>
      <c r="BJ65" s="44">
        <f t="shared" si="9"/>
        <v>47500.193999999996</v>
      </c>
      <c r="BK65" s="48">
        <f>BK66+BK70+BK74+BK80+BK84+BK89+BK92+BK95+BK97+BK99+BK106+BK111+BK82+BK109+BK117+BK119+BK104+BK102+BK121+BK123+BK125+BK127</f>
        <v>486.28000000000003</v>
      </c>
      <c r="BL65" s="44">
        <f t="shared" si="9"/>
        <v>47986.473999999995</v>
      </c>
      <c r="BM65" s="48">
        <f>BM66+BM70+BM74+BM80+BM84+BM89+BM92+BM95+BM97+BM99+BM106+BM111+BM82+BM109+BM117+BM119+BM104+BM102+BM121+BM123+BM125+BM127</f>
        <v>-62.961999999999996</v>
      </c>
      <c r="BN65" s="44">
        <f t="shared" si="10"/>
        <v>47923.511999999995</v>
      </c>
    </row>
    <row r="66" spans="1:66" ht="45" customHeight="1" x14ac:dyDescent="0.4">
      <c r="A66" s="15"/>
      <c r="B66" s="45"/>
      <c r="C66" s="46" t="s">
        <v>489</v>
      </c>
      <c r="D66" s="42" t="s">
        <v>26</v>
      </c>
      <c r="E66" s="42"/>
      <c r="F66" s="42"/>
      <c r="G66" s="40">
        <f>G67+G68+G69</f>
        <v>0</v>
      </c>
      <c r="H66" s="40"/>
      <c r="I66" s="40">
        <f>G66+H66</f>
        <v>0</v>
      </c>
      <c r="J66" s="40"/>
      <c r="K66" s="40">
        <f t="shared" si="16"/>
        <v>0</v>
      </c>
      <c r="L66" s="40">
        <f>L67+L68+L69</f>
        <v>0</v>
      </c>
      <c r="M66" s="43">
        <f t="shared" si="3"/>
        <v>0</v>
      </c>
      <c r="N66" s="40">
        <f>N67+N68+N69</f>
        <v>0</v>
      </c>
      <c r="O66" s="43">
        <f t="shared" si="23"/>
        <v>0</v>
      </c>
      <c r="P66" s="40">
        <f>P67+P68+P69</f>
        <v>0</v>
      </c>
      <c r="Q66" s="43">
        <f t="shared" si="4"/>
        <v>0</v>
      </c>
      <c r="R66" s="40">
        <f>R67+R68+R69</f>
        <v>0</v>
      </c>
      <c r="S66" s="43">
        <f t="shared" si="5"/>
        <v>0</v>
      </c>
      <c r="T66" s="40">
        <f>T67+T68+T69</f>
        <v>0</v>
      </c>
      <c r="U66" s="43">
        <f t="shared" si="6"/>
        <v>0</v>
      </c>
      <c r="V66" s="43"/>
      <c r="W66" s="43">
        <f t="shared" si="7"/>
        <v>0</v>
      </c>
      <c r="X66" s="43">
        <f>X67+X68+X69</f>
        <v>0</v>
      </c>
      <c r="Y66" s="40">
        <v>0</v>
      </c>
      <c r="Z66" s="40">
        <f t="shared" si="24"/>
        <v>0</v>
      </c>
      <c r="AA66" s="40">
        <v>0</v>
      </c>
      <c r="AB66" s="44">
        <f t="shared" si="12"/>
        <v>0</v>
      </c>
      <c r="AC66" s="40">
        <v>0</v>
      </c>
      <c r="AD66" s="44">
        <f t="shared" si="12"/>
        <v>0</v>
      </c>
      <c r="AE66" s="40">
        <v>0</v>
      </c>
      <c r="AF66" s="44">
        <f t="shared" si="13"/>
        <v>0</v>
      </c>
      <c r="AG66" s="40">
        <v>0</v>
      </c>
      <c r="AH66" s="44">
        <f t="shared" si="13"/>
        <v>0</v>
      </c>
      <c r="AI66" s="40">
        <v>0</v>
      </c>
      <c r="AJ66" s="44">
        <f t="shared" si="13"/>
        <v>0</v>
      </c>
      <c r="AK66" s="40">
        <v>0</v>
      </c>
      <c r="AL66" s="44">
        <f t="shared" si="13"/>
        <v>0</v>
      </c>
      <c r="AM66" s="40">
        <v>0</v>
      </c>
      <c r="AN66" s="44">
        <f t="shared" si="14"/>
        <v>0</v>
      </c>
      <c r="AO66" s="40">
        <v>0</v>
      </c>
      <c r="AP66" s="44">
        <f t="shared" si="14"/>
        <v>0</v>
      </c>
      <c r="AQ66" s="40">
        <f>SUM(AQ67:AQ69)</f>
        <v>5447.2</v>
      </c>
      <c r="AR66" s="44">
        <f t="shared" si="14"/>
        <v>5447.2</v>
      </c>
      <c r="AS66" s="40">
        <f>SUM(AS67:AS69)</f>
        <v>0</v>
      </c>
      <c r="AT66" s="44">
        <f t="shared" si="14"/>
        <v>5447.2</v>
      </c>
      <c r="AU66" s="40">
        <f>SUM(AU67:AU69)</f>
        <v>0</v>
      </c>
      <c r="AV66" s="44">
        <f t="shared" si="14"/>
        <v>5447.2</v>
      </c>
      <c r="AW66" s="40">
        <f>SUM(AW67:AW69)</f>
        <v>0</v>
      </c>
      <c r="AX66" s="44">
        <f t="shared" si="14"/>
        <v>5447.2</v>
      </c>
      <c r="AY66" s="40">
        <f>SUM(AY67:AY69)</f>
        <v>0</v>
      </c>
      <c r="AZ66" s="44">
        <f t="shared" si="14"/>
        <v>5447.2</v>
      </c>
      <c r="BA66" s="40">
        <f>SUM(BA67:BA69)</f>
        <v>0</v>
      </c>
      <c r="BB66" s="44">
        <f t="shared" si="9"/>
        <v>5447.2</v>
      </c>
      <c r="BC66" s="40">
        <f>SUM(BC67:BC69)</f>
        <v>0</v>
      </c>
      <c r="BD66" s="44">
        <f t="shared" si="9"/>
        <v>5447.2</v>
      </c>
      <c r="BE66" s="40">
        <f>SUM(BE67:BE69)</f>
        <v>105</v>
      </c>
      <c r="BF66" s="44">
        <f t="shared" si="9"/>
        <v>5552.2</v>
      </c>
      <c r="BG66" s="40">
        <f>SUM(BG67:BG69)</f>
        <v>0</v>
      </c>
      <c r="BH66" s="44">
        <f t="shared" si="9"/>
        <v>5552.2</v>
      </c>
      <c r="BI66" s="40">
        <f>SUM(BI67:BI69)</f>
        <v>0</v>
      </c>
      <c r="BJ66" s="44">
        <f t="shared" si="9"/>
        <v>5552.2</v>
      </c>
      <c r="BK66" s="40">
        <f>SUM(BK67:BK69)</f>
        <v>0</v>
      </c>
      <c r="BL66" s="44">
        <f t="shared" si="9"/>
        <v>5552.2</v>
      </c>
      <c r="BM66" s="40">
        <f>SUM(BM67:BM69)</f>
        <v>0</v>
      </c>
      <c r="BN66" s="44">
        <f t="shared" si="10"/>
        <v>5552.2</v>
      </c>
    </row>
    <row r="67" spans="1:66" ht="96.75" customHeight="1" x14ac:dyDescent="0.4">
      <c r="A67" s="15"/>
      <c r="B67" s="45"/>
      <c r="C67" s="46" t="s">
        <v>113</v>
      </c>
      <c r="D67" s="42" t="s">
        <v>26</v>
      </c>
      <c r="E67" s="42">
        <v>100</v>
      </c>
      <c r="F67" s="42">
        <v>9</v>
      </c>
      <c r="G67" s="40"/>
      <c r="H67" s="40"/>
      <c r="I67" s="40">
        <f>G67+H67</f>
        <v>0</v>
      </c>
      <c r="J67" s="40"/>
      <c r="K67" s="40">
        <f t="shared" si="16"/>
        <v>0</v>
      </c>
      <c r="L67" s="40"/>
      <c r="M67" s="43">
        <f t="shared" si="3"/>
        <v>0</v>
      </c>
      <c r="N67" s="40"/>
      <c r="O67" s="43">
        <f t="shared" si="23"/>
        <v>0</v>
      </c>
      <c r="P67" s="40"/>
      <c r="Q67" s="43">
        <f t="shared" si="4"/>
        <v>0</v>
      </c>
      <c r="R67" s="40"/>
      <c r="S67" s="43">
        <f t="shared" si="5"/>
        <v>0</v>
      </c>
      <c r="T67" s="40"/>
      <c r="U67" s="43">
        <f t="shared" si="6"/>
        <v>0</v>
      </c>
      <c r="V67" s="43"/>
      <c r="W67" s="43">
        <f t="shared" si="7"/>
        <v>0</v>
      </c>
      <c r="X67" s="43"/>
      <c r="Y67" s="40">
        <v>0</v>
      </c>
      <c r="Z67" s="40">
        <f t="shared" si="24"/>
        <v>0</v>
      </c>
      <c r="AA67" s="40">
        <v>0</v>
      </c>
      <c r="AB67" s="44">
        <f t="shared" si="12"/>
        <v>0</v>
      </c>
      <c r="AC67" s="40">
        <v>0</v>
      </c>
      <c r="AD67" s="44">
        <f t="shared" si="12"/>
        <v>0</v>
      </c>
      <c r="AE67" s="40">
        <v>0</v>
      </c>
      <c r="AF67" s="44">
        <f t="shared" si="13"/>
        <v>0</v>
      </c>
      <c r="AG67" s="40">
        <v>0</v>
      </c>
      <c r="AH67" s="44">
        <f t="shared" si="13"/>
        <v>0</v>
      </c>
      <c r="AI67" s="40">
        <v>0</v>
      </c>
      <c r="AJ67" s="44">
        <f t="shared" si="13"/>
        <v>0</v>
      </c>
      <c r="AK67" s="40">
        <v>0</v>
      </c>
      <c r="AL67" s="44">
        <f t="shared" si="13"/>
        <v>0</v>
      </c>
      <c r="AM67" s="40">
        <v>0</v>
      </c>
      <c r="AN67" s="44">
        <f t="shared" si="14"/>
        <v>0</v>
      </c>
      <c r="AO67" s="40">
        <v>0</v>
      </c>
      <c r="AP67" s="44">
        <f t="shared" si="14"/>
        <v>0</v>
      </c>
      <c r="AQ67" s="40">
        <v>5121.7</v>
      </c>
      <c r="AR67" s="44">
        <f t="shared" si="14"/>
        <v>5121.7</v>
      </c>
      <c r="AS67" s="40"/>
      <c r="AT67" s="44">
        <f t="shared" si="14"/>
        <v>5121.7</v>
      </c>
      <c r="AU67" s="40"/>
      <c r="AV67" s="44">
        <f t="shared" si="14"/>
        <v>5121.7</v>
      </c>
      <c r="AW67" s="40"/>
      <c r="AX67" s="44">
        <f t="shared" si="14"/>
        <v>5121.7</v>
      </c>
      <c r="AY67" s="40"/>
      <c r="AZ67" s="44">
        <f t="shared" si="14"/>
        <v>5121.7</v>
      </c>
      <c r="BA67" s="40"/>
      <c r="BB67" s="44">
        <f t="shared" si="9"/>
        <v>5121.7</v>
      </c>
      <c r="BC67" s="40"/>
      <c r="BD67" s="44">
        <f t="shared" si="9"/>
        <v>5121.7</v>
      </c>
      <c r="BE67" s="40">
        <v>105</v>
      </c>
      <c r="BF67" s="44">
        <f t="shared" si="9"/>
        <v>5226.7</v>
      </c>
      <c r="BG67" s="40">
        <v>0</v>
      </c>
      <c r="BH67" s="44">
        <f t="shared" si="9"/>
        <v>5226.7</v>
      </c>
      <c r="BI67" s="39">
        <v>-0.04</v>
      </c>
      <c r="BJ67" s="44">
        <f t="shared" si="9"/>
        <v>5226.66</v>
      </c>
      <c r="BK67" s="40">
        <v>0</v>
      </c>
      <c r="BL67" s="44">
        <f t="shared" si="9"/>
        <v>5226.66</v>
      </c>
      <c r="BM67" s="40">
        <v>0</v>
      </c>
      <c r="BN67" s="44">
        <f t="shared" si="10"/>
        <v>5226.66</v>
      </c>
    </row>
    <row r="68" spans="1:66" ht="48.75" customHeight="1" x14ac:dyDescent="0.4">
      <c r="A68" s="15"/>
      <c r="B68" s="45"/>
      <c r="C68" s="42" t="s">
        <v>14</v>
      </c>
      <c r="D68" s="42" t="s">
        <v>26</v>
      </c>
      <c r="E68" s="42">
        <v>200</v>
      </c>
      <c r="F68" s="42">
        <v>9</v>
      </c>
      <c r="G68" s="40"/>
      <c r="H68" s="40"/>
      <c r="I68" s="40">
        <f t="shared" ref="I68:I69" si="25">G68+H68</f>
        <v>0</v>
      </c>
      <c r="J68" s="40"/>
      <c r="K68" s="40">
        <f t="shared" si="16"/>
        <v>0</v>
      </c>
      <c r="L68" s="40"/>
      <c r="M68" s="43">
        <f t="shared" si="3"/>
        <v>0</v>
      </c>
      <c r="N68" s="40">
        <v>0</v>
      </c>
      <c r="O68" s="43">
        <f t="shared" si="23"/>
        <v>0</v>
      </c>
      <c r="P68" s="40">
        <v>0</v>
      </c>
      <c r="Q68" s="43">
        <f t="shared" si="4"/>
        <v>0</v>
      </c>
      <c r="R68" s="40">
        <v>0</v>
      </c>
      <c r="S68" s="43">
        <f t="shared" si="5"/>
        <v>0</v>
      </c>
      <c r="T68" s="40">
        <v>0</v>
      </c>
      <c r="U68" s="43">
        <f t="shared" si="6"/>
        <v>0</v>
      </c>
      <c r="V68" s="43"/>
      <c r="W68" s="43">
        <f t="shared" si="7"/>
        <v>0</v>
      </c>
      <c r="X68" s="43"/>
      <c r="Y68" s="40">
        <v>0</v>
      </c>
      <c r="Z68" s="40">
        <f t="shared" si="24"/>
        <v>0</v>
      </c>
      <c r="AA68" s="40">
        <v>0</v>
      </c>
      <c r="AB68" s="44">
        <f t="shared" si="12"/>
        <v>0</v>
      </c>
      <c r="AC68" s="40">
        <v>0</v>
      </c>
      <c r="AD68" s="44">
        <f t="shared" si="12"/>
        <v>0</v>
      </c>
      <c r="AE68" s="40">
        <v>0</v>
      </c>
      <c r="AF68" s="44">
        <f t="shared" si="13"/>
        <v>0</v>
      </c>
      <c r="AG68" s="40">
        <v>0</v>
      </c>
      <c r="AH68" s="44">
        <f t="shared" si="13"/>
        <v>0</v>
      </c>
      <c r="AI68" s="40">
        <v>0</v>
      </c>
      <c r="AJ68" s="44">
        <f t="shared" si="13"/>
        <v>0</v>
      </c>
      <c r="AK68" s="40">
        <v>0</v>
      </c>
      <c r="AL68" s="44">
        <f t="shared" si="13"/>
        <v>0</v>
      </c>
      <c r="AM68" s="40">
        <v>0</v>
      </c>
      <c r="AN68" s="44">
        <f t="shared" si="14"/>
        <v>0</v>
      </c>
      <c r="AO68" s="40">
        <v>0</v>
      </c>
      <c r="AP68" s="44">
        <f t="shared" si="14"/>
        <v>0</v>
      </c>
      <c r="AQ68" s="40">
        <v>324.39999999999998</v>
      </c>
      <c r="AR68" s="44">
        <f t="shared" si="14"/>
        <v>324.39999999999998</v>
      </c>
      <c r="AS68" s="40"/>
      <c r="AT68" s="44">
        <f t="shared" si="14"/>
        <v>324.39999999999998</v>
      </c>
      <c r="AU68" s="40"/>
      <c r="AV68" s="44">
        <f t="shared" si="14"/>
        <v>324.39999999999998</v>
      </c>
      <c r="AW68" s="40"/>
      <c r="AX68" s="44">
        <f t="shared" si="14"/>
        <v>324.39999999999998</v>
      </c>
      <c r="AY68" s="40"/>
      <c r="AZ68" s="44">
        <f t="shared" si="14"/>
        <v>324.39999999999998</v>
      </c>
      <c r="BA68" s="40"/>
      <c r="BB68" s="44">
        <f t="shared" si="9"/>
        <v>324.39999999999998</v>
      </c>
      <c r="BC68" s="40"/>
      <c r="BD68" s="44">
        <f t="shared" si="9"/>
        <v>324.39999999999998</v>
      </c>
      <c r="BE68" s="40"/>
      <c r="BF68" s="44">
        <f t="shared" si="9"/>
        <v>324.39999999999998</v>
      </c>
      <c r="BG68" s="40"/>
      <c r="BH68" s="44">
        <f t="shared" si="9"/>
        <v>324.39999999999998</v>
      </c>
      <c r="BI68" s="39"/>
      <c r="BJ68" s="44">
        <f t="shared" si="9"/>
        <v>324.39999999999998</v>
      </c>
      <c r="BK68" s="40">
        <v>-4.6550000000000002</v>
      </c>
      <c r="BL68" s="44">
        <f t="shared" si="9"/>
        <v>319.745</v>
      </c>
      <c r="BM68" s="40">
        <v>0</v>
      </c>
      <c r="BN68" s="44">
        <f t="shared" si="10"/>
        <v>319.745</v>
      </c>
    </row>
    <row r="69" spans="1:66" ht="27.75" customHeight="1" x14ac:dyDescent="0.4">
      <c r="A69" s="15"/>
      <c r="B69" s="45"/>
      <c r="C69" s="42" t="s">
        <v>18</v>
      </c>
      <c r="D69" s="42" t="s">
        <v>26</v>
      </c>
      <c r="E69" s="42">
        <v>800</v>
      </c>
      <c r="F69" s="42">
        <v>9</v>
      </c>
      <c r="G69" s="40"/>
      <c r="H69" s="40"/>
      <c r="I69" s="40">
        <f t="shared" si="25"/>
        <v>0</v>
      </c>
      <c r="J69" s="40"/>
      <c r="K69" s="40">
        <f t="shared" si="16"/>
        <v>0</v>
      </c>
      <c r="L69" s="40"/>
      <c r="M69" s="43">
        <f t="shared" si="3"/>
        <v>0</v>
      </c>
      <c r="N69" s="40"/>
      <c r="O69" s="43">
        <f t="shared" si="23"/>
        <v>0</v>
      </c>
      <c r="P69" s="40"/>
      <c r="Q69" s="43">
        <f t="shared" si="4"/>
        <v>0</v>
      </c>
      <c r="R69" s="40"/>
      <c r="S69" s="43">
        <f t="shared" si="5"/>
        <v>0</v>
      </c>
      <c r="T69" s="40"/>
      <c r="U69" s="43">
        <f t="shared" si="6"/>
        <v>0</v>
      </c>
      <c r="V69" s="43"/>
      <c r="W69" s="43">
        <f t="shared" si="7"/>
        <v>0</v>
      </c>
      <c r="X69" s="43"/>
      <c r="Y69" s="40">
        <v>0</v>
      </c>
      <c r="Z69" s="40">
        <f t="shared" si="24"/>
        <v>0</v>
      </c>
      <c r="AA69" s="40">
        <v>0</v>
      </c>
      <c r="AB69" s="44">
        <f t="shared" si="12"/>
        <v>0</v>
      </c>
      <c r="AC69" s="40">
        <v>0</v>
      </c>
      <c r="AD69" s="44">
        <f t="shared" si="12"/>
        <v>0</v>
      </c>
      <c r="AE69" s="40">
        <v>0</v>
      </c>
      <c r="AF69" s="44">
        <f t="shared" si="13"/>
        <v>0</v>
      </c>
      <c r="AG69" s="40">
        <v>0</v>
      </c>
      <c r="AH69" s="44">
        <f t="shared" si="13"/>
        <v>0</v>
      </c>
      <c r="AI69" s="40">
        <v>0</v>
      </c>
      <c r="AJ69" s="44">
        <f t="shared" si="13"/>
        <v>0</v>
      </c>
      <c r="AK69" s="40">
        <v>0</v>
      </c>
      <c r="AL69" s="44">
        <f t="shared" si="13"/>
        <v>0</v>
      </c>
      <c r="AM69" s="40">
        <v>0</v>
      </c>
      <c r="AN69" s="44">
        <f t="shared" si="14"/>
        <v>0</v>
      </c>
      <c r="AO69" s="40">
        <v>0</v>
      </c>
      <c r="AP69" s="44">
        <f t="shared" si="14"/>
        <v>0</v>
      </c>
      <c r="AQ69" s="40">
        <v>1.1000000000000001</v>
      </c>
      <c r="AR69" s="44">
        <f t="shared" si="14"/>
        <v>1.1000000000000001</v>
      </c>
      <c r="AS69" s="40"/>
      <c r="AT69" s="44">
        <f t="shared" si="14"/>
        <v>1.1000000000000001</v>
      </c>
      <c r="AU69" s="40"/>
      <c r="AV69" s="44">
        <f t="shared" si="14"/>
        <v>1.1000000000000001</v>
      </c>
      <c r="AW69" s="40"/>
      <c r="AX69" s="44">
        <f t="shared" si="14"/>
        <v>1.1000000000000001</v>
      </c>
      <c r="AY69" s="40"/>
      <c r="AZ69" s="44">
        <f t="shared" si="14"/>
        <v>1.1000000000000001</v>
      </c>
      <c r="BA69" s="40"/>
      <c r="BB69" s="44">
        <f t="shared" si="9"/>
        <v>1.1000000000000001</v>
      </c>
      <c r="BC69" s="40"/>
      <c r="BD69" s="44">
        <f t="shared" si="9"/>
        <v>1.1000000000000001</v>
      </c>
      <c r="BE69" s="40"/>
      <c r="BF69" s="44">
        <f t="shared" si="9"/>
        <v>1.1000000000000001</v>
      </c>
      <c r="BG69" s="40"/>
      <c r="BH69" s="44">
        <f t="shared" si="9"/>
        <v>1.1000000000000001</v>
      </c>
      <c r="BI69" s="39">
        <v>0.04</v>
      </c>
      <c r="BJ69" s="44">
        <f t="shared" si="9"/>
        <v>1.1400000000000001</v>
      </c>
      <c r="BK69" s="40">
        <v>4.6550000000000002</v>
      </c>
      <c r="BL69" s="44">
        <f t="shared" ref="BL69:BN78" si="26">BJ69+BK69</f>
        <v>5.7949999999999999</v>
      </c>
      <c r="BM69" s="40">
        <v>0</v>
      </c>
      <c r="BN69" s="44">
        <f t="shared" si="26"/>
        <v>5.7949999999999999</v>
      </c>
    </row>
    <row r="70" spans="1:66" ht="60.75" customHeight="1" x14ac:dyDescent="0.4">
      <c r="A70" s="15"/>
      <c r="B70" s="45"/>
      <c r="C70" s="42" t="s">
        <v>490</v>
      </c>
      <c r="D70" s="42" t="s">
        <v>27</v>
      </c>
      <c r="E70" s="42"/>
      <c r="F70" s="42"/>
      <c r="G70" s="40">
        <f>G71+G72+G73</f>
        <v>0</v>
      </c>
      <c r="H70" s="40">
        <f>H71+H72+H73</f>
        <v>0</v>
      </c>
      <c r="I70" s="40">
        <f>G70+H70</f>
        <v>0</v>
      </c>
      <c r="J70" s="40">
        <f>J71+J72+J73</f>
        <v>0</v>
      </c>
      <c r="K70" s="40">
        <f t="shared" si="16"/>
        <v>0</v>
      </c>
      <c r="L70" s="40">
        <f>L71+L72+L73</f>
        <v>0</v>
      </c>
      <c r="M70" s="43">
        <f t="shared" si="3"/>
        <v>0</v>
      </c>
      <c r="N70" s="40">
        <f>N71+N72+N73</f>
        <v>0</v>
      </c>
      <c r="O70" s="43">
        <f t="shared" si="23"/>
        <v>0</v>
      </c>
      <c r="P70" s="40">
        <f>P71+P72+P73</f>
        <v>0</v>
      </c>
      <c r="Q70" s="43">
        <f t="shared" si="4"/>
        <v>0</v>
      </c>
      <c r="R70" s="40">
        <f>R71+R72+R73</f>
        <v>0</v>
      </c>
      <c r="S70" s="43">
        <f t="shared" si="5"/>
        <v>0</v>
      </c>
      <c r="T70" s="40">
        <f>T71+T72+T73</f>
        <v>0</v>
      </c>
      <c r="U70" s="43">
        <f t="shared" si="6"/>
        <v>0</v>
      </c>
      <c r="V70" s="43"/>
      <c r="W70" s="43">
        <f t="shared" si="7"/>
        <v>0</v>
      </c>
      <c r="X70" s="43">
        <f>X71+X72+X73</f>
        <v>0</v>
      </c>
      <c r="Y70" s="40">
        <f>Y71+Y72+Y73</f>
        <v>0</v>
      </c>
      <c r="Z70" s="40">
        <f t="shared" si="24"/>
        <v>0</v>
      </c>
      <c r="AA70" s="40">
        <f>AA71+AA72+AA73</f>
        <v>0</v>
      </c>
      <c r="AB70" s="44">
        <f t="shared" si="12"/>
        <v>0</v>
      </c>
      <c r="AC70" s="40">
        <f>AC71+AC72+AC73</f>
        <v>0</v>
      </c>
      <c r="AD70" s="44">
        <f t="shared" si="12"/>
        <v>0</v>
      </c>
      <c r="AE70" s="40">
        <f>AE71+AE72+AE73</f>
        <v>0</v>
      </c>
      <c r="AF70" s="44">
        <f t="shared" si="13"/>
        <v>0</v>
      </c>
      <c r="AG70" s="40">
        <f>AG71+AG72+AG73</f>
        <v>0</v>
      </c>
      <c r="AH70" s="44">
        <f t="shared" si="13"/>
        <v>0</v>
      </c>
      <c r="AI70" s="40">
        <f>AI71+AI72+AI73</f>
        <v>0</v>
      </c>
      <c r="AJ70" s="44">
        <f t="shared" si="13"/>
        <v>0</v>
      </c>
      <c r="AK70" s="40">
        <f>AK71+AK72+AK73</f>
        <v>0</v>
      </c>
      <c r="AL70" s="44">
        <f t="shared" si="13"/>
        <v>0</v>
      </c>
      <c r="AM70" s="40">
        <f>AM71+AM72+AM73</f>
        <v>0</v>
      </c>
      <c r="AN70" s="44">
        <f t="shared" si="14"/>
        <v>0</v>
      </c>
      <c r="AO70" s="40">
        <f>AO71+AO72+AO73</f>
        <v>0</v>
      </c>
      <c r="AP70" s="44">
        <f t="shared" si="14"/>
        <v>0</v>
      </c>
      <c r="AQ70" s="40">
        <f>AQ71+AQ72+AQ73</f>
        <v>23702.3</v>
      </c>
      <c r="AR70" s="44">
        <f t="shared" si="14"/>
        <v>23702.3</v>
      </c>
      <c r="AS70" s="40">
        <f>AS71+AS72+AS73</f>
        <v>0</v>
      </c>
      <c r="AT70" s="44">
        <f t="shared" si="14"/>
        <v>23702.3</v>
      </c>
      <c r="AU70" s="40">
        <f>AU71+AU72+AU73</f>
        <v>0</v>
      </c>
      <c r="AV70" s="44">
        <f t="shared" si="14"/>
        <v>23702.3</v>
      </c>
      <c r="AW70" s="40">
        <f>AW71+AW72+AW73</f>
        <v>0</v>
      </c>
      <c r="AX70" s="44">
        <f t="shared" si="14"/>
        <v>23702.3</v>
      </c>
      <c r="AY70" s="40">
        <f>AY71+AY72+AY73</f>
        <v>0</v>
      </c>
      <c r="AZ70" s="44">
        <f t="shared" si="14"/>
        <v>23702.3</v>
      </c>
      <c r="BA70" s="40">
        <f>BA71+BA72+BA73</f>
        <v>0</v>
      </c>
      <c r="BB70" s="44">
        <f t="shared" si="9"/>
        <v>23702.3</v>
      </c>
      <c r="BC70" s="40">
        <f>BC71+BC72+BC73</f>
        <v>0</v>
      </c>
      <c r="BD70" s="44">
        <f t="shared" si="9"/>
        <v>23702.3</v>
      </c>
      <c r="BE70" s="40">
        <f>BE71+BE72+BE73</f>
        <v>0</v>
      </c>
      <c r="BF70" s="44">
        <f t="shared" si="9"/>
        <v>23702.3</v>
      </c>
      <c r="BG70" s="40">
        <f>BG71+BG72+BG73</f>
        <v>0</v>
      </c>
      <c r="BH70" s="44">
        <f t="shared" si="9"/>
        <v>23702.3</v>
      </c>
      <c r="BI70" s="40">
        <f>BI71+BI72+BI73</f>
        <v>0</v>
      </c>
      <c r="BJ70" s="44">
        <f t="shared" si="9"/>
        <v>23702.3</v>
      </c>
      <c r="BK70" s="40">
        <f>BK71+BK72+BK73</f>
        <v>0</v>
      </c>
      <c r="BL70" s="44">
        <f t="shared" si="26"/>
        <v>23702.3</v>
      </c>
      <c r="BM70" s="40">
        <f>BM71+BM72+BM73</f>
        <v>0</v>
      </c>
      <c r="BN70" s="44">
        <f t="shared" si="26"/>
        <v>23702.3</v>
      </c>
    </row>
    <row r="71" spans="1:66" ht="96" customHeight="1" x14ac:dyDescent="0.4">
      <c r="A71" s="15"/>
      <c r="B71" s="45"/>
      <c r="C71" s="42" t="s">
        <v>113</v>
      </c>
      <c r="D71" s="42" t="s">
        <v>27</v>
      </c>
      <c r="E71" s="42">
        <v>100</v>
      </c>
      <c r="F71" s="42">
        <v>9</v>
      </c>
      <c r="G71" s="40"/>
      <c r="H71" s="40"/>
      <c r="I71" s="40">
        <f>G71+H71</f>
        <v>0</v>
      </c>
      <c r="J71" s="40"/>
      <c r="K71" s="40">
        <f t="shared" si="16"/>
        <v>0</v>
      </c>
      <c r="L71" s="40"/>
      <c r="M71" s="43">
        <f t="shared" si="3"/>
        <v>0</v>
      </c>
      <c r="N71" s="40">
        <v>0</v>
      </c>
      <c r="O71" s="43">
        <f t="shared" si="23"/>
        <v>0</v>
      </c>
      <c r="P71" s="40">
        <v>0</v>
      </c>
      <c r="Q71" s="43">
        <f t="shared" si="4"/>
        <v>0</v>
      </c>
      <c r="R71" s="40">
        <v>0</v>
      </c>
      <c r="S71" s="43">
        <f t="shared" si="5"/>
        <v>0</v>
      </c>
      <c r="T71" s="40">
        <v>0</v>
      </c>
      <c r="U71" s="43">
        <f t="shared" si="6"/>
        <v>0</v>
      </c>
      <c r="V71" s="43"/>
      <c r="W71" s="43">
        <f t="shared" si="7"/>
        <v>0</v>
      </c>
      <c r="X71" s="43"/>
      <c r="Y71" s="40">
        <v>0</v>
      </c>
      <c r="Z71" s="40">
        <f t="shared" si="24"/>
        <v>0</v>
      </c>
      <c r="AA71" s="40">
        <v>0</v>
      </c>
      <c r="AB71" s="44">
        <f t="shared" si="12"/>
        <v>0</v>
      </c>
      <c r="AC71" s="40">
        <v>0</v>
      </c>
      <c r="AD71" s="44">
        <f t="shared" si="12"/>
        <v>0</v>
      </c>
      <c r="AE71" s="40">
        <v>0</v>
      </c>
      <c r="AF71" s="44">
        <f t="shared" si="13"/>
        <v>0</v>
      </c>
      <c r="AG71" s="40">
        <v>0</v>
      </c>
      <c r="AH71" s="44">
        <f t="shared" si="13"/>
        <v>0</v>
      </c>
      <c r="AI71" s="40">
        <v>0</v>
      </c>
      <c r="AJ71" s="44">
        <f t="shared" si="13"/>
        <v>0</v>
      </c>
      <c r="AK71" s="40">
        <v>0</v>
      </c>
      <c r="AL71" s="44">
        <f t="shared" si="13"/>
        <v>0</v>
      </c>
      <c r="AM71" s="40">
        <v>0</v>
      </c>
      <c r="AN71" s="44">
        <f t="shared" si="14"/>
        <v>0</v>
      </c>
      <c r="AO71" s="40">
        <v>0</v>
      </c>
      <c r="AP71" s="44">
        <f t="shared" si="14"/>
        <v>0</v>
      </c>
      <c r="AQ71" s="40">
        <v>21990</v>
      </c>
      <c r="AR71" s="44">
        <f t="shared" si="14"/>
        <v>21990</v>
      </c>
      <c r="AS71" s="40"/>
      <c r="AT71" s="44">
        <f t="shared" si="14"/>
        <v>21990</v>
      </c>
      <c r="AU71" s="40"/>
      <c r="AV71" s="44">
        <f t="shared" si="14"/>
        <v>21990</v>
      </c>
      <c r="AW71" s="40"/>
      <c r="AX71" s="44">
        <f t="shared" si="14"/>
        <v>21990</v>
      </c>
      <c r="AY71" s="40"/>
      <c r="AZ71" s="44">
        <f t="shared" si="14"/>
        <v>21990</v>
      </c>
      <c r="BA71" s="40"/>
      <c r="BB71" s="44">
        <f t="shared" si="9"/>
        <v>21990</v>
      </c>
      <c r="BC71" s="40"/>
      <c r="BD71" s="44">
        <f t="shared" si="9"/>
        <v>21990</v>
      </c>
      <c r="BE71" s="40"/>
      <c r="BF71" s="44">
        <f t="shared" si="9"/>
        <v>21990</v>
      </c>
      <c r="BG71" s="40"/>
      <c r="BH71" s="44">
        <f t="shared" si="9"/>
        <v>21990</v>
      </c>
      <c r="BI71" s="39">
        <v>-0.46200000000000002</v>
      </c>
      <c r="BJ71" s="44">
        <f t="shared" si="9"/>
        <v>21989.538</v>
      </c>
      <c r="BK71" s="40">
        <v>-3.2</v>
      </c>
      <c r="BL71" s="44">
        <f t="shared" si="26"/>
        <v>21986.338</v>
      </c>
      <c r="BM71" s="40">
        <v>0</v>
      </c>
      <c r="BN71" s="44">
        <f t="shared" si="26"/>
        <v>21986.338</v>
      </c>
    </row>
    <row r="72" spans="1:66" ht="54" customHeight="1" x14ac:dyDescent="0.4">
      <c r="A72" s="15"/>
      <c r="B72" s="45"/>
      <c r="C72" s="42" t="s">
        <v>14</v>
      </c>
      <c r="D72" s="42" t="s">
        <v>27</v>
      </c>
      <c r="E72" s="42">
        <v>200</v>
      </c>
      <c r="F72" s="42">
        <v>9</v>
      </c>
      <c r="G72" s="40"/>
      <c r="H72" s="40"/>
      <c r="I72" s="40">
        <f t="shared" ref="I72:I73" si="27">G72+H72</f>
        <v>0</v>
      </c>
      <c r="J72" s="40"/>
      <c r="K72" s="40">
        <f t="shared" si="16"/>
        <v>0</v>
      </c>
      <c r="L72" s="40">
        <v>0</v>
      </c>
      <c r="M72" s="43">
        <f t="shared" si="3"/>
        <v>0</v>
      </c>
      <c r="N72" s="40">
        <v>0</v>
      </c>
      <c r="O72" s="43">
        <f t="shared" si="23"/>
        <v>0</v>
      </c>
      <c r="P72" s="40">
        <v>0</v>
      </c>
      <c r="Q72" s="43">
        <f t="shared" si="4"/>
        <v>0</v>
      </c>
      <c r="R72" s="40">
        <v>0</v>
      </c>
      <c r="S72" s="43">
        <f t="shared" si="5"/>
        <v>0</v>
      </c>
      <c r="T72" s="40">
        <v>0</v>
      </c>
      <c r="U72" s="43">
        <f t="shared" si="6"/>
        <v>0</v>
      </c>
      <c r="V72" s="43"/>
      <c r="W72" s="43">
        <f t="shared" si="7"/>
        <v>0</v>
      </c>
      <c r="X72" s="43"/>
      <c r="Y72" s="40">
        <v>0</v>
      </c>
      <c r="Z72" s="40">
        <f t="shared" si="24"/>
        <v>0</v>
      </c>
      <c r="AA72" s="40">
        <v>0</v>
      </c>
      <c r="AB72" s="44">
        <f t="shared" si="12"/>
        <v>0</v>
      </c>
      <c r="AC72" s="40">
        <v>0</v>
      </c>
      <c r="AD72" s="44">
        <f t="shared" si="12"/>
        <v>0</v>
      </c>
      <c r="AE72" s="40">
        <v>0</v>
      </c>
      <c r="AF72" s="44">
        <f t="shared" si="13"/>
        <v>0</v>
      </c>
      <c r="AG72" s="40">
        <v>0</v>
      </c>
      <c r="AH72" s="44">
        <f t="shared" si="13"/>
        <v>0</v>
      </c>
      <c r="AI72" s="40">
        <v>0</v>
      </c>
      <c r="AJ72" s="44">
        <f t="shared" si="13"/>
        <v>0</v>
      </c>
      <c r="AK72" s="40">
        <v>0</v>
      </c>
      <c r="AL72" s="44">
        <f t="shared" si="13"/>
        <v>0</v>
      </c>
      <c r="AM72" s="40">
        <v>0</v>
      </c>
      <c r="AN72" s="44">
        <f t="shared" si="14"/>
        <v>0</v>
      </c>
      <c r="AO72" s="40">
        <v>0</v>
      </c>
      <c r="AP72" s="44">
        <f t="shared" si="14"/>
        <v>0</v>
      </c>
      <c r="AQ72" s="40">
        <v>1702.3</v>
      </c>
      <c r="AR72" s="44">
        <f t="shared" si="14"/>
        <v>1702.3</v>
      </c>
      <c r="AS72" s="40"/>
      <c r="AT72" s="44">
        <f t="shared" si="14"/>
        <v>1702.3</v>
      </c>
      <c r="AU72" s="40"/>
      <c r="AV72" s="44">
        <f t="shared" si="14"/>
        <v>1702.3</v>
      </c>
      <c r="AW72" s="40"/>
      <c r="AX72" s="44">
        <f t="shared" si="14"/>
        <v>1702.3</v>
      </c>
      <c r="AY72" s="40"/>
      <c r="AZ72" s="44">
        <f t="shared" si="14"/>
        <v>1702.3</v>
      </c>
      <c r="BA72" s="40"/>
      <c r="BB72" s="44">
        <f t="shared" si="9"/>
        <v>1702.3</v>
      </c>
      <c r="BC72" s="40"/>
      <c r="BD72" s="44">
        <f t="shared" si="9"/>
        <v>1702.3</v>
      </c>
      <c r="BE72" s="40"/>
      <c r="BF72" s="44">
        <f t="shared" si="9"/>
        <v>1702.3</v>
      </c>
      <c r="BG72" s="40"/>
      <c r="BH72" s="44">
        <f t="shared" si="9"/>
        <v>1702.3</v>
      </c>
      <c r="BI72" s="40"/>
      <c r="BJ72" s="44">
        <f t="shared" si="9"/>
        <v>1702.3</v>
      </c>
      <c r="BK72" s="40">
        <v>-2.1</v>
      </c>
      <c r="BL72" s="44">
        <f t="shared" si="26"/>
        <v>1700.2</v>
      </c>
      <c r="BM72" s="40">
        <v>0</v>
      </c>
      <c r="BN72" s="44">
        <f t="shared" si="26"/>
        <v>1700.2</v>
      </c>
    </row>
    <row r="73" spans="1:66" ht="26.25" customHeight="1" x14ac:dyDescent="0.4">
      <c r="A73" s="15"/>
      <c r="B73" s="45"/>
      <c r="C73" s="42" t="s">
        <v>18</v>
      </c>
      <c r="D73" s="42" t="s">
        <v>27</v>
      </c>
      <c r="E73" s="42">
        <v>800</v>
      </c>
      <c r="F73" s="42">
        <v>9</v>
      </c>
      <c r="G73" s="40"/>
      <c r="H73" s="40"/>
      <c r="I73" s="40">
        <f t="shared" si="27"/>
        <v>0</v>
      </c>
      <c r="J73" s="40"/>
      <c r="K73" s="40">
        <f t="shared" si="16"/>
        <v>0</v>
      </c>
      <c r="L73" s="40"/>
      <c r="M73" s="43">
        <f t="shared" si="3"/>
        <v>0</v>
      </c>
      <c r="N73" s="40"/>
      <c r="O73" s="43">
        <f t="shared" si="23"/>
        <v>0</v>
      </c>
      <c r="P73" s="40"/>
      <c r="Q73" s="43">
        <f t="shared" si="4"/>
        <v>0</v>
      </c>
      <c r="R73" s="40"/>
      <c r="S73" s="43">
        <f t="shared" si="5"/>
        <v>0</v>
      </c>
      <c r="T73" s="40"/>
      <c r="U73" s="43">
        <f t="shared" si="6"/>
        <v>0</v>
      </c>
      <c r="V73" s="43"/>
      <c r="W73" s="43">
        <f t="shared" si="7"/>
        <v>0</v>
      </c>
      <c r="X73" s="43"/>
      <c r="Y73" s="40">
        <v>0</v>
      </c>
      <c r="Z73" s="40">
        <f t="shared" si="24"/>
        <v>0</v>
      </c>
      <c r="AA73" s="40">
        <v>0</v>
      </c>
      <c r="AB73" s="44">
        <f t="shared" si="12"/>
        <v>0</v>
      </c>
      <c r="AC73" s="40">
        <v>0</v>
      </c>
      <c r="AD73" s="44">
        <f t="shared" si="12"/>
        <v>0</v>
      </c>
      <c r="AE73" s="40">
        <v>0</v>
      </c>
      <c r="AF73" s="44">
        <f t="shared" si="13"/>
        <v>0</v>
      </c>
      <c r="AG73" s="40">
        <v>0</v>
      </c>
      <c r="AH73" s="44">
        <f t="shared" si="13"/>
        <v>0</v>
      </c>
      <c r="AI73" s="40">
        <v>0</v>
      </c>
      <c r="AJ73" s="44">
        <f t="shared" si="13"/>
        <v>0</v>
      </c>
      <c r="AK73" s="40">
        <v>0</v>
      </c>
      <c r="AL73" s="44">
        <f t="shared" si="13"/>
        <v>0</v>
      </c>
      <c r="AM73" s="40">
        <v>0</v>
      </c>
      <c r="AN73" s="44">
        <f t="shared" si="14"/>
        <v>0</v>
      </c>
      <c r="AO73" s="40">
        <v>0</v>
      </c>
      <c r="AP73" s="44">
        <f t="shared" si="14"/>
        <v>0</v>
      </c>
      <c r="AQ73" s="40">
        <v>10</v>
      </c>
      <c r="AR73" s="44">
        <f t="shared" si="14"/>
        <v>10</v>
      </c>
      <c r="AS73" s="40"/>
      <c r="AT73" s="44">
        <f t="shared" si="14"/>
        <v>10</v>
      </c>
      <c r="AU73" s="40"/>
      <c r="AV73" s="44">
        <f t="shared" si="14"/>
        <v>10</v>
      </c>
      <c r="AW73" s="40"/>
      <c r="AX73" s="44">
        <f t="shared" si="14"/>
        <v>10</v>
      </c>
      <c r="AY73" s="40"/>
      <c r="AZ73" s="44">
        <f t="shared" si="14"/>
        <v>10</v>
      </c>
      <c r="BA73" s="40"/>
      <c r="BB73" s="44">
        <f t="shared" si="9"/>
        <v>10</v>
      </c>
      <c r="BC73" s="40"/>
      <c r="BD73" s="44">
        <f t="shared" si="9"/>
        <v>10</v>
      </c>
      <c r="BE73" s="40"/>
      <c r="BF73" s="44">
        <f t="shared" si="9"/>
        <v>10</v>
      </c>
      <c r="BG73" s="40"/>
      <c r="BH73" s="44">
        <f t="shared" si="9"/>
        <v>10</v>
      </c>
      <c r="BI73" s="40">
        <v>0.46200000000000002</v>
      </c>
      <c r="BJ73" s="44">
        <f t="shared" si="9"/>
        <v>10.462</v>
      </c>
      <c r="BK73" s="40">
        <v>5.3</v>
      </c>
      <c r="BL73" s="44">
        <f t="shared" si="26"/>
        <v>15.762</v>
      </c>
      <c r="BM73" s="40">
        <v>0</v>
      </c>
      <c r="BN73" s="44">
        <f t="shared" si="26"/>
        <v>15.762</v>
      </c>
    </row>
    <row r="74" spans="1:66" ht="27" customHeight="1" x14ac:dyDescent="0.4">
      <c r="A74" s="15"/>
      <c r="B74" s="45"/>
      <c r="C74" s="42" t="s">
        <v>19</v>
      </c>
      <c r="D74" s="42" t="s">
        <v>28</v>
      </c>
      <c r="E74" s="42"/>
      <c r="F74" s="42"/>
      <c r="G74" s="40">
        <f>G76+G79</f>
        <v>0</v>
      </c>
      <c r="H74" s="40">
        <f>H76+H79</f>
        <v>0</v>
      </c>
      <c r="I74" s="40">
        <f t="shared" ref="I74:I88" si="28">G74+H74</f>
        <v>0</v>
      </c>
      <c r="J74" s="40">
        <f>J76+J79</f>
        <v>0</v>
      </c>
      <c r="K74" s="40">
        <f t="shared" si="16"/>
        <v>0</v>
      </c>
      <c r="L74" s="40">
        <f>L76+L79+L75</f>
        <v>0</v>
      </c>
      <c r="M74" s="43">
        <f t="shared" si="3"/>
        <v>0</v>
      </c>
      <c r="N74" s="40">
        <f>N76+N79+N75</f>
        <v>0</v>
      </c>
      <c r="O74" s="43">
        <f t="shared" si="23"/>
        <v>0</v>
      </c>
      <c r="P74" s="40">
        <f>P76+P79+P75</f>
        <v>0</v>
      </c>
      <c r="Q74" s="43">
        <f t="shared" si="4"/>
        <v>0</v>
      </c>
      <c r="R74" s="40">
        <f>R76+R79+R75</f>
        <v>0</v>
      </c>
      <c r="S74" s="43">
        <f t="shared" si="5"/>
        <v>0</v>
      </c>
      <c r="T74" s="40">
        <f>T76+T79+T75</f>
        <v>0</v>
      </c>
      <c r="U74" s="43">
        <f t="shared" si="6"/>
        <v>0</v>
      </c>
      <c r="V74" s="43"/>
      <c r="W74" s="43">
        <f t="shared" si="7"/>
        <v>0</v>
      </c>
      <c r="X74" s="43">
        <f>X76+X79</f>
        <v>0</v>
      </c>
      <c r="Y74" s="40">
        <f>Y76+Y77+Y79</f>
        <v>0</v>
      </c>
      <c r="Z74" s="40">
        <f t="shared" si="24"/>
        <v>0</v>
      </c>
      <c r="AA74" s="40">
        <f>AA76+AA77+AA79</f>
        <v>0</v>
      </c>
      <c r="AB74" s="44">
        <f t="shared" si="12"/>
        <v>0</v>
      </c>
      <c r="AC74" s="40">
        <f>AC76+AC77+AC79</f>
        <v>0</v>
      </c>
      <c r="AD74" s="44">
        <f t="shared" si="12"/>
        <v>0</v>
      </c>
      <c r="AE74" s="40">
        <f>AE76+AE77+AE79</f>
        <v>0</v>
      </c>
      <c r="AF74" s="44">
        <f t="shared" si="13"/>
        <v>0</v>
      </c>
      <c r="AG74" s="40">
        <f>AG76+AG77+AG79</f>
        <v>0</v>
      </c>
      <c r="AH74" s="44">
        <f t="shared" si="13"/>
        <v>0</v>
      </c>
      <c r="AI74" s="40">
        <f>AI76+AI77+AI79</f>
        <v>0</v>
      </c>
      <c r="AJ74" s="44">
        <f t="shared" si="13"/>
        <v>0</v>
      </c>
      <c r="AK74" s="40">
        <f>AK76+AK77+AK79</f>
        <v>0</v>
      </c>
      <c r="AL74" s="44">
        <f t="shared" si="13"/>
        <v>0</v>
      </c>
      <c r="AM74" s="40">
        <f>AM76+AM77+AM79</f>
        <v>0</v>
      </c>
      <c r="AN74" s="44">
        <f t="shared" si="14"/>
        <v>0</v>
      </c>
      <c r="AO74" s="40">
        <f>AO76+AO77+AO79</f>
        <v>0</v>
      </c>
      <c r="AP74" s="44">
        <f t="shared" si="14"/>
        <v>0</v>
      </c>
      <c r="AQ74" s="40">
        <f>AQ76+AQ77+AQ79</f>
        <v>1580</v>
      </c>
      <c r="AR74" s="44">
        <f t="shared" si="14"/>
        <v>1580</v>
      </c>
      <c r="AS74" s="40"/>
      <c r="AT74" s="44">
        <f t="shared" si="14"/>
        <v>1580</v>
      </c>
      <c r="AU74" s="40">
        <f>AU76+AU77+AU78+AU79+AU91</f>
        <v>300.5</v>
      </c>
      <c r="AV74" s="44">
        <f t="shared" si="14"/>
        <v>1880.5</v>
      </c>
      <c r="AW74" s="40">
        <f>AW76+AW77+AW78+AW79+AW91</f>
        <v>0</v>
      </c>
      <c r="AX74" s="44">
        <f t="shared" si="14"/>
        <v>1880.5</v>
      </c>
      <c r="AY74" s="40">
        <f>AY76+AY77+AY78+AY79+AY91</f>
        <v>3843.27</v>
      </c>
      <c r="AZ74" s="44">
        <f t="shared" si="14"/>
        <v>5723.77</v>
      </c>
      <c r="BA74" s="40">
        <f>BA76+BA77+BA78+BA79+BA91</f>
        <v>0</v>
      </c>
      <c r="BB74" s="44">
        <f t="shared" si="9"/>
        <v>5723.77</v>
      </c>
      <c r="BC74" s="40">
        <f>BC76+BC77+BC78+BC79+BC91</f>
        <v>242.84799999999996</v>
      </c>
      <c r="BD74" s="44">
        <f t="shared" si="9"/>
        <v>5966.6180000000004</v>
      </c>
      <c r="BE74" s="40">
        <f>BE76+BE77+BE78+BE79+BE91</f>
        <v>0</v>
      </c>
      <c r="BF74" s="44">
        <f t="shared" si="9"/>
        <v>5966.6180000000004</v>
      </c>
      <c r="BG74" s="40">
        <f>BG76+BG77+BG78+BG79+BG91</f>
        <v>-980.5</v>
      </c>
      <c r="BH74" s="44">
        <f t="shared" si="9"/>
        <v>4986.1180000000004</v>
      </c>
      <c r="BI74" s="40">
        <f>BI76+BI77+BI78+BI79+BI91</f>
        <v>-3843.27</v>
      </c>
      <c r="BJ74" s="44">
        <f t="shared" si="9"/>
        <v>1142.8480000000004</v>
      </c>
      <c r="BK74" s="40">
        <f>BK76+BK77+BK78+BK79+BK91</f>
        <v>0</v>
      </c>
      <c r="BL74" s="44">
        <f t="shared" si="26"/>
        <v>1142.8480000000004</v>
      </c>
      <c r="BM74" s="40">
        <f>BM76+BM77+BM78+BM79+BM91</f>
        <v>0</v>
      </c>
      <c r="BN74" s="44">
        <f t="shared" si="26"/>
        <v>1142.8480000000004</v>
      </c>
    </row>
    <row r="75" spans="1:66" ht="138.75" hidden="1" customHeight="1" x14ac:dyDescent="0.4">
      <c r="A75" s="15"/>
      <c r="B75" s="45"/>
      <c r="C75" s="46" t="s">
        <v>113</v>
      </c>
      <c r="D75" s="42" t="s">
        <v>28</v>
      </c>
      <c r="E75" s="42">
        <v>100</v>
      </c>
      <c r="F75" s="42">
        <v>9</v>
      </c>
      <c r="G75" s="40"/>
      <c r="H75" s="40"/>
      <c r="I75" s="40">
        <v>0</v>
      </c>
      <c r="J75" s="40"/>
      <c r="K75" s="40">
        <v>0</v>
      </c>
      <c r="L75" s="40"/>
      <c r="M75" s="40">
        <f>K75+L75</f>
        <v>0</v>
      </c>
      <c r="N75" s="40">
        <v>0</v>
      </c>
      <c r="O75" s="43">
        <f t="shared" si="23"/>
        <v>0</v>
      </c>
      <c r="P75" s="40">
        <v>0</v>
      </c>
      <c r="Q75" s="43">
        <f t="shared" si="4"/>
        <v>0</v>
      </c>
      <c r="R75" s="40">
        <v>0</v>
      </c>
      <c r="S75" s="43">
        <f t="shared" si="5"/>
        <v>0</v>
      </c>
      <c r="T75" s="40">
        <v>0</v>
      </c>
      <c r="U75" s="43">
        <f t="shared" si="6"/>
        <v>0</v>
      </c>
      <c r="V75" s="43"/>
      <c r="W75" s="43">
        <f t="shared" si="7"/>
        <v>0</v>
      </c>
      <c r="X75" s="43"/>
      <c r="Y75" s="40">
        <v>0</v>
      </c>
      <c r="Z75" s="40">
        <f t="shared" si="24"/>
        <v>0</v>
      </c>
      <c r="AA75" s="40">
        <v>0</v>
      </c>
      <c r="AB75" s="44">
        <f t="shared" si="12"/>
        <v>0</v>
      </c>
      <c r="AC75" s="40">
        <v>0</v>
      </c>
      <c r="AD75" s="44">
        <f t="shared" si="12"/>
        <v>0</v>
      </c>
      <c r="AE75" s="40">
        <v>0</v>
      </c>
      <c r="AF75" s="44">
        <f t="shared" si="13"/>
        <v>0</v>
      </c>
      <c r="AG75" s="40">
        <v>0</v>
      </c>
      <c r="AH75" s="44">
        <f t="shared" si="13"/>
        <v>0</v>
      </c>
      <c r="AI75" s="40">
        <v>0</v>
      </c>
      <c r="AJ75" s="44">
        <f t="shared" si="13"/>
        <v>0</v>
      </c>
      <c r="AK75" s="40">
        <v>0</v>
      </c>
      <c r="AL75" s="44">
        <f t="shared" si="13"/>
        <v>0</v>
      </c>
      <c r="AM75" s="40">
        <v>0</v>
      </c>
      <c r="AN75" s="44">
        <f t="shared" si="14"/>
        <v>0</v>
      </c>
      <c r="AO75" s="40">
        <v>0</v>
      </c>
      <c r="AP75" s="44">
        <f t="shared" si="14"/>
        <v>0</v>
      </c>
      <c r="AQ75" s="40">
        <v>0</v>
      </c>
      <c r="AR75" s="44">
        <f t="shared" si="14"/>
        <v>0</v>
      </c>
      <c r="AS75" s="40"/>
      <c r="AT75" s="44">
        <f t="shared" si="14"/>
        <v>0</v>
      </c>
      <c r="AU75" s="40"/>
      <c r="AV75" s="44">
        <f t="shared" si="14"/>
        <v>0</v>
      </c>
      <c r="AW75" s="40"/>
      <c r="AX75" s="44">
        <f t="shared" si="14"/>
        <v>0</v>
      </c>
      <c r="AY75" s="40"/>
      <c r="AZ75" s="44">
        <f t="shared" si="14"/>
        <v>0</v>
      </c>
      <c r="BA75" s="40"/>
      <c r="BB75" s="44">
        <f t="shared" si="9"/>
        <v>0</v>
      </c>
      <c r="BC75" s="40"/>
      <c r="BD75" s="44">
        <f t="shared" si="9"/>
        <v>0</v>
      </c>
      <c r="BE75" s="40"/>
      <c r="BF75" s="44">
        <f t="shared" si="9"/>
        <v>0</v>
      </c>
      <c r="BG75" s="40"/>
      <c r="BH75" s="44">
        <f t="shared" si="9"/>
        <v>0</v>
      </c>
      <c r="BI75" s="40"/>
      <c r="BJ75" s="44">
        <f t="shared" si="9"/>
        <v>0</v>
      </c>
      <c r="BK75" s="40"/>
      <c r="BL75" s="44">
        <f t="shared" si="26"/>
        <v>0</v>
      </c>
      <c r="BM75" s="40"/>
      <c r="BN75" s="44">
        <f t="shared" si="26"/>
        <v>0</v>
      </c>
    </row>
    <row r="76" spans="1:66" ht="44.1" customHeight="1" x14ac:dyDescent="0.4">
      <c r="A76" s="15"/>
      <c r="B76" s="45"/>
      <c r="C76" s="42" t="s">
        <v>14</v>
      </c>
      <c r="D76" s="42" t="s">
        <v>28</v>
      </c>
      <c r="E76" s="42">
        <v>200</v>
      </c>
      <c r="F76" s="42">
        <v>9</v>
      </c>
      <c r="G76" s="40"/>
      <c r="H76" s="40"/>
      <c r="I76" s="40">
        <f t="shared" si="28"/>
        <v>0</v>
      </c>
      <c r="J76" s="40">
        <v>0</v>
      </c>
      <c r="K76" s="40">
        <f t="shared" si="16"/>
        <v>0</v>
      </c>
      <c r="L76" s="40"/>
      <c r="M76" s="43">
        <f t="shared" si="3"/>
        <v>0</v>
      </c>
      <c r="N76" s="40">
        <v>0</v>
      </c>
      <c r="O76" s="43">
        <f t="shared" si="23"/>
        <v>0</v>
      </c>
      <c r="P76" s="40">
        <v>0</v>
      </c>
      <c r="Q76" s="43">
        <f t="shared" si="4"/>
        <v>0</v>
      </c>
      <c r="R76" s="40">
        <v>0</v>
      </c>
      <c r="S76" s="43">
        <f t="shared" si="5"/>
        <v>0</v>
      </c>
      <c r="T76" s="40">
        <v>0</v>
      </c>
      <c r="U76" s="43">
        <f t="shared" si="6"/>
        <v>0</v>
      </c>
      <c r="V76" s="43"/>
      <c r="W76" s="43">
        <f t="shared" si="7"/>
        <v>0</v>
      </c>
      <c r="X76" s="43"/>
      <c r="Y76" s="40">
        <v>0</v>
      </c>
      <c r="Z76" s="40">
        <f t="shared" si="24"/>
        <v>0</v>
      </c>
      <c r="AA76" s="40">
        <v>0</v>
      </c>
      <c r="AB76" s="44">
        <f t="shared" si="12"/>
        <v>0</v>
      </c>
      <c r="AC76" s="40">
        <v>0</v>
      </c>
      <c r="AD76" s="44">
        <f t="shared" si="12"/>
        <v>0</v>
      </c>
      <c r="AE76" s="40"/>
      <c r="AF76" s="44">
        <f t="shared" si="13"/>
        <v>0</v>
      </c>
      <c r="AG76" s="40"/>
      <c r="AH76" s="44">
        <f t="shared" si="13"/>
        <v>0</v>
      </c>
      <c r="AI76" s="40">
        <v>0</v>
      </c>
      <c r="AJ76" s="44">
        <f t="shared" si="13"/>
        <v>0</v>
      </c>
      <c r="AK76" s="40"/>
      <c r="AL76" s="44">
        <f t="shared" si="13"/>
        <v>0</v>
      </c>
      <c r="AM76" s="40"/>
      <c r="AN76" s="44">
        <f t="shared" si="14"/>
        <v>0</v>
      </c>
      <c r="AO76" s="40"/>
      <c r="AP76" s="44">
        <f t="shared" si="14"/>
        <v>0</v>
      </c>
      <c r="AQ76" s="40">
        <v>1280</v>
      </c>
      <c r="AR76" s="44">
        <f t="shared" si="14"/>
        <v>1280</v>
      </c>
      <c r="AS76" s="40"/>
      <c r="AT76" s="44">
        <f t="shared" si="14"/>
        <v>1280</v>
      </c>
      <c r="AU76" s="40"/>
      <c r="AV76" s="44">
        <f t="shared" si="14"/>
        <v>1280</v>
      </c>
      <c r="AW76" s="40"/>
      <c r="AX76" s="44">
        <f t="shared" si="14"/>
        <v>1280</v>
      </c>
      <c r="AY76" s="40"/>
      <c r="AZ76" s="44">
        <f t="shared" si="14"/>
        <v>1280</v>
      </c>
      <c r="BA76" s="40"/>
      <c r="BB76" s="44">
        <f t="shared" si="9"/>
        <v>1280</v>
      </c>
      <c r="BC76" s="40">
        <v>-316.25</v>
      </c>
      <c r="BD76" s="44">
        <f t="shared" si="9"/>
        <v>963.75</v>
      </c>
      <c r="BE76" s="40">
        <v>-148.94999999999999</v>
      </c>
      <c r="BF76" s="44">
        <f t="shared" si="9"/>
        <v>814.8</v>
      </c>
      <c r="BG76" s="40">
        <v>-580</v>
      </c>
      <c r="BH76" s="44">
        <f t="shared" si="9"/>
        <v>234.79999999999995</v>
      </c>
      <c r="BI76" s="40"/>
      <c r="BJ76" s="44">
        <f t="shared" si="9"/>
        <v>234.79999999999995</v>
      </c>
      <c r="BK76" s="40">
        <v>88</v>
      </c>
      <c r="BL76" s="44">
        <f t="shared" si="26"/>
        <v>322.79999999999995</v>
      </c>
      <c r="BM76" s="40">
        <v>0</v>
      </c>
      <c r="BN76" s="44">
        <f t="shared" si="26"/>
        <v>322.79999999999995</v>
      </c>
    </row>
    <row r="77" spans="1:66" ht="24" hidden="1" customHeight="1" x14ac:dyDescent="0.4">
      <c r="A77" s="15"/>
      <c r="B77" s="250"/>
      <c r="C77" s="224" t="s">
        <v>15</v>
      </c>
      <c r="D77" s="224" t="s">
        <v>28</v>
      </c>
      <c r="E77" s="224">
        <v>300</v>
      </c>
      <c r="F77" s="42"/>
      <c r="G77" s="40"/>
      <c r="H77" s="40"/>
      <c r="I77" s="40">
        <v>0</v>
      </c>
      <c r="J77" s="40"/>
      <c r="K77" s="40"/>
      <c r="L77" s="40"/>
      <c r="M77" s="43"/>
      <c r="N77" s="40"/>
      <c r="O77" s="43"/>
      <c r="P77" s="40"/>
      <c r="Q77" s="43"/>
      <c r="R77" s="40"/>
      <c r="S77" s="43"/>
      <c r="T77" s="40"/>
      <c r="U77" s="43"/>
      <c r="V77" s="43"/>
      <c r="W77" s="43"/>
      <c r="X77" s="43"/>
      <c r="Y77" s="40">
        <v>0</v>
      </c>
      <c r="Z77" s="40">
        <f t="shared" si="24"/>
        <v>0</v>
      </c>
      <c r="AA77" s="40">
        <v>0</v>
      </c>
      <c r="AB77" s="44">
        <f t="shared" si="12"/>
        <v>0</v>
      </c>
      <c r="AC77" s="40">
        <v>0</v>
      </c>
      <c r="AD77" s="44">
        <f t="shared" si="12"/>
        <v>0</v>
      </c>
      <c r="AE77" s="40"/>
      <c r="AF77" s="44">
        <f t="shared" si="13"/>
        <v>0</v>
      </c>
      <c r="AG77" s="40"/>
      <c r="AH77" s="44">
        <f t="shared" si="13"/>
        <v>0</v>
      </c>
      <c r="AI77" s="40">
        <v>0</v>
      </c>
      <c r="AJ77" s="44">
        <f t="shared" si="13"/>
        <v>0</v>
      </c>
      <c r="AK77" s="40"/>
      <c r="AL77" s="44">
        <f t="shared" si="13"/>
        <v>0</v>
      </c>
      <c r="AM77" s="40"/>
      <c r="AN77" s="44">
        <f t="shared" si="14"/>
        <v>0</v>
      </c>
      <c r="AO77" s="40"/>
      <c r="AP77" s="44">
        <f t="shared" si="14"/>
        <v>0</v>
      </c>
      <c r="AQ77" s="40">
        <v>200</v>
      </c>
      <c r="AR77" s="44">
        <f t="shared" si="14"/>
        <v>200</v>
      </c>
      <c r="AS77" s="40"/>
      <c r="AT77" s="44">
        <f t="shared" si="14"/>
        <v>200</v>
      </c>
      <c r="AU77" s="40"/>
      <c r="AV77" s="44">
        <f t="shared" si="14"/>
        <v>200</v>
      </c>
      <c r="AW77" s="40"/>
      <c r="AX77" s="44">
        <f t="shared" si="14"/>
        <v>200</v>
      </c>
      <c r="AY77" s="40"/>
      <c r="AZ77" s="44">
        <f t="shared" si="14"/>
        <v>200</v>
      </c>
      <c r="BA77" s="40"/>
      <c r="BB77" s="44">
        <f t="shared" si="9"/>
        <v>200</v>
      </c>
      <c r="BC77" s="40"/>
      <c r="BD77" s="44">
        <f t="shared" si="9"/>
        <v>200</v>
      </c>
      <c r="BE77" s="40">
        <v>148.94999999999999</v>
      </c>
      <c r="BF77" s="44">
        <f t="shared" si="9"/>
        <v>348.95</v>
      </c>
      <c r="BG77" s="40"/>
      <c r="BI77" s="40"/>
      <c r="BK77" s="40"/>
      <c r="BM77" s="40"/>
    </row>
    <row r="78" spans="1:66" ht="31.5" customHeight="1" x14ac:dyDescent="0.4">
      <c r="A78" s="15"/>
      <c r="B78" s="252"/>
      <c r="C78" s="226"/>
      <c r="D78" s="226"/>
      <c r="E78" s="226"/>
      <c r="F78" s="122"/>
      <c r="G78" s="40"/>
      <c r="H78" s="40"/>
      <c r="I78" s="40"/>
      <c r="J78" s="40"/>
      <c r="K78" s="40"/>
      <c r="L78" s="40"/>
      <c r="M78" s="124"/>
      <c r="N78" s="40"/>
      <c r="O78" s="124"/>
      <c r="P78" s="40"/>
      <c r="Q78" s="124"/>
      <c r="R78" s="40"/>
      <c r="S78" s="124"/>
      <c r="T78" s="40"/>
      <c r="U78" s="124"/>
      <c r="V78" s="124"/>
      <c r="W78" s="124"/>
      <c r="X78" s="124"/>
      <c r="Y78" s="40"/>
      <c r="Z78" s="40"/>
      <c r="AA78" s="40"/>
      <c r="AB78" s="44"/>
      <c r="AC78" s="40"/>
      <c r="AD78" s="44"/>
      <c r="AE78" s="40"/>
      <c r="AF78" s="44"/>
      <c r="AG78" s="40"/>
      <c r="AH78" s="44"/>
      <c r="AI78" s="40"/>
      <c r="AJ78" s="44"/>
      <c r="AK78" s="40"/>
      <c r="AL78" s="44"/>
      <c r="AM78" s="40"/>
      <c r="AN78" s="44"/>
      <c r="AO78" s="40"/>
      <c r="AP78" s="44"/>
      <c r="AQ78" s="40"/>
      <c r="AR78" s="44"/>
      <c r="AS78" s="40"/>
      <c r="AT78" s="44"/>
      <c r="AU78" s="40"/>
      <c r="AV78" s="44"/>
      <c r="AW78" s="40"/>
      <c r="AX78" s="44"/>
      <c r="AY78" s="40"/>
      <c r="AZ78" s="44"/>
      <c r="BA78" s="40"/>
      <c r="BB78" s="44"/>
      <c r="BC78" s="40"/>
      <c r="BD78" s="44"/>
      <c r="BE78" s="40"/>
      <c r="BF78" s="44"/>
      <c r="BG78" s="40"/>
      <c r="BH78" s="44">
        <f>BF77+BG77</f>
        <v>348.95</v>
      </c>
      <c r="BI78" s="40"/>
      <c r="BJ78" s="44">
        <f>BH78+BI77</f>
        <v>348.95</v>
      </c>
      <c r="BK78" s="40">
        <v>-88</v>
      </c>
      <c r="BL78" s="44">
        <f t="shared" si="26"/>
        <v>260.95</v>
      </c>
      <c r="BM78" s="40">
        <v>0</v>
      </c>
      <c r="BN78" s="44">
        <f t="shared" si="26"/>
        <v>260.95</v>
      </c>
    </row>
    <row r="79" spans="1:66" ht="30.75" customHeight="1" x14ac:dyDescent="0.4">
      <c r="A79" s="15"/>
      <c r="B79" s="250"/>
      <c r="C79" s="219" t="s">
        <v>9</v>
      </c>
      <c r="D79" s="224" t="s">
        <v>28</v>
      </c>
      <c r="E79" s="224">
        <v>600</v>
      </c>
      <c r="F79" s="42">
        <v>9</v>
      </c>
      <c r="G79" s="40"/>
      <c r="H79" s="40"/>
      <c r="I79" s="40">
        <f t="shared" si="28"/>
        <v>0</v>
      </c>
      <c r="J79" s="40">
        <v>0</v>
      </c>
      <c r="K79" s="40">
        <f t="shared" si="16"/>
        <v>0</v>
      </c>
      <c r="L79" s="40"/>
      <c r="M79" s="43">
        <f t="shared" si="3"/>
        <v>0</v>
      </c>
      <c r="N79" s="40">
        <v>0</v>
      </c>
      <c r="O79" s="43">
        <f>M79+N79</f>
        <v>0</v>
      </c>
      <c r="P79" s="40">
        <v>0</v>
      </c>
      <c r="Q79" s="43">
        <f t="shared" si="4"/>
        <v>0</v>
      </c>
      <c r="R79" s="40">
        <v>0</v>
      </c>
      <c r="S79" s="43">
        <f t="shared" si="5"/>
        <v>0</v>
      </c>
      <c r="T79" s="40">
        <v>0</v>
      </c>
      <c r="U79" s="43">
        <f t="shared" si="6"/>
        <v>0</v>
      </c>
      <c r="V79" s="43"/>
      <c r="W79" s="43">
        <f t="shared" si="7"/>
        <v>0</v>
      </c>
      <c r="X79" s="43"/>
      <c r="Y79" s="40">
        <v>0</v>
      </c>
      <c r="Z79" s="40">
        <f t="shared" si="24"/>
        <v>0</v>
      </c>
      <c r="AA79" s="40">
        <v>0</v>
      </c>
      <c r="AB79" s="44">
        <f t="shared" si="12"/>
        <v>0</v>
      </c>
      <c r="AC79" s="40">
        <v>0</v>
      </c>
      <c r="AD79" s="44">
        <f t="shared" si="12"/>
        <v>0</v>
      </c>
      <c r="AE79" s="40"/>
      <c r="AF79" s="44">
        <f t="shared" si="13"/>
        <v>0</v>
      </c>
      <c r="AG79" s="40"/>
      <c r="AH79" s="44">
        <f t="shared" si="13"/>
        <v>0</v>
      </c>
      <c r="AI79" s="40"/>
      <c r="AJ79" s="44">
        <f t="shared" si="13"/>
        <v>0</v>
      </c>
      <c r="AK79" s="40"/>
      <c r="AL79" s="44">
        <f t="shared" si="13"/>
        <v>0</v>
      </c>
      <c r="AM79" s="40"/>
      <c r="AN79" s="44">
        <f t="shared" si="14"/>
        <v>0</v>
      </c>
      <c r="AO79" s="40"/>
      <c r="AP79" s="44">
        <f t="shared" si="14"/>
        <v>0</v>
      </c>
      <c r="AQ79" s="40">
        <v>100</v>
      </c>
      <c r="AR79" s="44">
        <f t="shared" si="14"/>
        <v>100</v>
      </c>
      <c r="AS79" s="40"/>
      <c r="AT79" s="44">
        <f t="shared" si="14"/>
        <v>100</v>
      </c>
      <c r="AU79" s="40"/>
      <c r="AV79" s="44">
        <f t="shared" si="14"/>
        <v>100</v>
      </c>
      <c r="AW79" s="40"/>
      <c r="AX79" s="44">
        <f t="shared" si="14"/>
        <v>100</v>
      </c>
      <c r="AY79" s="40"/>
      <c r="AZ79" s="44">
        <f t="shared" ref="AZ79:AZ80" si="29">AX79+AY79</f>
        <v>100</v>
      </c>
      <c r="BA79" s="40"/>
      <c r="BB79" s="44">
        <f t="shared" ref="BB79:BN116" si="30">AZ79+BA79</f>
        <v>100</v>
      </c>
      <c r="BC79" s="40">
        <v>559.09799999999996</v>
      </c>
      <c r="BD79" s="44">
        <f t="shared" si="30"/>
        <v>659.09799999999996</v>
      </c>
      <c r="BE79" s="40"/>
      <c r="BF79" s="44">
        <f t="shared" si="30"/>
        <v>659.09799999999996</v>
      </c>
      <c r="BG79" s="40">
        <v>-100</v>
      </c>
      <c r="BH79" s="44">
        <f t="shared" si="30"/>
        <v>559.09799999999996</v>
      </c>
      <c r="BI79" s="40"/>
      <c r="BJ79" s="44">
        <f t="shared" si="30"/>
        <v>559.09799999999996</v>
      </c>
      <c r="BK79" s="40"/>
      <c r="BL79" s="44">
        <f t="shared" si="30"/>
        <v>559.09799999999996</v>
      </c>
      <c r="BM79" s="40"/>
      <c r="BN79" s="44">
        <f t="shared" si="30"/>
        <v>559.09799999999996</v>
      </c>
    </row>
    <row r="80" spans="1:66" ht="183.75" hidden="1" customHeight="1" x14ac:dyDescent="0.4">
      <c r="A80" s="15"/>
      <c r="B80" s="251"/>
      <c r="C80" s="254"/>
      <c r="D80" s="225"/>
      <c r="E80" s="225"/>
      <c r="F80" s="42"/>
      <c r="G80" s="40"/>
      <c r="H80" s="40"/>
      <c r="I80" s="40"/>
      <c r="J80" s="40"/>
      <c r="K80" s="40"/>
      <c r="L80" s="40"/>
      <c r="M80" s="43"/>
      <c r="N80" s="40"/>
      <c r="O80" s="43"/>
      <c r="P80" s="40"/>
      <c r="Q80" s="43"/>
      <c r="R80" s="40"/>
      <c r="S80" s="43"/>
      <c r="T80" s="40"/>
      <c r="U80" s="43"/>
      <c r="V80" s="43"/>
      <c r="W80" s="43"/>
      <c r="X80" s="43"/>
      <c r="Y80" s="40"/>
      <c r="Z80" s="40"/>
      <c r="AA80" s="40"/>
      <c r="AB80" s="44"/>
      <c r="AC80" s="40">
        <f>AC81</f>
        <v>0</v>
      </c>
      <c r="AD80" s="44">
        <f>AB80+AC80</f>
        <v>0</v>
      </c>
      <c r="AE80" s="40">
        <f>AE81</f>
        <v>0</v>
      </c>
      <c r="AF80" s="44">
        <f>AD80+AE80</f>
        <v>0</v>
      </c>
      <c r="AG80" s="40">
        <f>AG81</f>
        <v>0</v>
      </c>
      <c r="AH80" s="44">
        <f>AF80+AG80</f>
        <v>0</v>
      </c>
      <c r="AI80" s="40">
        <f>AI81</f>
        <v>0</v>
      </c>
      <c r="AJ80" s="44">
        <f>AH80+AI80</f>
        <v>0</v>
      </c>
      <c r="AK80" s="40">
        <f>AK81</f>
        <v>0</v>
      </c>
      <c r="AL80" s="44">
        <f>AJ80+AK80</f>
        <v>0</v>
      </c>
      <c r="AM80" s="40">
        <f>AM81</f>
        <v>0</v>
      </c>
      <c r="AN80" s="44">
        <f>AL80+AM80</f>
        <v>0</v>
      </c>
      <c r="AO80" s="40">
        <f>AO81</f>
        <v>0</v>
      </c>
      <c r="AP80" s="44">
        <f>AN80+AO80</f>
        <v>0</v>
      </c>
      <c r="AQ80" s="40">
        <f>AQ81</f>
        <v>0</v>
      </c>
      <c r="AR80" s="44">
        <f>AP80+AQ80</f>
        <v>0</v>
      </c>
      <c r="AS80" s="40">
        <f>AS81</f>
        <v>0</v>
      </c>
      <c r="AT80" s="44">
        <f>AR80+AS80</f>
        <v>0</v>
      </c>
      <c r="AU80" s="40">
        <f>AU81</f>
        <v>0</v>
      </c>
      <c r="AV80" s="44">
        <f t="shared" si="14"/>
        <v>0</v>
      </c>
      <c r="AW80" s="40">
        <f>AW81</f>
        <v>0</v>
      </c>
      <c r="AX80" s="44">
        <f t="shared" si="14"/>
        <v>0</v>
      </c>
      <c r="AY80" s="40">
        <f>AY81</f>
        <v>0</v>
      </c>
      <c r="AZ80" s="44">
        <f t="shared" si="29"/>
        <v>0</v>
      </c>
      <c r="BA80" s="40">
        <f>BA81</f>
        <v>0</v>
      </c>
      <c r="BB80" s="44">
        <f t="shared" si="30"/>
        <v>0</v>
      </c>
      <c r="BC80" s="40">
        <f>BC81</f>
        <v>0</v>
      </c>
      <c r="BD80" s="44">
        <f t="shared" si="30"/>
        <v>0</v>
      </c>
      <c r="BE80" s="40">
        <f>BE81</f>
        <v>0</v>
      </c>
      <c r="BF80" s="44">
        <f t="shared" si="30"/>
        <v>0</v>
      </c>
      <c r="BG80" s="40">
        <f>BG81</f>
        <v>0</v>
      </c>
      <c r="BH80" s="44">
        <f t="shared" si="30"/>
        <v>0</v>
      </c>
      <c r="BI80" s="40">
        <f>BI81</f>
        <v>0</v>
      </c>
      <c r="BJ80" s="44">
        <f t="shared" si="30"/>
        <v>0</v>
      </c>
      <c r="BK80" s="40">
        <f>BK81</f>
        <v>0</v>
      </c>
      <c r="BL80" s="44">
        <f t="shared" si="30"/>
        <v>0</v>
      </c>
      <c r="BM80" s="40">
        <f>BM81</f>
        <v>0</v>
      </c>
      <c r="BN80" s="44">
        <f t="shared" si="30"/>
        <v>0</v>
      </c>
    </row>
    <row r="81" spans="1:66" ht="78" hidden="1" customHeight="1" x14ac:dyDescent="0.4">
      <c r="A81" s="15"/>
      <c r="B81" s="251"/>
      <c r="C81" s="254"/>
      <c r="D81" s="225"/>
      <c r="E81" s="225"/>
      <c r="F81" s="42"/>
      <c r="G81" s="40"/>
      <c r="H81" s="40"/>
      <c r="I81" s="40"/>
      <c r="J81" s="40"/>
      <c r="K81" s="40"/>
      <c r="L81" s="40"/>
      <c r="M81" s="43"/>
      <c r="N81" s="40"/>
      <c r="O81" s="43"/>
      <c r="P81" s="40"/>
      <c r="Q81" s="43"/>
      <c r="R81" s="40"/>
      <c r="S81" s="43"/>
      <c r="T81" s="40"/>
      <c r="U81" s="43"/>
      <c r="V81" s="43"/>
      <c r="W81" s="43"/>
      <c r="X81" s="43"/>
      <c r="Y81" s="40"/>
      <c r="Z81" s="40"/>
      <c r="AA81" s="40"/>
      <c r="AB81" s="44"/>
      <c r="AC81" s="40">
        <v>0</v>
      </c>
      <c r="AD81" s="44">
        <f>AB81+AC81</f>
        <v>0</v>
      </c>
      <c r="AE81" s="40"/>
      <c r="AF81" s="44">
        <f>AD81+AE81</f>
        <v>0</v>
      </c>
      <c r="AG81" s="40"/>
      <c r="AH81" s="44">
        <f>AF81+AG81</f>
        <v>0</v>
      </c>
      <c r="AI81" s="40">
        <v>0</v>
      </c>
      <c r="AJ81" s="44">
        <f>AH81+AI81</f>
        <v>0</v>
      </c>
      <c r="AK81" s="40">
        <v>0</v>
      </c>
      <c r="AL81" s="44">
        <f>AJ81+AK81</f>
        <v>0</v>
      </c>
      <c r="AM81" s="40">
        <v>0</v>
      </c>
      <c r="AN81" s="44">
        <f>AL81+AM81</f>
        <v>0</v>
      </c>
      <c r="AO81" s="40">
        <v>0</v>
      </c>
      <c r="AP81" s="44">
        <f>AN81+AO81</f>
        <v>0</v>
      </c>
      <c r="AQ81" s="40">
        <v>0</v>
      </c>
      <c r="AR81" s="44">
        <f>AP81+AQ81</f>
        <v>0</v>
      </c>
      <c r="AS81" s="40">
        <v>0</v>
      </c>
      <c r="AT81" s="44">
        <f>AR81+AS81</f>
        <v>0</v>
      </c>
      <c r="AU81" s="40">
        <v>0</v>
      </c>
      <c r="AV81" s="44">
        <f t="shared" ref="AV81:AZ91" si="31">AT81+AU81</f>
        <v>0</v>
      </c>
      <c r="AW81" s="40">
        <v>0</v>
      </c>
      <c r="AX81" s="44">
        <f t="shared" si="31"/>
        <v>0</v>
      </c>
      <c r="AY81" s="40">
        <v>0</v>
      </c>
      <c r="AZ81" s="44">
        <f t="shared" si="31"/>
        <v>0</v>
      </c>
      <c r="BA81" s="40">
        <v>0</v>
      </c>
      <c r="BB81" s="44">
        <f t="shared" si="30"/>
        <v>0</v>
      </c>
      <c r="BC81" s="40">
        <v>0</v>
      </c>
      <c r="BD81" s="44">
        <f t="shared" si="30"/>
        <v>0</v>
      </c>
      <c r="BE81" s="40">
        <v>0</v>
      </c>
      <c r="BF81" s="44">
        <f t="shared" si="30"/>
        <v>0</v>
      </c>
      <c r="BG81" s="40">
        <v>0</v>
      </c>
      <c r="BH81" s="44">
        <f t="shared" si="30"/>
        <v>0</v>
      </c>
      <c r="BI81" s="40">
        <v>0</v>
      </c>
      <c r="BJ81" s="44">
        <f t="shared" si="30"/>
        <v>0</v>
      </c>
      <c r="BK81" s="40">
        <v>0</v>
      </c>
      <c r="BL81" s="44">
        <f t="shared" si="30"/>
        <v>0</v>
      </c>
      <c r="BM81" s="40">
        <v>0</v>
      </c>
      <c r="BN81" s="44">
        <f t="shared" si="30"/>
        <v>0</v>
      </c>
    </row>
    <row r="82" spans="1:66" ht="81.75" hidden="1" customHeight="1" x14ac:dyDescent="0.4">
      <c r="A82" s="15"/>
      <c r="B82" s="251"/>
      <c r="C82" s="254"/>
      <c r="D82" s="225"/>
      <c r="E82" s="225"/>
      <c r="F82" s="42"/>
      <c r="G82" s="40"/>
      <c r="H82" s="40"/>
      <c r="I82" s="40"/>
      <c r="J82" s="40"/>
      <c r="K82" s="40"/>
      <c r="L82" s="40"/>
      <c r="M82" s="43"/>
      <c r="N82" s="40"/>
      <c r="O82" s="43"/>
      <c r="P82" s="40"/>
      <c r="Q82" s="43"/>
      <c r="R82" s="40"/>
      <c r="S82" s="43"/>
      <c r="T82" s="40"/>
      <c r="U82" s="43"/>
      <c r="V82" s="43"/>
      <c r="W82" s="43"/>
      <c r="X82" s="43"/>
      <c r="Y82" s="40"/>
      <c r="Z82" s="40"/>
      <c r="AA82" s="40"/>
      <c r="AB82" s="44"/>
      <c r="AC82" s="40">
        <f>AC83</f>
        <v>0</v>
      </c>
      <c r="AD82" s="44">
        <f t="shared" si="12"/>
        <v>0</v>
      </c>
      <c r="AE82" s="40">
        <f>AE83</f>
        <v>0</v>
      </c>
      <c r="AF82" s="44">
        <f t="shared" ref="AF82:AL116" si="32">AD82+AE82</f>
        <v>0</v>
      </c>
      <c r="AG82" s="40">
        <f>AG83</f>
        <v>0</v>
      </c>
      <c r="AH82" s="44">
        <f t="shared" si="32"/>
        <v>0</v>
      </c>
      <c r="AI82" s="40">
        <f>AI83</f>
        <v>0</v>
      </c>
      <c r="AJ82" s="44">
        <f t="shared" si="32"/>
        <v>0</v>
      </c>
      <c r="AK82" s="40">
        <f>AK83</f>
        <v>0</v>
      </c>
      <c r="AL82" s="44">
        <f t="shared" si="32"/>
        <v>0</v>
      </c>
      <c r="AM82" s="40">
        <f>AM83</f>
        <v>0</v>
      </c>
      <c r="AN82" s="44">
        <f t="shared" ref="AN82:AZ116" si="33">AL82+AM82</f>
        <v>0</v>
      </c>
      <c r="AO82" s="40">
        <f>AO83</f>
        <v>0</v>
      </c>
      <c r="AP82" s="44">
        <f t="shared" si="33"/>
        <v>0</v>
      </c>
      <c r="AQ82" s="40">
        <f>AQ83</f>
        <v>0</v>
      </c>
      <c r="AR82" s="44">
        <f t="shared" si="33"/>
        <v>0</v>
      </c>
      <c r="AS82" s="40">
        <f>AS83</f>
        <v>0</v>
      </c>
      <c r="AT82" s="44">
        <f t="shared" si="33"/>
        <v>0</v>
      </c>
      <c r="AU82" s="40">
        <f>AU83</f>
        <v>0</v>
      </c>
      <c r="AV82" s="44">
        <f t="shared" si="31"/>
        <v>0</v>
      </c>
      <c r="AW82" s="40">
        <f>AW83</f>
        <v>0</v>
      </c>
      <c r="AX82" s="44">
        <f t="shared" si="31"/>
        <v>0</v>
      </c>
      <c r="AY82" s="40">
        <f>AY83</f>
        <v>0</v>
      </c>
      <c r="AZ82" s="44">
        <f t="shared" si="31"/>
        <v>0</v>
      </c>
      <c r="BA82" s="40">
        <f>BA83</f>
        <v>0</v>
      </c>
      <c r="BB82" s="44">
        <f t="shared" si="30"/>
        <v>0</v>
      </c>
      <c r="BC82" s="40">
        <f>BC83</f>
        <v>0</v>
      </c>
      <c r="BD82" s="44">
        <f t="shared" si="30"/>
        <v>0</v>
      </c>
      <c r="BE82" s="40">
        <f>BE83</f>
        <v>0</v>
      </c>
      <c r="BF82" s="44">
        <f t="shared" si="30"/>
        <v>0</v>
      </c>
      <c r="BG82" s="40">
        <f>BG83</f>
        <v>0</v>
      </c>
      <c r="BH82" s="44">
        <f t="shared" si="30"/>
        <v>0</v>
      </c>
      <c r="BI82" s="40">
        <f>BI83</f>
        <v>0</v>
      </c>
      <c r="BJ82" s="44">
        <f t="shared" si="30"/>
        <v>0</v>
      </c>
      <c r="BK82" s="40">
        <f>BK83</f>
        <v>0</v>
      </c>
      <c r="BL82" s="44">
        <f t="shared" si="30"/>
        <v>0</v>
      </c>
      <c r="BM82" s="40">
        <f>BM83</f>
        <v>0</v>
      </c>
      <c r="BN82" s="44">
        <f t="shared" si="30"/>
        <v>0</v>
      </c>
    </row>
    <row r="83" spans="1:66" ht="86.25" hidden="1" customHeight="1" x14ac:dyDescent="0.4">
      <c r="A83" s="15"/>
      <c r="B83" s="251"/>
      <c r="C83" s="254"/>
      <c r="D83" s="225"/>
      <c r="E83" s="225"/>
      <c r="F83" s="42"/>
      <c r="G83" s="40"/>
      <c r="H83" s="40"/>
      <c r="I83" s="40"/>
      <c r="J83" s="40"/>
      <c r="K83" s="40"/>
      <c r="L83" s="40"/>
      <c r="M83" s="43"/>
      <c r="N83" s="40"/>
      <c r="O83" s="43"/>
      <c r="P83" s="40"/>
      <c r="Q83" s="43"/>
      <c r="R83" s="40"/>
      <c r="S83" s="43"/>
      <c r="T83" s="40"/>
      <c r="U83" s="43"/>
      <c r="V83" s="43"/>
      <c r="W83" s="43"/>
      <c r="X83" s="43"/>
      <c r="Y83" s="40"/>
      <c r="Z83" s="40"/>
      <c r="AA83" s="40"/>
      <c r="AB83" s="44"/>
      <c r="AC83" s="40">
        <v>0</v>
      </c>
      <c r="AD83" s="44">
        <f t="shared" si="12"/>
        <v>0</v>
      </c>
      <c r="AE83" s="40"/>
      <c r="AF83" s="44">
        <f t="shared" si="32"/>
        <v>0</v>
      </c>
      <c r="AG83" s="40">
        <v>0</v>
      </c>
      <c r="AH83" s="44">
        <f t="shared" si="32"/>
        <v>0</v>
      </c>
      <c r="AI83" s="40">
        <v>0</v>
      </c>
      <c r="AJ83" s="44">
        <f t="shared" si="32"/>
        <v>0</v>
      </c>
      <c r="AK83" s="40"/>
      <c r="AL83" s="44">
        <f t="shared" si="32"/>
        <v>0</v>
      </c>
      <c r="AM83" s="40"/>
      <c r="AN83" s="44">
        <f t="shared" si="33"/>
        <v>0</v>
      </c>
      <c r="AO83" s="40"/>
      <c r="AP83" s="44">
        <f t="shared" si="33"/>
        <v>0</v>
      </c>
      <c r="AQ83" s="40"/>
      <c r="AR83" s="44">
        <f t="shared" si="33"/>
        <v>0</v>
      </c>
      <c r="AS83" s="40"/>
      <c r="AT83" s="44">
        <f t="shared" si="33"/>
        <v>0</v>
      </c>
      <c r="AU83" s="40"/>
      <c r="AV83" s="44">
        <f t="shared" si="31"/>
        <v>0</v>
      </c>
      <c r="AW83" s="40"/>
      <c r="AX83" s="44">
        <f t="shared" si="31"/>
        <v>0</v>
      </c>
      <c r="AY83" s="40"/>
      <c r="AZ83" s="44">
        <f t="shared" si="31"/>
        <v>0</v>
      </c>
      <c r="BA83" s="40"/>
      <c r="BB83" s="44">
        <f t="shared" si="30"/>
        <v>0</v>
      </c>
      <c r="BC83" s="40"/>
      <c r="BD83" s="44">
        <f t="shared" si="30"/>
        <v>0</v>
      </c>
      <c r="BE83" s="40"/>
      <c r="BF83" s="44">
        <f t="shared" si="30"/>
        <v>0</v>
      </c>
      <c r="BG83" s="40"/>
      <c r="BH83" s="44">
        <f t="shared" si="30"/>
        <v>0</v>
      </c>
      <c r="BI83" s="40"/>
      <c r="BJ83" s="44">
        <f t="shared" si="30"/>
        <v>0</v>
      </c>
      <c r="BK83" s="40"/>
      <c r="BL83" s="44">
        <f t="shared" si="30"/>
        <v>0</v>
      </c>
      <c r="BM83" s="40"/>
      <c r="BN83" s="44">
        <f t="shared" si="30"/>
        <v>0</v>
      </c>
    </row>
    <row r="84" spans="1:66" ht="81" hidden="1" customHeight="1" x14ac:dyDescent="0.4">
      <c r="A84" s="15"/>
      <c r="B84" s="251"/>
      <c r="C84" s="254"/>
      <c r="D84" s="225"/>
      <c r="E84" s="225"/>
      <c r="F84" s="42"/>
      <c r="G84" s="40">
        <f>G85+G87+G88</f>
        <v>0</v>
      </c>
      <c r="H84" s="40">
        <f>H85+H87+H88</f>
        <v>0</v>
      </c>
      <c r="I84" s="40">
        <f t="shared" si="28"/>
        <v>0</v>
      </c>
      <c r="J84" s="40">
        <f>J85+J87+J88</f>
        <v>0</v>
      </c>
      <c r="K84" s="40">
        <f t="shared" si="16"/>
        <v>0</v>
      </c>
      <c r="L84" s="40">
        <f>L85+L87+L88</f>
        <v>0</v>
      </c>
      <c r="M84" s="43">
        <f t="shared" si="3"/>
        <v>0</v>
      </c>
      <c r="N84" s="40">
        <f>N85+N87+N88</f>
        <v>0</v>
      </c>
      <c r="O84" s="43">
        <f>M84+N84</f>
        <v>0</v>
      </c>
      <c r="P84" s="40">
        <f>P85+P87+P88</f>
        <v>0</v>
      </c>
      <c r="Q84" s="43">
        <f t="shared" si="4"/>
        <v>0</v>
      </c>
      <c r="R84" s="40">
        <f>R85+R87+R88</f>
        <v>0</v>
      </c>
      <c r="S84" s="43">
        <f t="shared" si="5"/>
        <v>0</v>
      </c>
      <c r="T84" s="40">
        <f>T85+T87+T88</f>
        <v>0</v>
      </c>
      <c r="U84" s="43">
        <f t="shared" si="6"/>
        <v>0</v>
      </c>
      <c r="V84" s="43"/>
      <c r="W84" s="43">
        <f t="shared" si="7"/>
        <v>0</v>
      </c>
      <c r="X84" s="43">
        <f>X85+X87+X88</f>
        <v>0</v>
      </c>
      <c r="Y84" s="40">
        <f>Y85+Y87+Y88</f>
        <v>0</v>
      </c>
      <c r="Z84" s="40">
        <f>I84+Y84</f>
        <v>0</v>
      </c>
      <c r="AA84" s="40">
        <f>AA85+AA87+AA88</f>
        <v>0</v>
      </c>
      <c r="AB84" s="44">
        <f t="shared" si="12"/>
        <v>0</v>
      </c>
      <c r="AC84" s="40">
        <f>AC85+AC87+AC88</f>
        <v>0</v>
      </c>
      <c r="AD84" s="44">
        <f t="shared" si="12"/>
        <v>0</v>
      </c>
      <c r="AE84" s="40">
        <f>AE85+AE87+AE88</f>
        <v>0</v>
      </c>
      <c r="AF84" s="44">
        <f t="shared" si="32"/>
        <v>0</v>
      </c>
      <c r="AG84" s="40">
        <f>AG85+AG87+AG88</f>
        <v>0</v>
      </c>
      <c r="AH84" s="44">
        <f t="shared" si="32"/>
        <v>0</v>
      </c>
      <c r="AI84" s="40">
        <f>AI85+AI87+AI88</f>
        <v>0</v>
      </c>
      <c r="AJ84" s="44">
        <f t="shared" si="32"/>
        <v>0</v>
      </c>
      <c r="AK84" s="40">
        <f>AK85+AK87+AK88</f>
        <v>0</v>
      </c>
      <c r="AL84" s="44">
        <f t="shared" si="32"/>
        <v>0</v>
      </c>
      <c r="AM84" s="40">
        <f>AM85+AM87+AM88</f>
        <v>0</v>
      </c>
      <c r="AN84" s="44">
        <f t="shared" si="33"/>
        <v>0</v>
      </c>
      <c r="AO84" s="40">
        <f>AO85+AO87+AO88</f>
        <v>0</v>
      </c>
      <c r="AP84" s="44">
        <f t="shared" si="33"/>
        <v>0</v>
      </c>
      <c r="AQ84" s="40">
        <f>AQ85+AQ86+AQ87+AQ88</f>
        <v>0</v>
      </c>
      <c r="AR84" s="44">
        <f t="shared" si="33"/>
        <v>0</v>
      </c>
      <c r="AS84" s="40">
        <f>AS85+AS86+AS87+AS88</f>
        <v>0</v>
      </c>
      <c r="AT84" s="44">
        <f t="shared" si="33"/>
        <v>0</v>
      </c>
      <c r="AU84" s="40">
        <f>AU85+AU86+AU87+AU88</f>
        <v>0</v>
      </c>
      <c r="AV84" s="44">
        <f t="shared" si="31"/>
        <v>0</v>
      </c>
      <c r="AW84" s="40">
        <f>AW85+AW86+AW87+AW88</f>
        <v>0</v>
      </c>
      <c r="AX84" s="44">
        <f t="shared" si="31"/>
        <v>0</v>
      </c>
      <c r="AY84" s="40">
        <f>AY85+AY86+AY87+AY88</f>
        <v>0</v>
      </c>
      <c r="AZ84" s="44">
        <f t="shared" si="31"/>
        <v>0</v>
      </c>
      <c r="BA84" s="40">
        <f>BA85+BA86+BA87+BA88</f>
        <v>0</v>
      </c>
      <c r="BB84" s="44">
        <f t="shared" si="30"/>
        <v>0</v>
      </c>
      <c r="BC84" s="40">
        <f>BC85+BC86+BC87+BC88</f>
        <v>0</v>
      </c>
      <c r="BD84" s="44">
        <f t="shared" si="30"/>
        <v>0</v>
      </c>
      <c r="BE84" s="40">
        <f>BE85+BE86+BE87+BE88</f>
        <v>0</v>
      </c>
      <c r="BF84" s="44">
        <f t="shared" si="30"/>
        <v>0</v>
      </c>
      <c r="BG84" s="40">
        <f>BG85+BG86+BG87+BG88</f>
        <v>0</v>
      </c>
      <c r="BH84" s="44">
        <f t="shared" si="30"/>
        <v>0</v>
      </c>
      <c r="BI84" s="40">
        <f>BI85+BI86+BI87+BI88</f>
        <v>0</v>
      </c>
      <c r="BJ84" s="44">
        <f t="shared" si="30"/>
        <v>0</v>
      </c>
      <c r="BK84" s="40">
        <f>BK85+BK86+BK87+BK88</f>
        <v>0</v>
      </c>
      <c r="BL84" s="44">
        <f t="shared" si="30"/>
        <v>0</v>
      </c>
      <c r="BM84" s="40">
        <f>BM85+BM86+BM87+BM88</f>
        <v>0</v>
      </c>
      <c r="BN84" s="44">
        <f t="shared" si="30"/>
        <v>0</v>
      </c>
    </row>
    <row r="85" spans="1:66" ht="60.75" hidden="1" customHeight="1" x14ac:dyDescent="0.4">
      <c r="A85" s="15"/>
      <c r="B85" s="251"/>
      <c r="C85" s="254"/>
      <c r="D85" s="225"/>
      <c r="E85" s="225"/>
      <c r="F85" s="42">
        <v>9</v>
      </c>
      <c r="G85" s="50"/>
      <c r="H85" s="40"/>
      <c r="I85" s="40">
        <f t="shared" si="28"/>
        <v>0</v>
      </c>
      <c r="J85" s="40">
        <v>0</v>
      </c>
      <c r="K85" s="40">
        <f t="shared" si="16"/>
        <v>0</v>
      </c>
      <c r="L85" s="40">
        <v>0</v>
      </c>
      <c r="M85" s="43">
        <f t="shared" si="3"/>
        <v>0</v>
      </c>
      <c r="N85" s="40">
        <v>0</v>
      </c>
      <c r="O85" s="43">
        <f>M85+N85</f>
        <v>0</v>
      </c>
      <c r="P85" s="40">
        <v>0</v>
      </c>
      <c r="Q85" s="43">
        <f t="shared" si="4"/>
        <v>0</v>
      </c>
      <c r="R85" s="40">
        <v>0</v>
      </c>
      <c r="S85" s="43">
        <f t="shared" si="5"/>
        <v>0</v>
      </c>
      <c r="T85" s="40">
        <v>0</v>
      </c>
      <c r="U85" s="43">
        <f t="shared" si="6"/>
        <v>0</v>
      </c>
      <c r="V85" s="43"/>
      <c r="W85" s="43">
        <f t="shared" si="7"/>
        <v>0</v>
      </c>
      <c r="X85" s="43"/>
      <c r="Y85" s="40">
        <v>0</v>
      </c>
      <c r="Z85" s="40">
        <f>I85+Y85</f>
        <v>0</v>
      </c>
      <c r="AA85" s="40">
        <v>0</v>
      </c>
      <c r="AB85" s="44">
        <f t="shared" si="12"/>
        <v>0</v>
      </c>
      <c r="AC85" s="40"/>
      <c r="AD85" s="44">
        <f t="shared" si="12"/>
        <v>0</v>
      </c>
      <c r="AE85" s="40"/>
      <c r="AF85" s="44">
        <f t="shared" si="32"/>
        <v>0</v>
      </c>
      <c r="AG85" s="40"/>
      <c r="AH85" s="44">
        <f t="shared" si="32"/>
        <v>0</v>
      </c>
      <c r="AI85" s="40">
        <v>0</v>
      </c>
      <c r="AJ85" s="44">
        <f t="shared" si="32"/>
        <v>0</v>
      </c>
      <c r="AK85" s="40">
        <v>0</v>
      </c>
      <c r="AL85" s="44">
        <f t="shared" si="32"/>
        <v>0</v>
      </c>
      <c r="AM85" s="40">
        <v>0</v>
      </c>
      <c r="AN85" s="44">
        <f t="shared" si="33"/>
        <v>0</v>
      </c>
      <c r="AO85" s="40">
        <v>0</v>
      </c>
      <c r="AP85" s="44">
        <f t="shared" si="33"/>
        <v>0</v>
      </c>
      <c r="AQ85" s="40">
        <v>0</v>
      </c>
      <c r="AR85" s="44">
        <f t="shared" si="33"/>
        <v>0</v>
      </c>
      <c r="AS85" s="40">
        <v>0</v>
      </c>
      <c r="AT85" s="44">
        <f t="shared" si="33"/>
        <v>0</v>
      </c>
      <c r="AU85" s="40">
        <v>0</v>
      </c>
      <c r="AV85" s="44">
        <f t="shared" si="31"/>
        <v>0</v>
      </c>
      <c r="AW85" s="40">
        <v>0</v>
      </c>
      <c r="AX85" s="44">
        <f t="shared" si="31"/>
        <v>0</v>
      </c>
      <c r="AY85" s="40">
        <v>0</v>
      </c>
      <c r="AZ85" s="44">
        <f t="shared" si="31"/>
        <v>0</v>
      </c>
      <c r="BA85" s="40">
        <v>0</v>
      </c>
      <c r="BB85" s="44">
        <f t="shared" si="30"/>
        <v>0</v>
      </c>
      <c r="BC85" s="40">
        <v>0</v>
      </c>
      <c r="BD85" s="44">
        <f t="shared" si="30"/>
        <v>0</v>
      </c>
      <c r="BE85" s="40">
        <v>0</v>
      </c>
      <c r="BF85" s="44">
        <f t="shared" si="30"/>
        <v>0</v>
      </c>
      <c r="BG85" s="40">
        <v>0</v>
      </c>
      <c r="BH85" s="44">
        <f t="shared" si="30"/>
        <v>0</v>
      </c>
      <c r="BI85" s="40">
        <v>0</v>
      </c>
      <c r="BJ85" s="44">
        <f t="shared" si="30"/>
        <v>0</v>
      </c>
      <c r="BK85" s="40">
        <v>0</v>
      </c>
      <c r="BL85" s="44">
        <f t="shared" si="30"/>
        <v>0</v>
      </c>
      <c r="BM85" s="40">
        <v>0</v>
      </c>
      <c r="BN85" s="44">
        <f t="shared" si="30"/>
        <v>0</v>
      </c>
    </row>
    <row r="86" spans="1:66" ht="20.25" hidden="1" customHeight="1" x14ac:dyDescent="0.4">
      <c r="A86" s="15"/>
      <c r="B86" s="251"/>
      <c r="C86" s="254"/>
      <c r="D86" s="225"/>
      <c r="E86" s="225"/>
      <c r="F86" s="51"/>
      <c r="G86" s="50"/>
      <c r="H86" s="52"/>
      <c r="I86" s="40"/>
      <c r="J86" s="40"/>
      <c r="K86" s="40"/>
      <c r="L86" s="40"/>
      <c r="M86" s="43"/>
      <c r="N86" s="40"/>
      <c r="O86" s="43"/>
      <c r="P86" s="40"/>
      <c r="Q86" s="43"/>
      <c r="R86" s="40"/>
      <c r="S86" s="43"/>
      <c r="T86" s="40"/>
      <c r="U86" s="43"/>
      <c r="V86" s="43"/>
      <c r="W86" s="43"/>
      <c r="X86" s="43"/>
      <c r="Y86" s="52"/>
      <c r="Z86" s="40"/>
      <c r="AA86" s="52"/>
      <c r="AB86" s="44"/>
      <c r="AC86" s="52"/>
      <c r="AD86" s="44"/>
      <c r="AE86" s="52"/>
      <c r="AF86" s="44"/>
      <c r="AG86" s="52"/>
      <c r="AH86" s="44"/>
      <c r="AI86" s="52"/>
      <c r="AJ86" s="44"/>
      <c r="AK86" s="52"/>
      <c r="AL86" s="44"/>
      <c r="AM86" s="52"/>
      <c r="AN86" s="44"/>
      <c r="AO86" s="52"/>
      <c r="AP86" s="44">
        <f t="shared" si="33"/>
        <v>0</v>
      </c>
      <c r="AQ86" s="52">
        <v>0</v>
      </c>
      <c r="AR86" s="44">
        <f t="shared" si="33"/>
        <v>0</v>
      </c>
      <c r="AS86" s="52">
        <v>0</v>
      </c>
      <c r="AT86" s="44">
        <f t="shared" si="33"/>
        <v>0</v>
      </c>
      <c r="AU86" s="52">
        <v>0</v>
      </c>
      <c r="AV86" s="44">
        <f t="shared" si="31"/>
        <v>0</v>
      </c>
      <c r="AW86" s="52">
        <v>0</v>
      </c>
      <c r="AX86" s="44">
        <f t="shared" si="31"/>
        <v>0</v>
      </c>
      <c r="AY86" s="52">
        <v>0</v>
      </c>
      <c r="AZ86" s="44">
        <f t="shared" si="31"/>
        <v>0</v>
      </c>
      <c r="BA86" s="52">
        <v>0</v>
      </c>
      <c r="BB86" s="44">
        <f t="shared" si="30"/>
        <v>0</v>
      </c>
      <c r="BC86" s="52">
        <v>0</v>
      </c>
      <c r="BD86" s="44">
        <f t="shared" si="30"/>
        <v>0</v>
      </c>
      <c r="BE86" s="52">
        <v>0</v>
      </c>
      <c r="BF86" s="44">
        <f t="shared" si="30"/>
        <v>0</v>
      </c>
      <c r="BG86" s="52">
        <v>0</v>
      </c>
      <c r="BH86" s="44">
        <f t="shared" si="30"/>
        <v>0</v>
      </c>
      <c r="BI86" s="52">
        <v>0</v>
      </c>
      <c r="BJ86" s="44">
        <f t="shared" si="30"/>
        <v>0</v>
      </c>
      <c r="BK86" s="52">
        <v>0</v>
      </c>
      <c r="BL86" s="44">
        <f t="shared" si="30"/>
        <v>0</v>
      </c>
      <c r="BM86" s="52">
        <v>0</v>
      </c>
      <c r="BN86" s="44">
        <f t="shared" si="30"/>
        <v>0</v>
      </c>
    </row>
    <row r="87" spans="1:66" ht="20.25" hidden="1" customHeight="1" x14ac:dyDescent="0.4">
      <c r="A87" s="15"/>
      <c r="B87" s="251"/>
      <c r="C87" s="254"/>
      <c r="D87" s="225"/>
      <c r="E87" s="225"/>
      <c r="F87" s="51">
        <v>2</v>
      </c>
      <c r="G87" s="50"/>
      <c r="H87" s="52">
        <v>0</v>
      </c>
      <c r="I87" s="40">
        <f t="shared" si="28"/>
        <v>0</v>
      </c>
      <c r="J87" s="40"/>
      <c r="K87" s="40">
        <f t="shared" si="16"/>
        <v>0</v>
      </c>
      <c r="L87" s="40"/>
      <c r="M87" s="43">
        <f t="shared" si="3"/>
        <v>0</v>
      </c>
      <c r="N87" s="40"/>
      <c r="O87" s="43">
        <f>M87+N87</f>
        <v>0</v>
      </c>
      <c r="P87" s="40"/>
      <c r="Q87" s="43">
        <f t="shared" si="4"/>
        <v>0</v>
      </c>
      <c r="R87" s="40"/>
      <c r="S87" s="43">
        <f t="shared" si="5"/>
        <v>0</v>
      </c>
      <c r="T87" s="40"/>
      <c r="U87" s="43">
        <f t="shared" si="6"/>
        <v>0</v>
      </c>
      <c r="V87" s="43"/>
      <c r="W87" s="43">
        <f t="shared" si="7"/>
        <v>0</v>
      </c>
      <c r="X87" s="43"/>
      <c r="Y87" s="53">
        <v>0</v>
      </c>
      <c r="Z87" s="40">
        <f t="shared" ref="Z87:Z93" si="34">I87+Y87</f>
        <v>0</v>
      </c>
      <c r="AA87" s="53"/>
      <c r="AB87" s="44">
        <f t="shared" si="12"/>
        <v>0</v>
      </c>
      <c r="AC87" s="53">
        <v>0</v>
      </c>
      <c r="AD87" s="44">
        <f t="shared" si="12"/>
        <v>0</v>
      </c>
      <c r="AE87" s="53"/>
      <c r="AF87" s="44">
        <f t="shared" si="32"/>
        <v>0</v>
      </c>
      <c r="AG87" s="53">
        <v>0</v>
      </c>
      <c r="AH87" s="44">
        <f t="shared" si="32"/>
        <v>0</v>
      </c>
      <c r="AI87" s="53">
        <v>0</v>
      </c>
      <c r="AJ87" s="44">
        <f t="shared" si="32"/>
        <v>0</v>
      </c>
      <c r="AK87" s="53">
        <v>0</v>
      </c>
      <c r="AL87" s="44">
        <f t="shared" si="32"/>
        <v>0</v>
      </c>
      <c r="AM87" s="53">
        <v>0</v>
      </c>
      <c r="AN87" s="44">
        <f t="shared" si="33"/>
        <v>0</v>
      </c>
      <c r="AO87" s="53">
        <v>0</v>
      </c>
      <c r="AP87" s="44">
        <f t="shared" si="33"/>
        <v>0</v>
      </c>
      <c r="AQ87" s="53"/>
      <c r="AR87" s="44">
        <f t="shared" si="33"/>
        <v>0</v>
      </c>
      <c r="AS87" s="53"/>
      <c r="AT87" s="44">
        <f t="shared" si="33"/>
        <v>0</v>
      </c>
      <c r="AU87" s="53"/>
      <c r="AV87" s="44">
        <f t="shared" si="31"/>
        <v>0</v>
      </c>
      <c r="AW87" s="53"/>
      <c r="AX87" s="44">
        <f t="shared" si="31"/>
        <v>0</v>
      </c>
      <c r="AY87" s="53"/>
      <c r="AZ87" s="44">
        <f t="shared" si="31"/>
        <v>0</v>
      </c>
      <c r="BA87" s="53"/>
      <c r="BB87" s="44">
        <f t="shared" si="30"/>
        <v>0</v>
      </c>
      <c r="BC87" s="53"/>
      <c r="BD87" s="44">
        <f t="shared" si="30"/>
        <v>0</v>
      </c>
      <c r="BE87" s="53"/>
      <c r="BF87" s="44">
        <f t="shared" si="30"/>
        <v>0</v>
      </c>
      <c r="BG87" s="53"/>
      <c r="BH87" s="44">
        <f t="shared" si="30"/>
        <v>0</v>
      </c>
      <c r="BI87" s="53"/>
      <c r="BJ87" s="44">
        <f t="shared" si="30"/>
        <v>0</v>
      </c>
      <c r="BK87" s="53"/>
      <c r="BL87" s="44">
        <f t="shared" si="30"/>
        <v>0</v>
      </c>
      <c r="BM87" s="53"/>
      <c r="BN87" s="44">
        <f t="shared" si="30"/>
        <v>0</v>
      </c>
    </row>
    <row r="88" spans="1:66" ht="54" hidden="1" customHeight="1" x14ac:dyDescent="0.4">
      <c r="A88" s="15"/>
      <c r="B88" s="251"/>
      <c r="C88" s="254"/>
      <c r="D88" s="225"/>
      <c r="E88" s="225"/>
      <c r="F88" s="51">
        <v>9</v>
      </c>
      <c r="G88" s="54"/>
      <c r="H88" s="52"/>
      <c r="I88" s="40">
        <f t="shared" si="28"/>
        <v>0</v>
      </c>
      <c r="J88" s="40">
        <v>0</v>
      </c>
      <c r="K88" s="40">
        <f t="shared" si="16"/>
        <v>0</v>
      </c>
      <c r="L88" s="40">
        <v>0</v>
      </c>
      <c r="M88" s="43">
        <f t="shared" si="3"/>
        <v>0</v>
      </c>
      <c r="N88" s="40">
        <v>0</v>
      </c>
      <c r="O88" s="43">
        <f>M88+N88</f>
        <v>0</v>
      </c>
      <c r="P88" s="40">
        <v>0</v>
      </c>
      <c r="Q88" s="43">
        <f t="shared" si="4"/>
        <v>0</v>
      </c>
      <c r="R88" s="40">
        <v>0</v>
      </c>
      <c r="S88" s="43">
        <f t="shared" si="5"/>
        <v>0</v>
      </c>
      <c r="T88" s="40">
        <v>0</v>
      </c>
      <c r="U88" s="43">
        <f t="shared" si="6"/>
        <v>0</v>
      </c>
      <c r="V88" s="43"/>
      <c r="W88" s="43">
        <f t="shared" si="7"/>
        <v>0</v>
      </c>
      <c r="X88" s="43"/>
      <c r="Y88" s="52">
        <v>0</v>
      </c>
      <c r="Z88" s="40">
        <f t="shared" si="34"/>
        <v>0</v>
      </c>
      <c r="AA88" s="52">
        <v>0</v>
      </c>
      <c r="AB88" s="44">
        <f t="shared" si="12"/>
        <v>0</v>
      </c>
      <c r="AC88" s="52">
        <v>0</v>
      </c>
      <c r="AD88" s="44">
        <f t="shared" si="12"/>
        <v>0</v>
      </c>
      <c r="AE88" s="52"/>
      <c r="AF88" s="44">
        <f t="shared" si="32"/>
        <v>0</v>
      </c>
      <c r="AG88" s="52"/>
      <c r="AH88" s="44">
        <f t="shared" si="32"/>
        <v>0</v>
      </c>
      <c r="AI88" s="52">
        <v>0</v>
      </c>
      <c r="AJ88" s="44">
        <f t="shared" si="32"/>
        <v>0</v>
      </c>
      <c r="AK88" s="52">
        <v>0</v>
      </c>
      <c r="AL88" s="44">
        <f t="shared" si="32"/>
        <v>0</v>
      </c>
      <c r="AM88" s="52">
        <v>0</v>
      </c>
      <c r="AN88" s="44">
        <f t="shared" si="33"/>
        <v>0</v>
      </c>
      <c r="AO88" s="52">
        <v>0</v>
      </c>
      <c r="AP88" s="44">
        <f t="shared" si="33"/>
        <v>0</v>
      </c>
      <c r="AQ88" s="52">
        <v>0</v>
      </c>
      <c r="AR88" s="44">
        <f t="shared" si="33"/>
        <v>0</v>
      </c>
      <c r="AS88" s="52">
        <v>0</v>
      </c>
      <c r="AT88" s="44">
        <f t="shared" si="33"/>
        <v>0</v>
      </c>
      <c r="AU88" s="52">
        <v>0</v>
      </c>
      <c r="AV88" s="44">
        <f t="shared" si="31"/>
        <v>0</v>
      </c>
      <c r="AW88" s="52">
        <v>0</v>
      </c>
      <c r="AX88" s="44">
        <f t="shared" si="31"/>
        <v>0</v>
      </c>
      <c r="AY88" s="52">
        <v>0</v>
      </c>
      <c r="AZ88" s="44">
        <f t="shared" si="31"/>
        <v>0</v>
      </c>
      <c r="BA88" s="52">
        <v>0</v>
      </c>
      <c r="BB88" s="44">
        <f t="shared" si="30"/>
        <v>0</v>
      </c>
      <c r="BC88" s="52">
        <v>0</v>
      </c>
      <c r="BD88" s="44">
        <f t="shared" si="30"/>
        <v>0</v>
      </c>
      <c r="BE88" s="52">
        <v>0</v>
      </c>
      <c r="BF88" s="44">
        <f t="shared" si="30"/>
        <v>0</v>
      </c>
      <c r="BG88" s="52">
        <v>0</v>
      </c>
      <c r="BH88" s="44">
        <f t="shared" si="30"/>
        <v>0</v>
      </c>
      <c r="BI88" s="52">
        <v>0</v>
      </c>
      <c r="BJ88" s="44">
        <f t="shared" si="30"/>
        <v>0</v>
      </c>
      <c r="BK88" s="52">
        <v>0</v>
      </c>
      <c r="BL88" s="44">
        <f t="shared" si="30"/>
        <v>0</v>
      </c>
      <c r="BM88" s="52">
        <v>0</v>
      </c>
      <c r="BN88" s="44">
        <f t="shared" si="30"/>
        <v>0</v>
      </c>
    </row>
    <row r="89" spans="1:66" ht="101.25" hidden="1" customHeight="1" x14ac:dyDescent="0.4">
      <c r="A89" s="15"/>
      <c r="B89" s="251"/>
      <c r="C89" s="254"/>
      <c r="D89" s="225"/>
      <c r="E89" s="225"/>
      <c r="F89" s="51"/>
      <c r="G89" s="54"/>
      <c r="H89" s="52"/>
      <c r="I89" s="40">
        <f>I90</f>
        <v>0</v>
      </c>
      <c r="J89" s="40"/>
      <c r="K89" s="40"/>
      <c r="L89" s="40"/>
      <c r="M89" s="43"/>
      <c r="N89" s="40"/>
      <c r="O89" s="43"/>
      <c r="P89" s="40"/>
      <c r="Q89" s="43"/>
      <c r="R89" s="40"/>
      <c r="S89" s="43"/>
      <c r="T89" s="40"/>
      <c r="U89" s="43"/>
      <c r="V89" s="43"/>
      <c r="W89" s="43"/>
      <c r="X89" s="43"/>
      <c r="Y89" s="53">
        <f>Y90</f>
        <v>0</v>
      </c>
      <c r="Z89" s="40">
        <f t="shared" si="34"/>
        <v>0</v>
      </c>
      <c r="AA89" s="53">
        <f>AA90</f>
        <v>0</v>
      </c>
      <c r="AB89" s="44">
        <f t="shared" si="12"/>
        <v>0</v>
      </c>
      <c r="AC89" s="53">
        <f>AC90</f>
        <v>0</v>
      </c>
      <c r="AD89" s="44">
        <f t="shared" si="12"/>
        <v>0</v>
      </c>
      <c r="AE89" s="53">
        <f>AE90</f>
        <v>0</v>
      </c>
      <c r="AF89" s="44">
        <f t="shared" si="32"/>
        <v>0</v>
      </c>
      <c r="AG89" s="53">
        <f>AG90</f>
        <v>0</v>
      </c>
      <c r="AH89" s="44">
        <f t="shared" si="32"/>
        <v>0</v>
      </c>
      <c r="AI89" s="53">
        <f>AI90</f>
        <v>0</v>
      </c>
      <c r="AJ89" s="44">
        <f t="shared" si="32"/>
        <v>0</v>
      </c>
      <c r="AK89" s="53">
        <f>AK90</f>
        <v>0</v>
      </c>
      <c r="AL89" s="44">
        <f t="shared" si="32"/>
        <v>0</v>
      </c>
      <c r="AM89" s="53">
        <f>AM90</f>
        <v>0</v>
      </c>
      <c r="AN89" s="44">
        <f t="shared" si="33"/>
        <v>0</v>
      </c>
      <c r="AO89" s="53">
        <f>AO90</f>
        <v>0</v>
      </c>
      <c r="AP89" s="44">
        <f t="shared" si="33"/>
        <v>0</v>
      </c>
      <c r="AQ89" s="53">
        <f>AQ90</f>
        <v>0</v>
      </c>
      <c r="AR89" s="44">
        <f t="shared" si="33"/>
        <v>0</v>
      </c>
      <c r="AS89" s="53">
        <f>AS90</f>
        <v>0</v>
      </c>
      <c r="AT89" s="44">
        <f t="shared" si="33"/>
        <v>0</v>
      </c>
      <c r="AU89" s="53">
        <f>AU90</f>
        <v>0</v>
      </c>
      <c r="AV89" s="44">
        <f t="shared" si="31"/>
        <v>0</v>
      </c>
      <c r="AW89" s="53">
        <f>AW90</f>
        <v>0</v>
      </c>
      <c r="AX89" s="44">
        <f t="shared" si="31"/>
        <v>0</v>
      </c>
      <c r="AY89" s="53">
        <f>AY90</f>
        <v>0</v>
      </c>
      <c r="AZ89" s="44">
        <f t="shared" si="31"/>
        <v>0</v>
      </c>
      <c r="BA89" s="53">
        <f>BA90</f>
        <v>0</v>
      </c>
      <c r="BB89" s="44">
        <f t="shared" si="30"/>
        <v>0</v>
      </c>
      <c r="BC89" s="53">
        <f>BC90</f>
        <v>0</v>
      </c>
      <c r="BD89" s="44">
        <f t="shared" si="30"/>
        <v>0</v>
      </c>
      <c r="BE89" s="53">
        <f>BE90</f>
        <v>0</v>
      </c>
      <c r="BF89" s="44">
        <f t="shared" si="30"/>
        <v>0</v>
      </c>
      <c r="BG89" s="53">
        <f>BG90</f>
        <v>0</v>
      </c>
      <c r="BH89" s="44">
        <f t="shared" si="30"/>
        <v>0</v>
      </c>
      <c r="BI89" s="53">
        <f>BI90</f>
        <v>0</v>
      </c>
      <c r="BJ89" s="44">
        <f t="shared" si="30"/>
        <v>0</v>
      </c>
      <c r="BK89" s="53">
        <f>BK90</f>
        <v>0</v>
      </c>
      <c r="BL89" s="44">
        <f t="shared" si="30"/>
        <v>0</v>
      </c>
      <c r="BM89" s="53">
        <f>BM90</f>
        <v>0</v>
      </c>
      <c r="BN89" s="44">
        <f t="shared" si="30"/>
        <v>0</v>
      </c>
    </row>
    <row r="90" spans="1:66" ht="60.75" hidden="1" customHeight="1" x14ac:dyDescent="0.4">
      <c r="A90" s="15"/>
      <c r="B90" s="251"/>
      <c r="C90" s="254"/>
      <c r="D90" s="225"/>
      <c r="E90" s="225"/>
      <c r="F90" s="51"/>
      <c r="G90" s="54"/>
      <c r="H90" s="52"/>
      <c r="I90" s="40">
        <v>0</v>
      </c>
      <c r="J90" s="40"/>
      <c r="K90" s="40"/>
      <c r="L90" s="40"/>
      <c r="M90" s="43"/>
      <c r="N90" s="40"/>
      <c r="O90" s="43"/>
      <c r="P90" s="40"/>
      <c r="Q90" s="43"/>
      <c r="R90" s="40"/>
      <c r="S90" s="43"/>
      <c r="T90" s="40"/>
      <c r="U90" s="43"/>
      <c r="V90" s="43"/>
      <c r="W90" s="43"/>
      <c r="X90" s="43"/>
      <c r="Y90" s="52">
        <v>0</v>
      </c>
      <c r="Z90" s="40">
        <f t="shared" si="34"/>
        <v>0</v>
      </c>
      <c r="AA90" s="52"/>
      <c r="AB90" s="44">
        <f t="shared" si="12"/>
        <v>0</v>
      </c>
      <c r="AC90" s="52">
        <v>0</v>
      </c>
      <c r="AD90" s="44">
        <f t="shared" si="12"/>
        <v>0</v>
      </c>
      <c r="AE90" s="52"/>
      <c r="AF90" s="44">
        <f t="shared" si="32"/>
        <v>0</v>
      </c>
      <c r="AG90" s="52"/>
      <c r="AH90" s="44">
        <f t="shared" si="32"/>
        <v>0</v>
      </c>
      <c r="AI90" s="52">
        <v>0</v>
      </c>
      <c r="AJ90" s="44">
        <f t="shared" si="32"/>
        <v>0</v>
      </c>
      <c r="AK90" s="52">
        <v>0</v>
      </c>
      <c r="AL90" s="44">
        <f t="shared" si="32"/>
        <v>0</v>
      </c>
      <c r="AM90" s="52">
        <v>0</v>
      </c>
      <c r="AN90" s="44">
        <f t="shared" si="33"/>
        <v>0</v>
      </c>
      <c r="AO90" s="52">
        <v>0</v>
      </c>
      <c r="AP90" s="44">
        <f t="shared" si="33"/>
        <v>0</v>
      </c>
      <c r="AQ90" s="52">
        <v>0</v>
      </c>
      <c r="AR90" s="44">
        <f t="shared" si="33"/>
        <v>0</v>
      </c>
      <c r="AS90" s="52">
        <v>0</v>
      </c>
      <c r="AT90" s="44">
        <f t="shared" si="33"/>
        <v>0</v>
      </c>
      <c r="AU90" s="52">
        <v>0</v>
      </c>
      <c r="AV90" s="44">
        <f t="shared" si="31"/>
        <v>0</v>
      </c>
      <c r="AW90" s="52">
        <v>0</v>
      </c>
      <c r="AX90" s="44">
        <f t="shared" si="31"/>
        <v>0</v>
      </c>
      <c r="AY90" s="52">
        <v>0</v>
      </c>
      <c r="AZ90" s="44">
        <f t="shared" si="31"/>
        <v>0</v>
      </c>
      <c r="BA90" s="52">
        <v>0</v>
      </c>
      <c r="BB90" s="44">
        <f t="shared" si="30"/>
        <v>0</v>
      </c>
      <c r="BC90" s="52">
        <v>0</v>
      </c>
      <c r="BD90" s="44">
        <f t="shared" si="30"/>
        <v>0</v>
      </c>
      <c r="BE90" s="52">
        <v>0</v>
      </c>
      <c r="BF90" s="44">
        <f t="shared" si="30"/>
        <v>0</v>
      </c>
      <c r="BG90" s="52">
        <v>0</v>
      </c>
      <c r="BH90" s="44">
        <f t="shared" si="30"/>
        <v>0</v>
      </c>
      <c r="BI90" s="52">
        <v>0</v>
      </c>
      <c r="BJ90" s="44">
        <f t="shared" si="30"/>
        <v>0</v>
      </c>
      <c r="BK90" s="52">
        <v>0</v>
      </c>
      <c r="BL90" s="44">
        <f t="shared" si="30"/>
        <v>0</v>
      </c>
      <c r="BM90" s="52">
        <v>0</v>
      </c>
      <c r="BN90" s="44">
        <f t="shared" si="30"/>
        <v>0</v>
      </c>
    </row>
    <row r="91" spans="1:66" ht="21.95" customHeight="1" x14ac:dyDescent="0.4">
      <c r="A91" s="15"/>
      <c r="B91" s="252"/>
      <c r="C91" s="255"/>
      <c r="D91" s="226"/>
      <c r="E91" s="226"/>
      <c r="F91" s="51"/>
      <c r="G91" s="54"/>
      <c r="H91" s="52"/>
      <c r="I91" s="40"/>
      <c r="J91" s="40"/>
      <c r="K91" s="40"/>
      <c r="L91" s="40"/>
      <c r="M91" s="124"/>
      <c r="N91" s="40"/>
      <c r="O91" s="124"/>
      <c r="P91" s="40"/>
      <c r="Q91" s="124"/>
      <c r="R91" s="40"/>
      <c r="S91" s="124"/>
      <c r="T91" s="40"/>
      <c r="U91" s="124"/>
      <c r="V91" s="124"/>
      <c r="W91" s="124"/>
      <c r="X91" s="124"/>
      <c r="Y91" s="52"/>
      <c r="Z91" s="40"/>
      <c r="AA91" s="52"/>
      <c r="AB91" s="44"/>
      <c r="AC91" s="52"/>
      <c r="AD91" s="44"/>
      <c r="AE91" s="52"/>
      <c r="AF91" s="44"/>
      <c r="AG91" s="52"/>
      <c r="AH91" s="44"/>
      <c r="AI91" s="52"/>
      <c r="AJ91" s="44"/>
      <c r="AK91" s="52"/>
      <c r="AL91" s="44"/>
      <c r="AM91" s="52"/>
      <c r="AN91" s="44"/>
      <c r="AO91" s="52"/>
      <c r="AP91" s="44"/>
      <c r="AQ91" s="52"/>
      <c r="AR91" s="44"/>
      <c r="AS91" s="52"/>
      <c r="AT91" s="44"/>
      <c r="AU91" s="52">
        <v>300.5</v>
      </c>
      <c r="AV91" s="44">
        <f t="shared" si="31"/>
        <v>300.5</v>
      </c>
      <c r="AW91" s="52">
        <v>0</v>
      </c>
      <c r="AX91" s="44">
        <f t="shared" si="31"/>
        <v>300.5</v>
      </c>
      <c r="AY91" s="52">
        <v>3843.27</v>
      </c>
      <c r="AZ91" s="44">
        <f t="shared" si="31"/>
        <v>4143.7700000000004</v>
      </c>
      <c r="BA91" s="52"/>
      <c r="BB91" s="44">
        <f t="shared" si="30"/>
        <v>4143.7700000000004</v>
      </c>
      <c r="BC91" s="52"/>
      <c r="BD91" s="44">
        <f t="shared" si="30"/>
        <v>4143.7700000000004</v>
      </c>
      <c r="BE91" s="52"/>
      <c r="BF91" s="44">
        <f t="shared" si="30"/>
        <v>4143.7700000000004</v>
      </c>
      <c r="BG91" s="52">
        <v>-300.5</v>
      </c>
      <c r="BH91" s="44">
        <f t="shared" si="30"/>
        <v>3843.2700000000004</v>
      </c>
      <c r="BI91" s="52">
        <v>-3843.27</v>
      </c>
      <c r="BJ91" s="44">
        <f t="shared" si="30"/>
        <v>0</v>
      </c>
      <c r="BK91" s="52">
        <v>0</v>
      </c>
      <c r="BL91" s="44">
        <f t="shared" si="30"/>
        <v>0</v>
      </c>
      <c r="BM91" s="52">
        <v>0</v>
      </c>
      <c r="BN91" s="44">
        <f t="shared" si="30"/>
        <v>0</v>
      </c>
    </row>
    <row r="92" spans="1:66" ht="194.45" customHeight="1" x14ac:dyDescent="0.4">
      <c r="A92" s="15"/>
      <c r="B92" s="45"/>
      <c r="C92" s="42" t="s">
        <v>459</v>
      </c>
      <c r="D92" s="42" t="s">
        <v>29</v>
      </c>
      <c r="E92" s="42"/>
      <c r="F92" s="42"/>
      <c r="G92" s="54">
        <f>G93</f>
        <v>0</v>
      </c>
      <c r="H92" s="40">
        <f>H93</f>
        <v>0</v>
      </c>
      <c r="I92" s="40">
        <f>I93</f>
        <v>0</v>
      </c>
      <c r="J92" s="40">
        <f>J93</f>
        <v>0</v>
      </c>
      <c r="K92" s="40">
        <f t="shared" si="16"/>
        <v>0</v>
      </c>
      <c r="L92" s="40">
        <f>L93</f>
        <v>0</v>
      </c>
      <c r="M92" s="43">
        <f t="shared" si="3"/>
        <v>0</v>
      </c>
      <c r="N92" s="40">
        <f>N93</f>
        <v>0</v>
      </c>
      <c r="O92" s="43">
        <f>M92+N92</f>
        <v>0</v>
      </c>
      <c r="P92" s="40">
        <f>P93</f>
        <v>0</v>
      </c>
      <c r="Q92" s="43">
        <f t="shared" si="4"/>
        <v>0</v>
      </c>
      <c r="R92" s="40">
        <f>R93</f>
        <v>0</v>
      </c>
      <c r="S92" s="43">
        <f t="shared" si="5"/>
        <v>0</v>
      </c>
      <c r="T92" s="40">
        <f>T93</f>
        <v>0</v>
      </c>
      <c r="U92" s="43">
        <f t="shared" si="6"/>
        <v>0</v>
      </c>
      <c r="V92" s="43"/>
      <c r="W92" s="43">
        <f t="shared" si="7"/>
        <v>0</v>
      </c>
      <c r="X92" s="43">
        <f>X93</f>
        <v>0</v>
      </c>
      <c r="Y92" s="40">
        <f>Y93</f>
        <v>0</v>
      </c>
      <c r="Z92" s="40">
        <f t="shared" si="34"/>
        <v>0</v>
      </c>
      <c r="AA92" s="40">
        <f>AA93</f>
        <v>0</v>
      </c>
      <c r="AB92" s="44">
        <f t="shared" si="12"/>
        <v>0</v>
      </c>
      <c r="AC92" s="40">
        <f>AC93</f>
        <v>0</v>
      </c>
      <c r="AD92" s="44">
        <f t="shared" si="12"/>
        <v>0</v>
      </c>
      <c r="AE92" s="40">
        <f>AE93</f>
        <v>0</v>
      </c>
      <c r="AF92" s="44">
        <f t="shared" si="32"/>
        <v>0</v>
      </c>
      <c r="AG92" s="40">
        <f>AG93</f>
        <v>0</v>
      </c>
      <c r="AH92" s="44">
        <f t="shared" si="32"/>
        <v>0</v>
      </c>
      <c r="AI92" s="40">
        <f>AI93+AI94</f>
        <v>0</v>
      </c>
      <c r="AJ92" s="44">
        <f t="shared" si="32"/>
        <v>0</v>
      </c>
      <c r="AK92" s="40">
        <f>AK93+AK94</f>
        <v>0</v>
      </c>
      <c r="AL92" s="44">
        <f t="shared" si="32"/>
        <v>0</v>
      </c>
      <c r="AM92" s="40">
        <f>AM93+AM94</f>
        <v>0</v>
      </c>
      <c r="AN92" s="44">
        <f t="shared" si="33"/>
        <v>0</v>
      </c>
      <c r="AO92" s="40">
        <f>AO93+AO94</f>
        <v>0</v>
      </c>
      <c r="AP92" s="44">
        <f t="shared" si="33"/>
        <v>0</v>
      </c>
      <c r="AQ92" s="40">
        <f>AQ93+AQ94</f>
        <v>2514.6</v>
      </c>
      <c r="AR92" s="44">
        <f t="shared" si="33"/>
        <v>2514.6</v>
      </c>
      <c r="AS92" s="40">
        <f>AS93+AS94</f>
        <v>0</v>
      </c>
      <c r="AT92" s="44">
        <f t="shared" si="33"/>
        <v>2514.6</v>
      </c>
      <c r="AU92" s="40">
        <f>AU93+AU94</f>
        <v>0</v>
      </c>
      <c r="AV92" s="44">
        <f t="shared" si="33"/>
        <v>2514.6</v>
      </c>
      <c r="AW92" s="40">
        <f>AW93+AW94</f>
        <v>0</v>
      </c>
      <c r="AX92" s="44">
        <f t="shared" si="33"/>
        <v>2514.6</v>
      </c>
      <c r="AY92" s="40">
        <f>AY93+AY94</f>
        <v>0</v>
      </c>
      <c r="AZ92" s="44">
        <f t="shared" si="33"/>
        <v>2514.6</v>
      </c>
      <c r="BA92" s="40">
        <f>BA93+BA94</f>
        <v>0</v>
      </c>
      <c r="BB92" s="44">
        <f t="shared" si="30"/>
        <v>2514.6</v>
      </c>
      <c r="BC92" s="40">
        <f>BC93+BC94</f>
        <v>0</v>
      </c>
      <c r="BD92" s="44">
        <f t="shared" si="30"/>
        <v>2514.6</v>
      </c>
      <c r="BE92" s="40">
        <f>BE93+BE94+BE101</f>
        <v>0</v>
      </c>
      <c r="BF92" s="44">
        <f t="shared" si="30"/>
        <v>2514.6</v>
      </c>
      <c r="BG92" s="40">
        <f>BG93+BG94+BG101</f>
        <v>0</v>
      </c>
      <c r="BH92" s="44">
        <f t="shared" si="30"/>
        <v>2514.6</v>
      </c>
      <c r="BI92" s="40">
        <f>BI93+BI94+BI101</f>
        <v>0</v>
      </c>
      <c r="BJ92" s="44">
        <f t="shared" si="30"/>
        <v>2514.6</v>
      </c>
      <c r="BK92" s="40">
        <f>BK93+BK94+BK101</f>
        <v>62.5</v>
      </c>
      <c r="BL92" s="44">
        <f t="shared" si="30"/>
        <v>2577.1</v>
      </c>
      <c r="BM92" s="40">
        <f>BM93+BM94+BM101</f>
        <v>0</v>
      </c>
      <c r="BN92" s="44">
        <f t="shared" si="30"/>
        <v>2577.1</v>
      </c>
    </row>
    <row r="93" spans="1:66" ht="39" customHeight="1" x14ac:dyDescent="0.4">
      <c r="A93" s="15"/>
      <c r="B93" s="45"/>
      <c r="C93" s="42" t="s">
        <v>20</v>
      </c>
      <c r="D93" s="42" t="s">
        <v>29</v>
      </c>
      <c r="E93" s="42">
        <v>600</v>
      </c>
      <c r="F93" s="42"/>
      <c r="G93" s="40"/>
      <c r="H93" s="40"/>
      <c r="I93" s="40">
        <f>G93+H93</f>
        <v>0</v>
      </c>
      <c r="J93" s="40"/>
      <c r="K93" s="40">
        <f t="shared" si="16"/>
        <v>0</v>
      </c>
      <c r="L93" s="40"/>
      <c r="M93" s="43">
        <f t="shared" si="3"/>
        <v>0</v>
      </c>
      <c r="N93" s="40"/>
      <c r="O93" s="43">
        <f>M93+N93</f>
        <v>0</v>
      </c>
      <c r="P93" s="40"/>
      <c r="Q93" s="43">
        <f t="shared" si="4"/>
        <v>0</v>
      </c>
      <c r="R93" s="40"/>
      <c r="S93" s="43">
        <f t="shared" si="5"/>
        <v>0</v>
      </c>
      <c r="T93" s="40"/>
      <c r="U93" s="43">
        <f t="shared" si="6"/>
        <v>0</v>
      </c>
      <c r="V93" s="43"/>
      <c r="W93" s="43">
        <f t="shared" si="7"/>
        <v>0</v>
      </c>
      <c r="X93" s="43"/>
      <c r="Y93" s="40"/>
      <c r="Z93" s="40">
        <f t="shared" si="34"/>
        <v>0</v>
      </c>
      <c r="AA93" s="40">
        <v>0</v>
      </c>
      <c r="AB93" s="44">
        <f t="shared" si="12"/>
        <v>0</v>
      </c>
      <c r="AC93" s="40"/>
      <c r="AD93" s="44">
        <f t="shared" si="12"/>
        <v>0</v>
      </c>
      <c r="AE93" s="40"/>
      <c r="AF93" s="44">
        <f t="shared" si="32"/>
        <v>0</v>
      </c>
      <c r="AG93" s="40"/>
      <c r="AH93" s="44">
        <f t="shared" si="32"/>
        <v>0</v>
      </c>
      <c r="AI93" s="40">
        <v>0</v>
      </c>
      <c r="AJ93" s="44">
        <f t="shared" si="32"/>
        <v>0</v>
      </c>
      <c r="AK93" s="40"/>
      <c r="AL93" s="44">
        <f t="shared" si="32"/>
        <v>0</v>
      </c>
      <c r="AM93" s="40"/>
      <c r="AN93" s="44">
        <f t="shared" si="33"/>
        <v>0</v>
      </c>
      <c r="AO93" s="40">
        <v>0</v>
      </c>
      <c r="AP93" s="44">
        <f t="shared" si="33"/>
        <v>0</v>
      </c>
      <c r="AQ93" s="40">
        <v>2514.6</v>
      </c>
      <c r="AR93" s="44">
        <f t="shared" si="33"/>
        <v>2514.6</v>
      </c>
      <c r="AS93" s="40"/>
      <c r="AT93" s="44">
        <f t="shared" si="33"/>
        <v>2514.6</v>
      </c>
      <c r="AU93" s="40"/>
      <c r="AV93" s="44">
        <f t="shared" si="33"/>
        <v>2514.6</v>
      </c>
      <c r="AW93" s="40"/>
      <c r="AX93" s="44">
        <f t="shared" si="33"/>
        <v>2514.6</v>
      </c>
      <c r="AY93" s="40"/>
      <c r="AZ93" s="44">
        <f t="shared" si="33"/>
        <v>2514.6</v>
      </c>
      <c r="BA93" s="40"/>
      <c r="BB93" s="44">
        <f t="shared" si="30"/>
        <v>2514.6</v>
      </c>
      <c r="BC93" s="40"/>
      <c r="BD93" s="44">
        <f t="shared" si="30"/>
        <v>2514.6</v>
      </c>
      <c r="BE93" s="40">
        <v>-338.2</v>
      </c>
      <c r="BF93" s="44">
        <f t="shared" si="30"/>
        <v>2176.4</v>
      </c>
      <c r="BG93" s="40">
        <v>0</v>
      </c>
      <c r="BH93" s="44">
        <f t="shared" si="30"/>
        <v>2176.4</v>
      </c>
      <c r="BI93" s="40">
        <v>0</v>
      </c>
      <c r="BJ93" s="44">
        <f t="shared" si="30"/>
        <v>2176.4</v>
      </c>
      <c r="BK93" s="40">
        <v>0.4</v>
      </c>
      <c r="BL93" s="44">
        <f t="shared" si="30"/>
        <v>2176.8000000000002</v>
      </c>
      <c r="BM93" s="40">
        <v>0</v>
      </c>
      <c r="BN93" s="44">
        <f t="shared" si="30"/>
        <v>2176.8000000000002</v>
      </c>
    </row>
    <row r="94" spans="1:66" ht="40.5" hidden="1" customHeight="1" x14ac:dyDescent="0.4">
      <c r="A94" s="15"/>
      <c r="B94" s="45"/>
      <c r="C94" s="42" t="s">
        <v>15</v>
      </c>
      <c r="D94" s="42" t="s">
        <v>29</v>
      </c>
      <c r="E94" s="42">
        <v>300</v>
      </c>
      <c r="F94" s="42"/>
      <c r="G94" s="40"/>
      <c r="H94" s="40"/>
      <c r="I94" s="40"/>
      <c r="J94" s="40"/>
      <c r="K94" s="40"/>
      <c r="L94" s="40"/>
      <c r="M94" s="43"/>
      <c r="N94" s="40"/>
      <c r="O94" s="43"/>
      <c r="P94" s="40"/>
      <c r="Q94" s="43"/>
      <c r="R94" s="40"/>
      <c r="S94" s="43"/>
      <c r="T94" s="40"/>
      <c r="U94" s="43"/>
      <c r="V94" s="43"/>
      <c r="W94" s="43"/>
      <c r="X94" s="43"/>
      <c r="Y94" s="40"/>
      <c r="Z94" s="40"/>
      <c r="AA94" s="40"/>
      <c r="AB94" s="44"/>
      <c r="AC94" s="40"/>
      <c r="AD94" s="44"/>
      <c r="AE94" s="40"/>
      <c r="AF94" s="44"/>
      <c r="AG94" s="40"/>
      <c r="AH94" s="44"/>
      <c r="AI94" s="40">
        <v>0</v>
      </c>
      <c r="AJ94" s="44">
        <f t="shared" si="32"/>
        <v>0</v>
      </c>
      <c r="AK94" s="40"/>
      <c r="AL94" s="44">
        <f t="shared" si="32"/>
        <v>0</v>
      </c>
      <c r="AM94" s="40"/>
      <c r="AN94" s="44">
        <f t="shared" si="33"/>
        <v>0</v>
      </c>
      <c r="AO94" s="40">
        <v>0</v>
      </c>
      <c r="AP94" s="44">
        <f t="shared" si="33"/>
        <v>0</v>
      </c>
      <c r="AQ94" s="40">
        <v>0</v>
      </c>
      <c r="AR94" s="44">
        <f t="shared" si="33"/>
        <v>0</v>
      </c>
      <c r="AS94" s="40">
        <v>0</v>
      </c>
      <c r="AT94" s="44">
        <f t="shared" si="33"/>
        <v>0</v>
      </c>
      <c r="AU94" s="40">
        <v>0</v>
      </c>
      <c r="AV94" s="44">
        <f t="shared" si="33"/>
        <v>0</v>
      </c>
      <c r="AW94" s="40">
        <v>0</v>
      </c>
      <c r="AX94" s="44">
        <f t="shared" si="33"/>
        <v>0</v>
      </c>
      <c r="AY94" s="40">
        <v>0</v>
      </c>
      <c r="AZ94" s="44">
        <f t="shared" si="33"/>
        <v>0</v>
      </c>
      <c r="BA94" s="40">
        <v>0</v>
      </c>
      <c r="BB94" s="44">
        <f t="shared" si="30"/>
        <v>0</v>
      </c>
      <c r="BC94" s="40">
        <v>0</v>
      </c>
      <c r="BD94" s="44">
        <f t="shared" si="30"/>
        <v>0</v>
      </c>
      <c r="BE94" s="40">
        <v>0</v>
      </c>
      <c r="BF94" s="44">
        <f t="shared" si="30"/>
        <v>0</v>
      </c>
      <c r="BG94" s="40">
        <v>0</v>
      </c>
      <c r="BH94" s="44">
        <f t="shared" si="30"/>
        <v>0</v>
      </c>
      <c r="BI94" s="40">
        <v>0</v>
      </c>
      <c r="BJ94" s="44">
        <f t="shared" si="30"/>
        <v>0</v>
      </c>
      <c r="BK94" s="40">
        <v>0</v>
      </c>
      <c r="BL94" s="44">
        <f t="shared" si="30"/>
        <v>0</v>
      </c>
      <c r="BM94" s="40">
        <v>0</v>
      </c>
      <c r="BN94" s="44">
        <f t="shared" si="30"/>
        <v>0</v>
      </c>
    </row>
    <row r="95" spans="1:66" ht="69.75" hidden="1" customHeight="1" x14ac:dyDescent="0.4">
      <c r="A95" s="15"/>
      <c r="B95" s="45"/>
      <c r="C95" s="42" t="s">
        <v>458</v>
      </c>
      <c r="D95" s="42" t="s">
        <v>30</v>
      </c>
      <c r="E95" s="42"/>
      <c r="F95" s="42"/>
      <c r="G95" s="40">
        <f>G96</f>
        <v>0</v>
      </c>
      <c r="H95" s="40">
        <f>H96</f>
        <v>0</v>
      </c>
      <c r="I95" s="40">
        <f>I96</f>
        <v>0</v>
      </c>
      <c r="J95" s="40">
        <f>J96</f>
        <v>0</v>
      </c>
      <c r="K95" s="40">
        <f t="shared" si="16"/>
        <v>0</v>
      </c>
      <c r="L95" s="40">
        <f>L96</f>
        <v>0</v>
      </c>
      <c r="M95" s="43">
        <f t="shared" si="3"/>
        <v>0</v>
      </c>
      <c r="N95" s="40">
        <f>N96</f>
        <v>0</v>
      </c>
      <c r="O95" s="43">
        <f t="shared" ref="O95:O107" si="35">M95+N95</f>
        <v>0</v>
      </c>
      <c r="P95" s="40">
        <f>P96</f>
        <v>0</v>
      </c>
      <c r="Q95" s="43">
        <f t="shared" si="4"/>
        <v>0</v>
      </c>
      <c r="R95" s="40">
        <f>R96</f>
        <v>0</v>
      </c>
      <c r="S95" s="43">
        <f t="shared" si="5"/>
        <v>0</v>
      </c>
      <c r="T95" s="40">
        <f>T96</f>
        <v>0</v>
      </c>
      <c r="U95" s="43">
        <f t="shared" si="6"/>
        <v>0</v>
      </c>
      <c r="V95" s="43"/>
      <c r="W95" s="43">
        <f t="shared" si="7"/>
        <v>0</v>
      </c>
      <c r="X95" s="43">
        <f>X96</f>
        <v>0</v>
      </c>
      <c r="Y95" s="40">
        <f>Y96</f>
        <v>0</v>
      </c>
      <c r="Z95" s="40">
        <f t="shared" ref="Z95:Z107" si="36">I95+Y95</f>
        <v>0</v>
      </c>
      <c r="AA95" s="40">
        <f>AA96</f>
        <v>0</v>
      </c>
      <c r="AB95" s="44">
        <f t="shared" si="12"/>
        <v>0</v>
      </c>
      <c r="AC95" s="40">
        <f>AC96</f>
        <v>0</v>
      </c>
      <c r="AD95" s="44">
        <f t="shared" si="12"/>
        <v>0</v>
      </c>
      <c r="AE95" s="40">
        <f>AE96</f>
        <v>0</v>
      </c>
      <c r="AF95" s="44">
        <f t="shared" si="32"/>
        <v>0</v>
      </c>
      <c r="AG95" s="40">
        <f>AG96</f>
        <v>0</v>
      </c>
      <c r="AH95" s="44">
        <f t="shared" si="32"/>
        <v>0</v>
      </c>
      <c r="AI95" s="40">
        <f>AI96</f>
        <v>0</v>
      </c>
      <c r="AJ95" s="44">
        <f t="shared" si="32"/>
        <v>0</v>
      </c>
      <c r="AK95" s="40">
        <f>AK96</f>
        <v>0</v>
      </c>
      <c r="AL95" s="44">
        <f t="shared" si="32"/>
        <v>0</v>
      </c>
      <c r="AM95" s="40">
        <f>AM96</f>
        <v>0</v>
      </c>
      <c r="AN95" s="44">
        <f t="shared" si="33"/>
        <v>0</v>
      </c>
      <c r="AO95" s="40">
        <f>AO96</f>
        <v>0</v>
      </c>
      <c r="AP95" s="44">
        <f t="shared" si="33"/>
        <v>0</v>
      </c>
      <c r="AQ95" s="40">
        <f>AQ96</f>
        <v>0</v>
      </c>
      <c r="AR95" s="44">
        <f t="shared" si="33"/>
        <v>0</v>
      </c>
      <c r="AS95" s="40">
        <f>AS96</f>
        <v>0</v>
      </c>
      <c r="AT95" s="44">
        <f t="shared" si="33"/>
        <v>0</v>
      </c>
      <c r="AU95" s="40">
        <f>AU96</f>
        <v>0</v>
      </c>
      <c r="AV95" s="44">
        <f t="shared" si="33"/>
        <v>0</v>
      </c>
      <c r="AW95" s="40">
        <f>AW96</f>
        <v>0</v>
      </c>
      <c r="AX95" s="44">
        <f t="shared" si="33"/>
        <v>0</v>
      </c>
      <c r="AY95" s="40">
        <f>AY96</f>
        <v>0</v>
      </c>
      <c r="AZ95" s="44">
        <f t="shared" si="33"/>
        <v>0</v>
      </c>
      <c r="BA95" s="40">
        <f>BA96</f>
        <v>0</v>
      </c>
      <c r="BB95" s="44">
        <f t="shared" si="30"/>
        <v>0</v>
      </c>
      <c r="BC95" s="40">
        <f>BC96</f>
        <v>0</v>
      </c>
      <c r="BD95" s="44">
        <f t="shared" si="30"/>
        <v>0</v>
      </c>
      <c r="BE95" s="40">
        <f>BE96</f>
        <v>0</v>
      </c>
      <c r="BF95" s="44">
        <f t="shared" si="30"/>
        <v>0</v>
      </c>
      <c r="BG95" s="40">
        <f>BG96</f>
        <v>0</v>
      </c>
      <c r="BH95" s="44">
        <f t="shared" si="30"/>
        <v>0</v>
      </c>
      <c r="BI95" s="40">
        <f>BI96</f>
        <v>0</v>
      </c>
      <c r="BJ95" s="44">
        <f t="shared" si="30"/>
        <v>0</v>
      </c>
      <c r="BK95" s="40">
        <f>BK96</f>
        <v>0</v>
      </c>
      <c r="BL95" s="44">
        <f t="shared" si="30"/>
        <v>0</v>
      </c>
      <c r="BM95" s="40">
        <f>BM96</f>
        <v>0</v>
      </c>
      <c r="BN95" s="44">
        <f t="shared" si="30"/>
        <v>0</v>
      </c>
    </row>
    <row r="96" spans="1:66" ht="60.75" hidden="1" customHeight="1" x14ac:dyDescent="0.4">
      <c r="A96" s="15"/>
      <c r="B96" s="45"/>
      <c r="C96" s="42" t="s">
        <v>20</v>
      </c>
      <c r="D96" s="42" t="s">
        <v>30</v>
      </c>
      <c r="E96" s="42">
        <v>600</v>
      </c>
      <c r="F96" s="42">
        <v>2</v>
      </c>
      <c r="G96" s="40"/>
      <c r="H96" s="40"/>
      <c r="I96" s="40">
        <f>G96+H96</f>
        <v>0</v>
      </c>
      <c r="J96" s="40">
        <v>0</v>
      </c>
      <c r="K96" s="40">
        <f t="shared" si="16"/>
        <v>0</v>
      </c>
      <c r="L96" s="40">
        <v>0</v>
      </c>
      <c r="M96" s="43">
        <f t="shared" si="3"/>
        <v>0</v>
      </c>
      <c r="N96" s="40">
        <v>0</v>
      </c>
      <c r="O96" s="43">
        <f t="shared" si="35"/>
        <v>0</v>
      </c>
      <c r="P96" s="40">
        <v>0</v>
      </c>
      <c r="Q96" s="43">
        <f t="shared" si="4"/>
        <v>0</v>
      </c>
      <c r="R96" s="40">
        <v>0</v>
      </c>
      <c r="S96" s="43">
        <f t="shared" si="5"/>
        <v>0</v>
      </c>
      <c r="T96" s="40">
        <v>0</v>
      </c>
      <c r="U96" s="43">
        <f t="shared" si="6"/>
        <v>0</v>
      </c>
      <c r="V96" s="43"/>
      <c r="W96" s="43">
        <f t="shared" si="7"/>
        <v>0</v>
      </c>
      <c r="X96" s="43"/>
      <c r="Y96" s="40">
        <v>0</v>
      </c>
      <c r="Z96" s="40">
        <f t="shared" si="36"/>
        <v>0</v>
      </c>
      <c r="AA96" s="40">
        <v>0</v>
      </c>
      <c r="AB96" s="44">
        <f t="shared" si="12"/>
        <v>0</v>
      </c>
      <c r="AC96" s="40">
        <v>0</v>
      </c>
      <c r="AD96" s="44">
        <f t="shared" si="12"/>
        <v>0</v>
      </c>
      <c r="AE96" s="40"/>
      <c r="AF96" s="44">
        <f t="shared" si="32"/>
        <v>0</v>
      </c>
      <c r="AG96" s="40"/>
      <c r="AH96" s="44">
        <f t="shared" si="32"/>
        <v>0</v>
      </c>
      <c r="AI96" s="40">
        <v>0</v>
      </c>
      <c r="AJ96" s="44">
        <f t="shared" si="32"/>
        <v>0</v>
      </c>
      <c r="AK96" s="40"/>
      <c r="AL96" s="44">
        <f t="shared" si="32"/>
        <v>0</v>
      </c>
      <c r="AM96" s="40"/>
      <c r="AN96" s="44">
        <f t="shared" si="33"/>
        <v>0</v>
      </c>
      <c r="AO96" s="40"/>
      <c r="AP96" s="44">
        <f t="shared" si="33"/>
        <v>0</v>
      </c>
      <c r="AQ96" s="40"/>
      <c r="AR96" s="44">
        <f t="shared" si="33"/>
        <v>0</v>
      </c>
      <c r="AS96" s="40"/>
      <c r="AT96" s="44">
        <f t="shared" si="33"/>
        <v>0</v>
      </c>
      <c r="AU96" s="40"/>
      <c r="AV96" s="44">
        <f t="shared" si="33"/>
        <v>0</v>
      </c>
      <c r="AW96" s="40"/>
      <c r="AX96" s="44">
        <f t="shared" si="33"/>
        <v>0</v>
      </c>
      <c r="AY96" s="40"/>
      <c r="AZ96" s="44">
        <f t="shared" si="33"/>
        <v>0</v>
      </c>
      <c r="BA96" s="40"/>
      <c r="BB96" s="44">
        <f t="shared" si="30"/>
        <v>0</v>
      </c>
      <c r="BC96" s="40"/>
      <c r="BD96" s="44">
        <f t="shared" si="30"/>
        <v>0</v>
      </c>
      <c r="BE96" s="40"/>
      <c r="BF96" s="44">
        <f t="shared" si="30"/>
        <v>0</v>
      </c>
      <c r="BG96" s="40"/>
      <c r="BH96" s="44">
        <f t="shared" si="30"/>
        <v>0</v>
      </c>
      <c r="BI96" s="40"/>
      <c r="BJ96" s="44">
        <f t="shared" si="30"/>
        <v>0</v>
      </c>
      <c r="BK96" s="40"/>
      <c r="BL96" s="44">
        <f t="shared" si="30"/>
        <v>0</v>
      </c>
      <c r="BM96" s="40"/>
      <c r="BN96" s="44">
        <f t="shared" si="30"/>
        <v>0</v>
      </c>
    </row>
    <row r="97" spans="1:66" ht="126" hidden="1" customHeight="1" x14ac:dyDescent="0.4">
      <c r="A97" s="15"/>
      <c r="B97" s="45"/>
      <c r="C97" s="42" t="s">
        <v>475</v>
      </c>
      <c r="D97" s="42" t="s">
        <v>31</v>
      </c>
      <c r="E97" s="42"/>
      <c r="F97" s="42"/>
      <c r="G97" s="40">
        <f>G98</f>
        <v>0</v>
      </c>
      <c r="H97" s="40">
        <f>H98</f>
        <v>0</v>
      </c>
      <c r="I97" s="40">
        <f>I98</f>
        <v>0</v>
      </c>
      <c r="J97" s="40">
        <f>J98</f>
        <v>0</v>
      </c>
      <c r="K97" s="40">
        <f t="shared" si="16"/>
        <v>0</v>
      </c>
      <c r="L97" s="40">
        <f>L98</f>
        <v>0</v>
      </c>
      <c r="M97" s="43">
        <f t="shared" si="3"/>
        <v>0</v>
      </c>
      <c r="N97" s="40">
        <f>N98</f>
        <v>0</v>
      </c>
      <c r="O97" s="43">
        <f t="shared" si="35"/>
        <v>0</v>
      </c>
      <c r="P97" s="40">
        <f>P98</f>
        <v>0</v>
      </c>
      <c r="Q97" s="43">
        <f t="shared" si="4"/>
        <v>0</v>
      </c>
      <c r="R97" s="40">
        <f>R98</f>
        <v>0</v>
      </c>
      <c r="S97" s="43">
        <f t="shared" si="5"/>
        <v>0</v>
      </c>
      <c r="T97" s="40">
        <f>T98</f>
        <v>0</v>
      </c>
      <c r="U97" s="43">
        <f t="shared" si="6"/>
        <v>0</v>
      </c>
      <c r="V97" s="43"/>
      <c r="W97" s="43">
        <f t="shared" si="7"/>
        <v>0</v>
      </c>
      <c r="X97" s="43">
        <f>X98</f>
        <v>0</v>
      </c>
      <c r="Y97" s="40">
        <f>Y98</f>
        <v>0</v>
      </c>
      <c r="Z97" s="40">
        <f t="shared" si="36"/>
        <v>0</v>
      </c>
      <c r="AA97" s="40">
        <f>AA98</f>
        <v>0</v>
      </c>
      <c r="AB97" s="44">
        <f t="shared" si="12"/>
        <v>0</v>
      </c>
      <c r="AC97" s="40">
        <f>AC98</f>
        <v>0</v>
      </c>
      <c r="AD97" s="44">
        <f t="shared" si="12"/>
        <v>0</v>
      </c>
      <c r="AE97" s="40">
        <f>AE98</f>
        <v>0</v>
      </c>
      <c r="AF97" s="44">
        <f t="shared" si="32"/>
        <v>0</v>
      </c>
      <c r="AG97" s="40">
        <f>AG98</f>
        <v>0</v>
      </c>
      <c r="AH97" s="44">
        <f t="shared" si="32"/>
        <v>0</v>
      </c>
      <c r="AI97" s="40">
        <f>AI98</f>
        <v>0</v>
      </c>
      <c r="AJ97" s="44">
        <f t="shared" si="32"/>
        <v>0</v>
      </c>
      <c r="AK97" s="40">
        <f>AK98</f>
        <v>0</v>
      </c>
      <c r="AL97" s="44">
        <f t="shared" si="32"/>
        <v>0</v>
      </c>
      <c r="AM97" s="40">
        <f>AM98</f>
        <v>0</v>
      </c>
      <c r="AN97" s="44">
        <f t="shared" si="33"/>
        <v>0</v>
      </c>
      <c r="AO97" s="40">
        <f>AO98</f>
        <v>0</v>
      </c>
      <c r="AP97" s="44">
        <f t="shared" si="33"/>
        <v>0</v>
      </c>
      <c r="AQ97" s="40">
        <f>AQ98</f>
        <v>0</v>
      </c>
      <c r="AR97" s="44">
        <f t="shared" si="33"/>
        <v>0</v>
      </c>
      <c r="AS97" s="40">
        <f>AS98</f>
        <v>0</v>
      </c>
      <c r="AT97" s="44">
        <f t="shared" si="33"/>
        <v>0</v>
      </c>
      <c r="AU97" s="40">
        <f>AU98</f>
        <v>0</v>
      </c>
      <c r="AV97" s="44">
        <f t="shared" si="33"/>
        <v>0</v>
      </c>
      <c r="AW97" s="40">
        <f>AW98</f>
        <v>0</v>
      </c>
      <c r="AX97" s="44">
        <f t="shared" si="33"/>
        <v>0</v>
      </c>
      <c r="AY97" s="40">
        <f>AY98</f>
        <v>0</v>
      </c>
      <c r="AZ97" s="44">
        <f t="shared" si="33"/>
        <v>0</v>
      </c>
      <c r="BA97" s="40">
        <f>BA98</f>
        <v>0</v>
      </c>
      <c r="BB97" s="44">
        <f t="shared" si="30"/>
        <v>0</v>
      </c>
      <c r="BC97" s="40">
        <f>BC98</f>
        <v>0</v>
      </c>
      <c r="BD97" s="44">
        <f t="shared" si="30"/>
        <v>0</v>
      </c>
      <c r="BE97" s="40">
        <f>BE98</f>
        <v>0</v>
      </c>
      <c r="BF97" s="44">
        <f t="shared" si="30"/>
        <v>0</v>
      </c>
      <c r="BG97" s="40">
        <f>BG98</f>
        <v>0</v>
      </c>
      <c r="BH97" s="44">
        <f t="shared" si="30"/>
        <v>0</v>
      </c>
      <c r="BI97" s="40">
        <f>BI98</f>
        <v>0</v>
      </c>
      <c r="BJ97" s="44">
        <f t="shared" si="30"/>
        <v>0</v>
      </c>
      <c r="BK97" s="40">
        <f>BK98</f>
        <v>0</v>
      </c>
      <c r="BL97" s="44">
        <f t="shared" si="30"/>
        <v>0</v>
      </c>
      <c r="BM97" s="40">
        <f>BM98</f>
        <v>0</v>
      </c>
      <c r="BN97" s="44">
        <f t="shared" si="30"/>
        <v>0</v>
      </c>
    </row>
    <row r="98" spans="1:66" ht="60.75" hidden="1" customHeight="1" x14ac:dyDescent="0.4">
      <c r="A98" s="15"/>
      <c r="B98" s="45"/>
      <c r="C98" s="42" t="s">
        <v>20</v>
      </c>
      <c r="D98" s="42" t="s">
        <v>31</v>
      </c>
      <c r="E98" s="42">
        <v>600</v>
      </c>
      <c r="F98" s="42">
        <v>2</v>
      </c>
      <c r="G98" s="40"/>
      <c r="H98" s="40">
        <v>0</v>
      </c>
      <c r="I98" s="40">
        <f>G98+H98</f>
        <v>0</v>
      </c>
      <c r="J98" s="40"/>
      <c r="K98" s="40">
        <f t="shared" si="16"/>
        <v>0</v>
      </c>
      <c r="L98" s="40"/>
      <c r="M98" s="43">
        <f t="shared" si="3"/>
        <v>0</v>
      </c>
      <c r="N98" s="40"/>
      <c r="O98" s="43">
        <f t="shared" si="35"/>
        <v>0</v>
      </c>
      <c r="P98" s="40"/>
      <c r="Q98" s="43">
        <f t="shared" si="4"/>
        <v>0</v>
      </c>
      <c r="R98" s="40"/>
      <c r="S98" s="43">
        <f t="shared" si="5"/>
        <v>0</v>
      </c>
      <c r="T98" s="40"/>
      <c r="U98" s="43">
        <f t="shared" si="6"/>
        <v>0</v>
      </c>
      <c r="V98" s="43"/>
      <c r="W98" s="43">
        <f t="shared" si="7"/>
        <v>0</v>
      </c>
      <c r="X98" s="43">
        <v>0</v>
      </c>
      <c r="Y98" s="40">
        <v>0</v>
      </c>
      <c r="Z98" s="40">
        <f t="shared" si="36"/>
        <v>0</v>
      </c>
      <c r="AA98" s="40">
        <v>0</v>
      </c>
      <c r="AB98" s="44">
        <f t="shared" si="12"/>
        <v>0</v>
      </c>
      <c r="AC98" s="40">
        <v>0</v>
      </c>
      <c r="AD98" s="44">
        <f t="shared" si="12"/>
        <v>0</v>
      </c>
      <c r="AE98" s="40">
        <v>0</v>
      </c>
      <c r="AF98" s="44">
        <f t="shared" si="32"/>
        <v>0</v>
      </c>
      <c r="AG98" s="40">
        <v>0</v>
      </c>
      <c r="AH98" s="44">
        <f t="shared" si="32"/>
        <v>0</v>
      </c>
      <c r="AI98" s="40">
        <v>0</v>
      </c>
      <c r="AJ98" s="44">
        <f t="shared" si="32"/>
        <v>0</v>
      </c>
      <c r="AK98" s="40">
        <v>0</v>
      </c>
      <c r="AL98" s="44">
        <f t="shared" si="32"/>
        <v>0</v>
      </c>
      <c r="AM98" s="40">
        <v>0</v>
      </c>
      <c r="AN98" s="44">
        <f t="shared" si="33"/>
        <v>0</v>
      </c>
      <c r="AO98" s="40">
        <v>0</v>
      </c>
      <c r="AP98" s="44">
        <f t="shared" si="33"/>
        <v>0</v>
      </c>
      <c r="AQ98" s="40">
        <v>0</v>
      </c>
      <c r="AR98" s="44">
        <f t="shared" si="33"/>
        <v>0</v>
      </c>
      <c r="AS98" s="40">
        <v>0</v>
      </c>
      <c r="AT98" s="44">
        <f t="shared" si="33"/>
        <v>0</v>
      </c>
      <c r="AU98" s="40">
        <v>0</v>
      </c>
      <c r="AV98" s="44">
        <f t="shared" si="33"/>
        <v>0</v>
      </c>
      <c r="AW98" s="40">
        <v>0</v>
      </c>
      <c r="AX98" s="44">
        <f t="shared" si="33"/>
        <v>0</v>
      </c>
      <c r="AY98" s="40">
        <v>0</v>
      </c>
      <c r="AZ98" s="44">
        <f t="shared" si="33"/>
        <v>0</v>
      </c>
      <c r="BA98" s="40">
        <v>0</v>
      </c>
      <c r="BB98" s="44">
        <f t="shared" si="30"/>
        <v>0</v>
      </c>
      <c r="BC98" s="40">
        <v>0</v>
      </c>
      <c r="BD98" s="44">
        <f t="shared" si="30"/>
        <v>0</v>
      </c>
      <c r="BE98" s="40">
        <v>0</v>
      </c>
      <c r="BF98" s="44">
        <f t="shared" si="30"/>
        <v>0</v>
      </c>
      <c r="BG98" s="40">
        <v>0</v>
      </c>
      <c r="BH98" s="44">
        <f t="shared" si="30"/>
        <v>0</v>
      </c>
      <c r="BI98" s="40">
        <v>0</v>
      </c>
      <c r="BJ98" s="44">
        <f t="shared" si="30"/>
        <v>0</v>
      </c>
      <c r="BK98" s="40">
        <v>0</v>
      </c>
      <c r="BL98" s="44">
        <f t="shared" si="30"/>
        <v>0</v>
      </c>
      <c r="BM98" s="40">
        <v>0</v>
      </c>
      <c r="BN98" s="44">
        <f t="shared" si="30"/>
        <v>0</v>
      </c>
    </row>
    <row r="99" spans="1:66" ht="123" hidden="1" customHeight="1" x14ac:dyDescent="0.4">
      <c r="A99" s="15"/>
      <c r="B99" s="45"/>
      <c r="C99" s="42" t="s">
        <v>21</v>
      </c>
      <c r="D99" s="42" t="s">
        <v>32</v>
      </c>
      <c r="E99" s="42"/>
      <c r="F99" s="42"/>
      <c r="G99" s="40">
        <f>G100</f>
        <v>0</v>
      </c>
      <c r="H99" s="40">
        <f>H100</f>
        <v>0</v>
      </c>
      <c r="I99" s="40">
        <f>I100</f>
        <v>0</v>
      </c>
      <c r="J99" s="40">
        <f>J100</f>
        <v>0</v>
      </c>
      <c r="K99" s="40">
        <f t="shared" si="16"/>
        <v>0</v>
      </c>
      <c r="L99" s="40">
        <f>L100</f>
        <v>0</v>
      </c>
      <c r="M99" s="43">
        <f t="shared" si="3"/>
        <v>0</v>
      </c>
      <c r="N99" s="40">
        <f>N100</f>
        <v>0</v>
      </c>
      <c r="O99" s="43">
        <f t="shared" si="35"/>
        <v>0</v>
      </c>
      <c r="P99" s="40">
        <f>P100</f>
        <v>0</v>
      </c>
      <c r="Q99" s="43">
        <f t="shared" si="4"/>
        <v>0</v>
      </c>
      <c r="R99" s="40">
        <f>R100</f>
        <v>0</v>
      </c>
      <c r="S99" s="43">
        <f t="shared" si="5"/>
        <v>0</v>
      </c>
      <c r="T99" s="40">
        <f>T100</f>
        <v>0</v>
      </c>
      <c r="U99" s="43">
        <f t="shared" si="6"/>
        <v>0</v>
      </c>
      <c r="V99" s="43"/>
      <c r="W99" s="43">
        <f t="shared" si="7"/>
        <v>0</v>
      </c>
      <c r="X99" s="43">
        <f>X100</f>
        <v>0</v>
      </c>
      <c r="Y99" s="40">
        <f>Y100</f>
        <v>0</v>
      </c>
      <c r="Z99" s="40">
        <f t="shared" si="36"/>
        <v>0</v>
      </c>
      <c r="AA99" s="40">
        <f>AA100</f>
        <v>0</v>
      </c>
      <c r="AB99" s="44">
        <f t="shared" si="12"/>
        <v>0</v>
      </c>
      <c r="AC99" s="40">
        <f>AC100</f>
        <v>0</v>
      </c>
      <c r="AD99" s="44">
        <f t="shared" si="12"/>
        <v>0</v>
      </c>
      <c r="AE99" s="40">
        <f>AE100</f>
        <v>0</v>
      </c>
      <c r="AF99" s="44">
        <f t="shared" si="32"/>
        <v>0</v>
      </c>
      <c r="AG99" s="40">
        <f>AG100</f>
        <v>0</v>
      </c>
      <c r="AH99" s="44">
        <f t="shared" si="32"/>
        <v>0</v>
      </c>
      <c r="AI99" s="40">
        <f>AI100</f>
        <v>0</v>
      </c>
      <c r="AJ99" s="44">
        <f t="shared" si="32"/>
        <v>0</v>
      </c>
      <c r="AK99" s="40">
        <f>AK100</f>
        <v>0</v>
      </c>
      <c r="AL99" s="44">
        <f t="shared" si="32"/>
        <v>0</v>
      </c>
      <c r="AM99" s="40">
        <f>AM100</f>
        <v>0</v>
      </c>
      <c r="AN99" s="44">
        <f t="shared" si="33"/>
        <v>0</v>
      </c>
      <c r="AO99" s="40">
        <f>AO100</f>
        <v>0</v>
      </c>
      <c r="AP99" s="44">
        <f t="shared" si="33"/>
        <v>0</v>
      </c>
      <c r="AQ99" s="40">
        <f>AQ100</f>
        <v>0</v>
      </c>
      <c r="AR99" s="44">
        <f t="shared" si="33"/>
        <v>0</v>
      </c>
      <c r="AS99" s="40">
        <f>AS100</f>
        <v>0</v>
      </c>
      <c r="AT99" s="44">
        <f t="shared" si="33"/>
        <v>0</v>
      </c>
      <c r="AU99" s="40">
        <f>AU100</f>
        <v>0</v>
      </c>
      <c r="AV99" s="44">
        <f t="shared" si="33"/>
        <v>0</v>
      </c>
      <c r="AW99" s="40">
        <f>AW100</f>
        <v>0</v>
      </c>
      <c r="AX99" s="44">
        <f t="shared" si="33"/>
        <v>0</v>
      </c>
      <c r="AY99" s="40">
        <f>AY100</f>
        <v>0</v>
      </c>
      <c r="AZ99" s="44">
        <f t="shared" si="33"/>
        <v>0</v>
      </c>
      <c r="BA99" s="40">
        <f>BA100</f>
        <v>0</v>
      </c>
      <c r="BB99" s="44">
        <f t="shared" si="30"/>
        <v>0</v>
      </c>
      <c r="BC99" s="40">
        <f>BC100</f>
        <v>0</v>
      </c>
      <c r="BD99" s="44">
        <f t="shared" si="30"/>
        <v>0</v>
      </c>
      <c r="BE99" s="40">
        <f>BE100</f>
        <v>0</v>
      </c>
      <c r="BF99" s="44">
        <f t="shared" si="30"/>
        <v>0</v>
      </c>
      <c r="BG99" s="40">
        <f>BG100</f>
        <v>0</v>
      </c>
      <c r="BH99" s="44">
        <f t="shared" si="30"/>
        <v>0</v>
      </c>
      <c r="BI99" s="40">
        <f>BI100</f>
        <v>0</v>
      </c>
      <c r="BJ99" s="44">
        <f t="shared" si="30"/>
        <v>0</v>
      </c>
      <c r="BK99" s="40">
        <f>BK100</f>
        <v>0</v>
      </c>
      <c r="BL99" s="44">
        <f t="shared" si="30"/>
        <v>0</v>
      </c>
      <c r="BM99" s="40">
        <f>BM100</f>
        <v>0</v>
      </c>
      <c r="BN99" s="44">
        <f t="shared" si="30"/>
        <v>0</v>
      </c>
    </row>
    <row r="100" spans="1:66" ht="4.5" hidden="1" customHeight="1" x14ac:dyDescent="0.4">
      <c r="A100" s="15"/>
      <c r="B100" s="45"/>
      <c r="C100" s="42" t="s">
        <v>20</v>
      </c>
      <c r="D100" s="42" t="s">
        <v>32</v>
      </c>
      <c r="E100" s="42">
        <v>600</v>
      </c>
      <c r="F100" s="42"/>
      <c r="G100" s="40"/>
      <c r="H100" s="40"/>
      <c r="I100" s="40">
        <f t="shared" ref="I100:I138" si="37">G100+H100</f>
        <v>0</v>
      </c>
      <c r="J100" s="40">
        <v>0</v>
      </c>
      <c r="K100" s="40">
        <f t="shared" si="16"/>
        <v>0</v>
      </c>
      <c r="L100" s="40">
        <v>0</v>
      </c>
      <c r="M100" s="43">
        <f t="shared" si="3"/>
        <v>0</v>
      </c>
      <c r="N100" s="40">
        <v>0</v>
      </c>
      <c r="O100" s="43">
        <f t="shared" si="35"/>
        <v>0</v>
      </c>
      <c r="P100" s="40">
        <v>0</v>
      </c>
      <c r="Q100" s="43">
        <f t="shared" si="4"/>
        <v>0</v>
      </c>
      <c r="R100" s="40">
        <v>0</v>
      </c>
      <c r="S100" s="43">
        <f t="shared" si="5"/>
        <v>0</v>
      </c>
      <c r="T100" s="40">
        <v>0</v>
      </c>
      <c r="U100" s="43">
        <f t="shared" si="6"/>
        <v>0</v>
      </c>
      <c r="V100" s="43"/>
      <c r="W100" s="43">
        <f t="shared" si="7"/>
        <v>0</v>
      </c>
      <c r="X100" s="43"/>
      <c r="Y100" s="40">
        <v>0</v>
      </c>
      <c r="Z100" s="40">
        <f t="shared" si="36"/>
        <v>0</v>
      </c>
      <c r="AA100" s="40">
        <v>0</v>
      </c>
      <c r="AB100" s="44">
        <f t="shared" si="12"/>
        <v>0</v>
      </c>
      <c r="AC100" s="40">
        <v>0</v>
      </c>
      <c r="AD100" s="44">
        <f t="shared" si="12"/>
        <v>0</v>
      </c>
      <c r="AE100" s="40">
        <v>0</v>
      </c>
      <c r="AF100" s="44">
        <f t="shared" si="32"/>
        <v>0</v>
      </c>
      <c r="AG100" s="40">
        <v>0</v>
      </c>
      <c r="AH100" s="44">
        <f t="shared" si="32"/>
        <v>0</v>
      </c>
      <c r="AI100" s="40">
        <v>0</v>
      </c>
      <c r="AJ100" s="44">
        <f t="shared" si="32"/>
        <v>0</v>
      </c>
      <c r="AK100" s="40">
        <v>0</v>
      </c>
      <c r="AL100" s="44">
        <f t="shared" si="32"/>
        <v>0</v>
      </c>
      <c r="AM100" s="40">
        <v>0</v>
      </c>
      <c r="AN100" s="44">
        <f t="shared" si="33"/>
        <v>0</v>
      </c>
      <c r="AO100" s="40">
        <v>0</v>
      </c>
      <c r="AP100" s="44">
        <f t="shared" si="33"/>
        <v>0</v>
      </c>
      <c r="AQ100" s="40">
        <v>0</v>
      </c>
      <c r="AR100" s="44">
        <f t="shared" si="33"/>
        <v>0</v>
      </c>
      <c r="AS100" s="40">
        <v>0</v>
      </c>
      <c r="AT100" s="44">
        <f t="shared" si="33"/>
        <v>0</v>
      </c>
      <c r="AU100" s="40">
        <v>0</v>
      </c>
      <c r="AV100" s="44">
        <f t="shared" si="33"/>
        <v>0</v>
      </c>
      <c r="AW100" s="40">
        <v>0</v>
      </c>
      <c r="AX100" s="44">
        <f t="shared" si="33"/>
        <v>0</v>
      </c>
      <c r="AY100" s="40">
        <v>0</v>
      </c>
      <c r="AZ100" s="44">
        <f t="shared" si="33"/>
        <v>0</v>
      </c>
      <c r="BA100" s="40">
        <v>0</v>
      </c>
      <c r="BB100" s="44">
        <f t="shared" si="30"/>
        <v>0</v>
      </c>
      <c r="BC100" s="40">
        <v>0</v>
      </c>
      <c r="BD100" s="44">
        <f t="shared" si="30"/>
        <v>0</v>
      </c>
      <c r="BE100" s="40">
        <v>0</v>
      </c>
      <c r="BF100" s="44">
        <f t="shared" si="30"/>
        <v>0</v>
      </c>
      <c r="BG100" s="40">
        <v>0</v>
      </c>
      <c r="BH100" s="44">
        <f t="shared" si="30"/>
        <v>0</v>
      </c>
      <c r="BI100" s="40">
        <v>0</v>
      </c>
      <c r="BJ100" s="44">
        <f t="shared" si="30"/>
        <v>0</v>
      </c>
      <c r="BK100" s="40">
        <v>0</v>
      </c>
      <c r="BL100" s="44">
        <f t="shared" si="30"/>
        <v>0</v>
      </c>
      <c r="BM100" s="40">
        <v>0</v>
      </c>
      <c r="BN100" s="44">
        <f t="shared" si="30"/>
        <v>0</v>
      </c>
    </row>
    <row r="101" spans="1:66" ht="32.450000000000003" customHeight="1" x14ac:dyDescent="0.4">
      <c r="A101" s="15"/>
      <c r="B101" s="45"/>
      <c r="C101" s="179" t="s">
        <v>15</v>
      </c>
      <c r="D101" s="179" t="s">
        <v>29</v>
      </c>
      <c r="E101" s="179">
        <v>300</v>
      </c>
      <c r="F101" s="179"/>
      <c r="G101" s="40"/>
      <c r="H101" s="40"/>
      <c r="I101" s="40"/>
      <c r="J101" s="40"/>
      <c r="K101" s="40"/>
      <c r="L101" s="40"/>
      <c r="M101" s="180"/>
      <c r="N101" s="40"/>
      <c r="O101" s="180"/>
      <c r="P101" s="40"/>
      <c r="Q101" s="180"/>
      <c r="R101" s="40"/>
      <c r="S101" s="180"/>
      <c r="T101" s="40"/>
      <c r="U101" s="180"/>
      <c r="V101" s="180"/>
      <c r="W101" s="180"/>
      <c r="X101" s="180"/>
      <c r="Y101" s="40"/>
      <c r="Z101" s="40"/>
      <c r="AA101" s="40"/>
      <c r="AB101" s="44"/>
      <c r="AC101" s="40"/>
      <c r="AD101" s="44"/>
      <c r="AE101" s="40"/>
      <c r="AF101" s="44"/>
      <c r="AG101" s="40"/>
      <c r="AH101" s="44"/>
      <c r="AI101" s="40"/>
      <c r="AJ101" s="44"/>
      <c r="AK101" s="40"/>
      <c r="AL101" s="44"/>
      <c r="AM101" s="40"/>
      <c r="AN101" s="44"/>
      <c r="AO101" s="40"/>
      <c r="AP101" s="44"/>
      <c r="AQ101" s="40"/>
      <c r="AR101" s="44"/>
      <c r="AS101" s="40"/>
      <c r="AT101" s="44"/>
      <c r="AU101" s="40"/>
      <c r="AV101" s="44"/>
      <c r="AW101" s="40"/>
      <c r="AX101" s="44"/>
      <c r="AY101" s="40"/>
      <c r="AZ101" s="44"/>
      <c r="BA101" s="40"/>
      <c r="BB101" s="44"/>
      <c r="BC101" s="40"/>
      <c r="BD101" s="44"/>
      <c r="BE101" s="40">
        <v>338.2</v>
      </c>
      <c r="BF101" s="44">
        <f t="shared" si="30"/>
        <v>338.2</v>
      </c>
      <c r="BG101" s="40">
        <v>0</v>
      </c>
      <c r="BH101" s="44">
        <f t="shared" si="30"/>
        <v>338.2</v>
      </c>
      <c r="BI101" s="40">
        <v>0</v>
      </c>
      <c r="BJ101" s="44">
        <f t="shared" si="30"/>
        <v>338.2</v>
      </c>
      <c r="BK101" s="40">
        <v>62.1</v>
      </c>
      <c r="BL101" s="44">
        <f t="shared" si="30"/>
        <v>400.3</v>
      </c>
      <c r="BM101" s="40">
        <v>0</v>
      </c>
      <c r="BN101" s="44">
        <f t="shared" si="30"/>
        <v>400.3</v>
      </c>
    </row>
    <row r="102" spans="1:66" ht="84.95" customHeight="1" x14ac:dyDescent="0.4">
      <c r="A102" s="15"/>
      <c r="B102" s="45"/>
      <c r="C102" s="179" t="s">
        <v>693</v>
      </c>
      <c r="D102" s="179" t="s">
        <v>686</v>
      </c>
      <c r="E102" s="179"/>
      <c r="F102" s="179"/>
      <c r="G102" s="40"/>
      <c r="H102" s="40"/>
      <c r="I102" s="40"/>
      <c r="J102" s="40"/>
      <c r="K102" s="40"/>
      <c r="L102" s="40"/>
      <c r="M102" s="180"/>
      <c r="N102" s="40"/>
      <c r="O102" s="180"/>
      <c r="P102" s="40"/>
      <c r="Q102" s="180"/>
      <c r="R102" s="40"/>
      <c r="S102" s="180"/>
      <c r="T102" s="40"/>
      <c r="U102" s="180"/>
      <c r="V102" s="180"/>
      <c r="W102" s="180"/>
      <c r="X102" s="180"/>
      <c r="Y102" s="40"/>
      <c r="Z102" s="40"/>
      <c r="AA102" s="40"/>
      <c r="AB102" s="44"/>
      <c r="AC102" s="40"/>
      <c r="AD102" s="44"/>
      <c r="AE102" s="40"/>
      <c r="AF102" s="44"/>
      <c r="AG102" s="40"/>
      <c r="AH102" s="44"/>
      <c r="AI102" s="40"/>
      <c r="AJ102" s="44"/>
      <c r="AK102" s="40"/>
      <c r="AL102" s="44"/>
      <c r="AM102" s="40"/>
      <c r="AN102" s="44"/>
      <c r="AO102" s="40"/>
      <c r="AP102" s="44"/>
      <c r="AQ102" s="40"/>
      <c r="AR102" s="44"/>
      <c r="AS102" s="40"/>
      <c r="AT102" s="44"/>
      <c r="AU102" s="40"/>
      <c r="AV102" s="44"/>
      <c r="AW102" s="40"/>
      <c r="AX102" s="44"/>
      <c r="AY102" s="40"/>
      <c r="AZ102" s="44"/>
      <c r="BA102" s="40"/>
      <c r="BB102" s="44"/>
      <c r="BC102" s="40"/>
      <c r="BD102" s="44"/>
      <c r="BE102" s="40">
        <f>BE103</f>
        <v>9882.7999999999993</v>
      </c>
      <c r="BF102" s="44">
        <f t="shared" si="30"/>
        <v>9882.7999999999993</v>
      </c>
      <c r="BG102" s="40">
        <f>BG103</f>
        <v>0</v>
      </c>
      <c r="BH102" s="44">
        <f t="shared" si="30"/>
        <v>9882.7999999999993</v>
      </c>
      <c r="BI102" s="40">
        <f>BI103</f>
        <v>0</v>
      </c>
      <c r="BJ102" s="44">
        <f t="shared" si="30"/>
        <v>9882.7999999999993</v>
      </c>
      <c r="BK102" s="40">
        <f>BK103</f>
        <v>0</v>
      </c>
      <c r="BL102" s="44">
        <f t="shared" si="30"/>
        <v>9882.7999999999993</v>
      </c>
      <c r="BM102" s="40">
        <f>BM103</f>
        <v>0</v>
      </c>
      <c r="BN102" s="44">
        <f t="shared" si="30"/>
        <v>9882.7999999999993</v>
      </c>
    </row>
    <row r="103" spans="1:66" ht="46.5" customHeight="1" x14ac:dyDescent="0.4">
      <c r="A103" s="15"/>
      <c r="B103" s="45"/>
      <c r="C103" s="179" t="s">
        <v>20</v>
      </c>
      <c r="D103" s="179" t="s">
        <v>686</v>
      </c>
      <c r="E103" s="267" t="s">
        <v>516</v>
      </c>
      <c r="F103" s="179"/>
      <c r="G103" s="40"/>
      <c r="H103" s="40"/>
      <c r="I103" s="40"/>
      <c r="J103" s="40"/>
      <c r="K103" s="40"/>
      <c r="L103" s="40"/>
      <c r="M103" s="180"/>
      <c r="N103" s="40"/>
      <c r="O103" s="180"/>
      <c r="P103" s="40"/>
      <c r="Q103" s="180"/>
      <c r="R103" s="40"/>
      <c r="S103" s="180"/>
      <c r="T103" s="40"/>
      <c r="U103" s="180"/>
      <c r="V103" s="180"/>
      <c r="W103" s="180"/>
      <c r="X103" s="180"/>
      <c r="Y103" s="40"/>
      <c r="Z103" s="40"/>
      <c r="AA103" s="40"/>
      <c r="AB103" s="44"/>
      <c r="AC103" s="40"/>
      <c r="AD103" s="44"/>
      <c r="AE103" s="40"/>
      <c r="AF103" s="44"/>
      <c r="AG103" s="40"/>
      <c r="AH103" s="44"/>
      <c r="AI103" s="40"/>
      <c r="AJ103" s="44"/>
      <c r="AK103" s="40"/>
      <c r="AL103" s="44"/>
      <c r="AM103" s="40"/>
      <c r="AN103" s="44"/>
      <c r="AO103" s="40"/>
      <c r="AP103" s="44"/>
      <c r="AQ103" s="40"/>
      <c r="AR103" s="44"/>
      <c r="AS103" s="40"/>
      <c r="AT103" s="44"/>
      <c r="AU103" s="40"/>
      <c r="AV103" s="44"/>
      <c r="AW103" s="40"/>
      <c r="AX103" s="44"/>
      <c r="AY103" s="40"/>
      <c r="AZ103" s="44"/>
      <c r="BA103" s="40"/>
      <c r="BB103" s="44"/>
      <c r="BC103" s="40"/>
      <c r="BD103" s="44"/>
      <c r="BE103" s="40">
        <v>9882.7999999999993</v>
      </c>
      <c r="BF103" s="44">
        <f t="shared" si="30"/>
        <v>9882.7999999999993</v>
      </c>
      <c r="BG103" s="40">
        <v>0</v>
      </c>
      <c r="BH103" s="44">
        <f t="shared" si="30"/>
        <v>9882.7999999999993</v>
      </c>
      <c r="BI103" s="40">
        <v>0</v>
      </c>
      <c r="BJ103" s="44">
        <f t="shared" si="30"/>
        <v>9882.7999999999993</v>
      </c>
      <c r="BK103" s="40">
        <v>0</v>
      </c>
      <c r="BL103" s="44">
        <f t="shared" si="30"/>
        <v>9882.7999999999993</v>
      </c>
      <c r="BM103" s="40">
        <v>0</v>
      </c>
      <c r="BN103" s="44">
        <f t="shared" si="30"/>
        <v>9882.7999999999993</v>
      </c>
    </row>
    <row r="104" spans="1:66" ht="81.599999999999994" customHeight="1" x14ac:dyDescent="0.4">
      <c r="A104" s="15"/>
      <c r="B104" s="45"/>
      <c r="C104" s="179" t="s">
        <v>692</v>
      </c>
      <c r="D104" s="179" t="s">
        <v>686</v>
      </c>
      <c r="E104" s="179"/>
      <c r="F104" s="179"/>
      <c r="G104" s="40"/>
      <c r="H104" s="40"/>
      <c r="I104" s="40"/>
      <c r="J104" s="40"/>
      <c r="K104" s="40"/>
      <c r="L104" s="40"/>
      <c r="M104" s="180"/>
      <c r="N104" s="40"/>
      <c r="O104" s="180"/>
      <c r="P104" s="40"/>
      <c r="Q104" s="180"/>
      <c r="R104" s="40"/>
      <c r="S104" s="180"/>
      <c r="T104" s="40"/>
      <c r="U104" s="180"/>
      <c r="V104" s="180"/>
      <c r="W104" s="180"/>
      <c r="X104" s="180"/>
      <c r="Y104" s="40"/>
      <c r="Z104" s="40"/>
      <c r="AA104" s="40"/>
      <c r="AB104" s="44"/>
      <c r="AC104" s="40"/>
      <c r="AD104" s="44"/>
      <c r="AE104" s="40"/>
      <c r="AF104" s="44"/>
      <c r="AG104" s="40"/>
      <c r="AH104" s="44"/>
      <c r="AI104" s="40"/>
      <c r="AJ104" s="44"/>
      <c r="AK104" s="40"/>
      <c r="AL104" s="44"/>
      <c r="AM104" s="40"/>
      <c r="AN104" s="44"/>
      <c r="AO104" s="40"/>
      <c r="AP104" s="44"/>
      <c r="AQ104" s="40"/>
      <c r="AR104" s="44"/>
      <c r="AS104" s="40"/>
      <c r="AT104" s="44"/>
      <c r="AU104" s="40"/>
      <c r="AV104" s="44"/>
      <c r="AW104" s="40"/>
      <c r="AX104" s="44"/>
      <c r="AY104" s="40"/>
      <c r="AZ104" s="44"/>
      <c r="BA104" s="40"/>
      <c r="BB104" s="44"/>
      <c r="BC104" s="40"/>
      <c r="BD104" s="44"/>
      <c r="BE104" s="40">
        <f>BE105</f>
        <v>411.8</v>
      </c>
      <c r="BF104" s="44">
        <f t="shared" si="30"/>
        <v>411.8</v>
      </c>
      <c r="BG104" s="40">
        <f>BG105</f>
        <v>0</v>
      </c>
      <c r="BH104" s="44">
        <f t="shared" si="30"/>
        <v>411.8</v>
      </c>
      <c r="BI104" s="40">
        <f>BI105</f>
        <v>0</v>
      </c>
      <c r="BJ104" s="44">
        <f t="shared" si="30"/>
        <v>411.8</v>
      </c>
      <c r="BK104" s="40">
        <f>BK105</f>
        <v>0</v>
      </c>
      <c r="BL104" s="44">
        <f t="shared" si="30"/>
        <v>411.8</v>
      </c>
      <c r="BM104" s="40">
        <f>BM105</f>
        <v>0</v>
      </c>
      <c r="BN104" s="44">
        <f t="shared" si="30"/>
        <v>411.8</v>
      </c>
    </row>
    <row r="105" spans="1:66" ht="45.95" customHeight="1" x14ac:dyDescent="0.4">
      <c r="A105" s="15"/>
      <c r="B105" s="45"/>
      <c r="C105" s="179" t="s">
        <v>20</v>
      </c>
      <c r="D105" s="179" t="s">
        <v>686</v>
      </c>
      <c r="E105" s="267" t="s">
        <v>516</v>
      </c>
      <c r="F105" s="179"/>
      <c r="G105" s="40"/>
      <c r="H105" s="40"/>
      <c r="I105" s="40"/>
      <c r="J105" s="40"/>
      <c r="K105" s="40"/>
      <c r="L105" s="40"/>
      <c r="M105" s="180"/>
      <c r="N105" s="40"/>
      <c r="O105" s="180"/>
      <c r="P105" s="40"/>
      <c r="Q105" s="180"/>
      <c r="R105" s="40"/>
      <c r="S105" s="180"/>
      <c r="T105" s="40"/>
      <c r="U105" s="180"/>
      <c r="V105" s="180"/>
      <c r="W105" s="180"/>
      <c r="X105" s="180"/>
      <c r="Y105" s="40"/>
      <c r="Z105" s="40"/>
      <c r="AA105" s="40"/>
      <c r="AB105" s="44"/>
      <c r="AC105" s="40"/>
      <c r="AD105" s="44"/>
      <c r="AE105" s="40"/>
      <c r="AF105" s="44"/>
      <c r="AG105" s="40"/>
      <c r="AH105" s="44"/>
      <c r="AI105" s="40"/>
      <c r="AJ105" s="44"/>
      <c r="AK105" s="40"/>
      <c r="AL105" s="44"/>
      <c r="AM105" s="40"/>
      <c r="AN105" s="44"/>
      <c r="AO105" s="40"/>
      <c r="AP105" s="44"/>
      <c r="AQ105" s="40"/>
      <c r="AR105" s="44"/>
      <c r="AS105" s="40"/>
      <c r="AT105" s="44"/>
      <c r="AU105" s="40"/>
      <c r="AV105" s="44"/>
      <c r="AW105" s="40"/>
      <c r="AX105" s="44"/>
      <c r="AY105" s="40"/>
      <c r="AZ105" s="44"/>
      <c r="BA105" s="40"/>
      <c r="BB105" s="44"/>
      <c r="BC105" s="40"/>
      <c r="BD105" s="44"/>
      <c r="BE105" s="40">
        <v>411.8</v>
      </c>
      <c r="BF105" s="44">
        <f t="shared" si="30"/>
        <v>411.8</v>
      </c>
      <c r="BG105" s="40">
        <v>0</v>
      </c>
      <c r="BH105" s="44">
        <f t="shared" si="30"/>
        <v>411.8</v>
      </c>
      <c r="BI105" s="40">
        <v>0</v>
      </c>
      <c r="BJ105" s="44">
        <f t="shared" si="30"/>
        <v>411.8</v>
      </c>
      <c r="BK105" s="40">
        <v>0</v>
      </c>
      <c r="BL105" s="44">
        <f t="shared" si="30"/>
        <v>411.8</v>
      </c>
      <c r="BM105" s="40">
        <v>0</v>
      </c>
      <c r="BN105" s="44">
        <f t="shared" si="30"/>
        <v>411.8</v>
      </c>
    </row>
    <row r="106" spans="1:66" ht="65.25" customHeight="1" x14ac:dyDescent="0.4">
      <c r="A106" s="15"/>
      <c r="B106" s="45"/>
      <c r="C106" s="42" t="s">
        <v>22</v>
      </c>
      <c r="D106" s="42" t="s">
        <v>33</v>
      </c>
      <c r="E106" s="42"/>
      <c r="F106" s="42"/>
      <c r="G106" s="40">
        <f>G107</f>
        <v>0</v>
      </c>
      <c r="H106" s="40">
        <f>H107</f>
        <v>0</v>
      </c>
      <c r="I106" s="40">
        <f t="shared" si="37"/>
        <v>0</v>
      </c>
      <c r="J106" s="40"/>
      <c r="K106" s="40">
        <f t="shared" si="16"/>
        <v>0</v>
      </c>
      <c r="L106" s="40"/>
      <c r="M106" s="43">
        <f t="shared" si="3"/>
        <v>0</v>
      </c>
      <c r="N106" s="40"/>
      <c r="O106" s="43">
        <f t="shared" si="35"/>
        <v>0</v>
      </c>
      <c r="P106" s="40"/>
      <c r="Q106" s="43">
        <f t="shared" si="4"/>
        <v>0</v>
      </c>
      <c r="R106" s="40"/>
      <c r="S106" s="43">
        <f t="shared" si="5"/>
        <v>0</v>
      </c>
      <c r="T106" s="40"/>
      <c r="U106" s="43">
        <f t="shared" si="6"/>
        <v>0</v>
      </c>
      <c r="V106" s="43"/>
      <c r="W106" s="43">
        <f t="shared" si="7"/>
        <v>0</v>
      </c>
      <c r="X106" s="43">
        <f>X107</f>
        <v>0</v>
      </c>
      <c r="Y106" s="40">
        <v>0</v>
      </c>
      <c r="Z106" s="40">
        <f t="shared" si="36"/>
        <v>0</v>
      </c>
      <c r="AA106" s="40">
        <v>0</v>
      </c>
      <c r="AB106" s="44">
        <f t="shared" si="12"/>
        <v>0</v>
      </c>
      <c r="AC106" s="40">
        <v>0</v>
      </c>
      <c r="AD106" s="44">
        <f t="shared" si="12"/>
        <v>0</v>
      </c>
      <c r="AE106" s="40">
        <v>0</v>
      </c>
      <c r="AF106" s="44">
        <f t="shared" si="32"/>
        <v>0</v>
      </c>
      <c r="AG106" s="40">
        <v>0</v>
      </c>
      <c r="AH106" s="44">
        <f t="shared" si="32"/>
        <v>0</v>
      </c>
      <c r="AI106" s="40">
        <v>0</v>
      </c>
      <c r="AJ106" s="44">
        <f t="shared" si="32"/>
        <v>0</v>
      </c>
      <c r="AK106" s="40">
        <v>0</v>
      </c>
      <c r="AL106" s="44">
        <f t="shared" si="32"/>
        <v>0</v>
      </c>
      <c r="AM106" s="40">
        <v>0</v>
      </c>
      <c r="AN106" s="44">
        <f t="shared" si="33"/>
        <v>0</v>
      </c>
      <c r="AO106" s="40">
        <v>0</v>
      </c>
      <c r="AP106" s="44">
        <f t="shared" si="33"/>
        <v>0</v>
      </c>
      <c r="AQ106" s="40">
        <f>SUM(AQ107:AQ108)</f>
        <v>3000</v>
      </c>
      <c r="AR106" s="44">
        <f t="shared" si="33"/>
        <v>3000</v>
      </c>
      <c r="AS106" s="40">
        <f>SUM(AS107:AS108)</f>
        <v>0</v>
      </c>
      <c r="AT106" s="44">
        <f t="shared" si="33"/>
        <v>3000</v>
      </c>
      <c r="AU106" s="40">
        <f>SUM(AU107:AU108)</f>
        <v>0</v>
      </c>
      <c r="AV106" s="44">
        <f t="shared" si="33"/>
        <v>3000</v>
      </c>
      <c r="AW106" s="40">
        <f>SUM(AW107:AW108)</f>
        <v>0</v>
      </c>
      <c r="AX106" s="44">
        <f t="shared" si="33"/>
        <v>3000</v>
      </c>
      <c r="AY106" s="40">
        <f>SUM(AY107:AY108)</f>
        <v>0</v>
      </c>
      <c r="AZ106" s="44">
        <f t="shared" si="33"/>
        <v>3000</v>
      </c>
      <c r="BA106" s="40">
        <f>SUM(BA107:BA108)</f>
        <v>0</v>
      </c>
      <c r="BB106" s="44">
        <f t="shared" si="30"/>
        <v>3000</v>
      </c>
      <c r="BC106" s="40">
        <f>SUM(BC107:BC108)</f>
        <v>0</v>
      </c>
      <c r="BD106" s="44">
        <f t="shared" si="30"/>
        <v>3000</v>
      </c>
      <c r="BE106" s="40">
        <f>SUM(BE107:BE108)</f>
        <v>0</v>
      </c>
      <c r="BF106" s="44">
        <f t="shared" si="30"/>
        <v>3000</v>
      </c>
      <c r="BG106" s="40">
        <f>SUM(BG107:BG108)</f>
        <v>0</v>
      </c>
      <c r="BH106" s="44">
        <f t="shared" si="30"/>
        <v>3000</v>
      </c>
      <c r="BI106" s="40">
        <f>SUM(BI107:BI108)</f>
        <v>0</v>
      </c>
      <c r="BJ106" s="44">
        <f t="shared" si="30"/>
        <v>3000</v>
      </c>
      <c r="BK106" s="40">
        <f>SUM(BK107:BK108)</f>
        <v>0</v>
      </c>
      <c r="BL106" s="44">
        <f t="shared" si="30"/>
        <v>3000</v>
      </c>
      <c r="BM106" s="40">
        <f>SUM(BM107:BM108)</f>
        <v>0</v>
      </c>
      <c r="BN106" s="44">
        <f t="shared" si="30"/>
        <v>3000</v>
      </c>
    </row>
    <row r="107" spans="1:66" ht="60.75" customHeight="1" x14ac:dyDescent="0.4">
      <c r="A107" s="15"/>
      <c r="B107" s="45"/>
      <c r="C107" s="42" t="s">
        <v>23</v>
      </c>
      <c r="D107" s="42" t="s">
        <v>33</v>
      </c>
      <c r="E107" s="42">
        <v>100</v>
      </c>
      <c r="F107" s="42"/>
      <c r="G107" s="40"/>
      <c r="H107" s="40">
        <v>0</v>
      </c>
      <c r="I107" s="40">
        <f t="shared" si="37"/>
        <v>0</v>
      </c>
      <c r="J107" s="40"/>
      <c r="K107" s="40">
        <f t="shared" si="16"/>
        <v>0</v>
      </c>
      <c r="L107" s="40"/>
      <c r="M107" s="43">
        <f t="shared" si="3"/>
        <v>0</v>
      </c>
      <c r="N107" s="40"/>
      <c r="O107" s="43">
        <f t="shared" si="35"/>
        <v>0</v>
      </c>
      <c r="P107" s="40"/>
      <c r="Q107" s="43">
        <f t="shared" si="4"/>
        <v>0</v>
      </c>
      <c r="R107" s="40"/>
      <c r="S107" s="43">
        <f t="shared" si="5"/>
        <v>0</v>
      </c>
      <c r="T107" s="40"/>
      <c r="U107" s="43">
        <f t="shared" si="6"/>
        <v>0</v>
      </c>
      <c r="V107" s="43"/>
      <c r="W107" s="43">
        <f t="shared" si="7"/>
        <v>0</v>
      </c>
      <c r="X107" s="43"/>
      <c r="Y107" s="40">
        <v>0</v>
      </c>
      <c r="Z107" s="40">
        <f t="shared" si="36"/>
        <v>0</v>
      </c>
      <c r="AA107" s="40">
        <v>0</v>
      </c>
      <c r="AB107" s="44">
        <f t="shared" si="12"/>
        <v>0</v>
      </c>
      <c r="AC107" s="40">
        <v>0</v>
      </c>
      <c r="AD107" s="44">
        <f t="shared" si="12"/>
        <v>0</v>
      </c>
      <c r="AE107" s="40">
        <v>0</v>
      </c>
      <c r="AF107" s="44">
        <f t="shared" si="32"/>
        <v>0</v>
      </c>
      <c r="AG107" s="40">
        <v>0</v>
      </c>
      <c r="AH107" s="44">
        <f t="shared" si="32"/>
        <v>0</v>
      </c>
      <c r="AI107" s="40">
        <v>0</v>
      </c>
      <c r="AJ107" s="44">
        <f t="shared" si="32"/>
        <v>0</v>
      </c>
      <c r="AK107" s="40">
        <v>0</v>
      </c>
      <c r="AL107" s="44">
        <f t="shared" si="32"/>
        <v>0</v>
      </c>
      <c r="AM107" s="40">
        <v>0</v>
      </c>
      <c r="AN107" s="44">
        <f t="shared" si="33"/>
        <v>0</v>
      </c>
      <c r="AO107" s="40">
        <v>0</v>
      </c>
      <c r="AP107" s="44">
        <f t="shared" si="33"/>
        <v>0</v>
      </c>
      <c r="AQ107" s="40">
        <v>2600</v>
      </c>
      <c r="AR107" s="44">
        <f t="shared" si="33"/>
        <v>2600</v>
      </c>
      <c r="AS107" s="40"/>
      <c r="AT107" s="44">
        <f t="shared" si="33"/>
        <v>2600</v>
      </c>
      <c r="AU107" s="40"/>
      <c r="AV107" s="44">
        <f t="shared" si="33"/>
        <v>2600</v>
      </c>
      <c r="AW107" s="40"/>
      <c r="AX107" s="44">
        <f t="shared" si="33"/>
        <v>2600</v>
      </c>
      <c r="AY107" s="40"/>
      <c r="AZ107" s="44">
        <f t="shared" si="33"/>
        <v>2600</v>
      </c>
      <c r="BA107" s="40"/>
      <c r="BB107" s="44">
        <f t="shared" si="30"/>
        <v>2600</v>
      </c>
      <c r="BC107" s="40"/>
      <c r="BD107" s="44">
        <f t="shared" si="30"/>
        <v>2600</v>
      </c>
      <c r="BE107" s="40"/>
      <c r="BF107" s="44">
        <f t="shared" si="30"/>
        <v>2600</v>
      </c>
      <c r="BG107" s="40"/>
      <c r="BH107" s="44">
        <f t="shared" si="30"/>
        <v>2600</v>
      </c>
      <c r="BI107" s="40"/>
      <c r="BJ107" s="44">
        <f t="shared" si="30"/>
        <v>2600</v>
      </c>
      <c r="BK107" s="40"/>
      <c r="BL107" s="44">
        <f t="shared" si="30"/>
        <v>2600</v>
      </c>
      <c r="BM107" s="40"/>
      <c r="BN107" s="44">
        <f t="shared" si="30"/>
        <v>2600</v>
      </c>
    </row>
    <row r="108" spans="1:66" ht="45" customHeight="1" x14ac:dyDescent="0.4">
      <c r="A108" s="15"/>
      <c r="B108" s="45"/>
      <c r="C108" s="42" t="s">
        <v>14</v>
      </c>
      <c r="D108" s="42" t="s">
        <v>33</v>
      </c>
      <c r="E108" s="42">
        <v>200</v>
      </c>
      <c r="F108" s="42">
        <v>9</v>
      </c>
      <c r="G108" s="50"/>
      <c r="H108" s="40"/>
      <c r="I108" s="40">
        <f t="shared" si="37"/>
        <v>0</v>
      </c>
      <c r="J108" s="40">
        <v>0</v>
      </c>
      <c r="K108" s="40">
        <f t="shared" ref="K108" si="38">I108+J108</f>
        <v>0</v>
      </c>
      <c r="L108" s="40">
        <v>0</v>
      </c>
      <c r="M108" s="43">
        <f t="shared" ref="M108" si="39">K108+L108</f>
        <v>0</v>
      </c>
      <c r="N108" s="40">
        <v>0</v>
      </c>
      <c r="O108" s="43">
        <f>M108+N108</f>
        <v>0</v>
      </c>
      <c r="P108" s="40">
        <v>0</v>
      </c>
      <c r="Q108" s="43">
        <f t="shared" ref="Q108" si="40">O108+P108</f>
        <v>0</v>
      </c>
      <c r="R108" s="40">
        <v>0</v>
      </c>
      <c r="S108" s="43">
        <f t="shared" ref="S108" si="41">Q108+R108</f>
        <v>0</v>
      </c>
      <c r="T108" s="40">
        <v>0</v>
      </c>
      <c r="U108" s="43">
        <f t="shared" ref="U108" si="42">S108+T108</f>
        <v>0</v>
      </c>
      <c r="V108" s="43"/>
      <c r="W108" s="43">
        <f t="shared" ref="W108" si="43">U108+V108</f>
        <v>0</v>
      </c>
      <c r="X108" s="43"/>
      <c r="Y108" s="40">
        <v>0</v>
      </c>
      <c r="Z108" s="40">
        <f>I108+Y108</f>
        <v>0</v>
      </c>
      <c r="AA108" s="40">
        <v>0</v>
      </c>
      <c r="AB108" s="44">
        <f t="shared" ref="AB108" si="44">Z108+AA108</f>
        <v>0</v>
      </c>
      <c r="AC108" s="40"/>
      <c r="AD108" s="44">
        <f t="shared" ref="AD108" si="45">AB108+AC108</f>
        <v>0</v>
      </c>
      <c r="AE108" s="40"/>
      <c r="AF108" s="44">
        <f t="shared" ref="AF108" si="46">AD108+AE108</f>
        <v>0</v>
      </c>
      <c r="AG108" s="40"/>
      <c r="AH108" s="44">
        <f t="shared" ref="AH108" si="47">AF108+AG108</f>
        <v>0</v>
      </c>
      <c r="AI108" s="40">
        <v>0</v>
      </c>
      <c r="AJ108" s="44">
        <f t="shared" ref="AJ108" si="48">AH108+AI108</f>
        <v>0</v>
      </c>
      <c r="AK108" s="40">
        <v>0</v>
      </c>
      <c r="AL108" s="44">
        <f t="shared" ref="AL108" si="49">AJ108+AK108</f>
        <v>0</v>
      </c>
      <c r="AM108" s="40">
        <v>0</v>
      </c>
      <c r="AN108" s="44">
        <f t="shared" ref="AN108" si="50">AL108+AM108</f>
        <v>0</v>
      </c>
      <c r="AO108" s="40">
        <v>0</v>
      </c>
      <c r="AP108" s="44">
        <f t="shared" ref="AP108" si="51">AN108+AO108</f>
        <v>0</v>
      </c>
      <c r="AQ108" s="40">
        <v>400</v>
      </c>
      <c r="AR108" s="44">
        <f t="shared" ref="AR108:AZ108" si="52">AP108+AQ108</f>
        <v>400</v>
      </c>
      <c r="AS108" s="40"/>
      <c r="AT108" s="44">
        <f t="shared" si="52"/>
        <v>400</v>
      </c>
      <c r="AU108" s="40"/>
      <c r="AV108" s="44">
        <f t="shared" si="52"/>
        <v>400</v>
      </c>
      <c r="AW108" s="40"/>
      <c r="AX108" s="44">
        <f t="shared" si="52"/>
        <v>400</v>
      </c>
      <c r="AY108" s="40"/>
      <c r="AZ108" s="44">
        <f t="shared" si="52"/>
        <v>400</v>
      </c>
      <c r="BA108" s="40"/>
      <c r="BB108" s="44">
        <f t="shared" si="30"/>
        <v>400</v>
      </c>
      <c r="BC108" s="40"/>
      <c r="BD108" s="44">
        <f t="shared" si="30"/>
        <v>400</v>
      </c>
      <c r="BE108" s="40"/>
      <c r="BF108" s="44">
        <f t="shared" si="30"/>
        <v>400</v>
      </c>
      <c r="BG108" s="40"/>
      <c r="BH108" s="44">
        <f t="shared" si="30"/>
        <v>400</v>
      </c>
      <c r="BI108" s="40"/>
      <c r="BJ108" s="44">
        <f t="shared" si="30"/>
        <v>400</v>
      </c>
      <c r="BK108" s="40"/>
      <c r="BL108" s="44">
        <f t="shared" si="30"/>
        <v>400</v>
      </c>
      <c r="BM108" s="40"/>
      <c r="BN108" s="44">
        <f t="shared" si="30"/>
        <v>400</v>
      </c>
    </row>
    <row r="109" spans="1:66" ht="41.25" hidden="1" customHeight="1" x14ac:dyDescent="0.4">
      <c r="A109" s="15"/>
      <c r="B109" s="45"/>
      <c r="C109" s="42" t="s">
        <v>19</v>
      </c>
      <c r="D109" s="42" t="s">
        <v>28</v>
      </c>
      <c r="E109" s="42"/>
      <c r="F109" s="42"/>
      <c r="G109" s="40"/>
      <c r="H109" s="40"/>
      <c r="I109" s="40"/>
      <c r="J109" s="40"/>
      <c r="K109" s="40"/>
      <c r="L109" s="40"/>
      <c r="M109" s="43"/>
      <c r="N109" s="40"/>
      <c r="O109" s="43"/>
      <c r="P109" s="40"/>
      <c r="Q109" s="43"/>
      <c r="R109" s="40"/>
      <c r="S109" s="43"/>
      <c r="T109" s="40"/>
      <c r="U109" s="43"/>
      <c r="V109" s="43"/>
      <c r="W109" s="43"/>
      <c r="X109" s="43"/>
      <c r="Y109" s="40"/>
      <c r="Z109" s="40"/>
      <c r="AA109" s="40"/>
      <c r="AB109" s="44"/>
      <c r="AC109" s="40">
        <f>AC110</f>
        <v>0</v>
      </c>
      <c r="AD109" s="44">
        <f t="shared" si="12"/>
        <v>0</v>
      </c>
      <c r="AE109" s="40">
        <f>AE110</f>
        <v>0</v>
      </c>
      <c r="AF109" s="44">
        <f t="shared" si="32"/>
        <v>0</v>
      </c>
      <c r="AG109" s="40">
        <f>AG110</f>
        <v>0</v>
      </c>
      <c r="AH109" s="44">
        <f t="shared" si="32"/>
        <v>0</v>
      </c>
      <c r="AI109" s="40">
        <f>AI110</f>
        <v>0</v>
      </c>
      <c r="AJ109" s="44">
        <f t="shared" si="32"/>
        <v>0</v>
      </c>
      <c r="AK109" s="40">
        <f>AK110</f>
        <v>0</v>
      </c>
      <c r="AL109" s="44">
        <f t="shared" si="32"/>
        <v>0</v>
      </c>
      <c r="AM109" s="40">
        <f>AM110</f>
        <v>0</v>
      </c>
      <c r="AN109" s="44">
        <f t="shared" si="33"/>
        <v>0</v>
      </c>
      <c r="AO109" s="40">
        <f>AO110</f>
        <v>0</v>
      </c>
      <c r="AP109" s="44">
        <f t="shared" si="33"/>
        <v>0</v>
      </c>
      <c r="AQ109" s="40">
        <f>AQ110</f>
        <v>0</v>
      </c>
      <c r="AR109" s="44">
        <f t="shared" si="33"/>
        <v>0</v>
      </c>
      <c r="AS109" s="40">
        <f>AS110</f>
        <v>0</v>
      </c>
      <c r="AT109" s="44">
        <f t="shared" si="33"/>
        <v>0</v>
      </c>
      <c r="AU109" s="40">
        <f>AU110</f>
        <v>0</v>
      </c>
      <c r="AV109" s="44">
        <f t="shared" si="33"/>
        <v>0</v>
      </c>
      <c r="AW109" s="40">
        <f>AW110</f>
        <v>0</v>
      </c>
      <c r="AX109" s="44">
        <f t="shared" si="33"/>
        <v>0</v>
      </c>
      <c r="AY109" s="40">
        <f>AY110</f>
        <v>0</v>
      </c>
      <c r="AZ109" s="44">
        <f t="shared" si="33"/>
        <v>0</v>
      </c>
      <c r="BA109" s="40">
        <f>BA110</f>
        <v>0</v>
      </c>
      <c r="BB109" s="44">
        <f t="shared" si="30"/>
        <v>0</v>
      </c>
      <c r="BC109" s="40">
        <f>BC110</f>
        <v>0</v>
      </c>
      <c r="BD109" s="44">
        <f t="shared" si="30"/>
        <v>0</v>
      </c>
      <c r="BE109" s="40">
        <f>BE110</f>
        <v>0</v>
      </c>
      <c r="BF109" s="44">
        <f t="shared" si="30"/>
        <v>0</v>
      </c>
      <c r="BG109" s="40">
        <f>BG110</f>
        <v>0</v>
      </c>
      <c r="BH109" s="44">
        <f t="shared" si="30"/>
        <v>0</v>
      </c>
      <c r="BI109" s="40">
        <f>BI110</f>
        <v>0</v>
      </c>
      <c r="BJ109" s="44">
        <f t="shared" si="30"/>
        <v>0</v>
      </c>
      <c r="BK109" s="40">
        <f>BK110</f>
        <v>0</v>
      </c>
      <c r="BL109" s="44">
        <f t="shared" si="30"/>
        <v>0</v>
      </c>
      <c r="BM109" s="40">
        <f>BM110</f>
        <v>0</v>
      </c>
      <c r="BN109" s="44">
        <f t="shared" si="30"/>
        <v>0</v>
      </c>
    </row>
    <row r="110" spans="1:66" ht="85.5" hidden="1" customHeight="1" x14ac:dyDescent="0.4">
      <c r="A110" s="15"/>
      <c r="B110" s="45"/>
      <c r="C110" s="42" t="s">
        <v>20</v>
      </c>
      <c r="D110" s="42" t="s">
        <v>28</v>
      </c>
      <c r="E110" s="42">
        <v>600</v>
      </c>
      <c r="F110" s="42"/>
      <c r="G110" s="40"/>
      <c r="H110" s="40"/>
      <c r="I110" s="40"/>
      <c r="J110" s="40"/>
      <c r="K110" s="40"/>
      <c r="L110" s="40"/>
      <c r="M110" s="43"/>
      <c r="N110" s="40"/>
      <c r="O110" s="43"/>
      <c r="P110" s="40"/>
      <c r="Q110" s="43"/>
      <c r="R110" s="40"/>
      <c r="S110" s="43"/>
      <c r="T110" s="40"/>
      <c r="U110" s="43"/>
      <c r="V110" s="43"/>
      <c r="W110" s="43"/>
      <c r="X110" s="43"/>
      <c r="Y110" s="40"/>
      <c r="Z110" s="40"/>
      <c r="AA110" s="40"/>
      <c r="AB110" s="44"/>
      <c r="AC110" s="40">
        <v>0</v>
      </c>
      <c r="AD110" s="44">
        <f t="shared" si="12"/>
        <v>0</v>
      </c>
      <c r="AE110" s="40"/>
      <c r="AF110" s="44">
        <f t="shared" si="32"/>
        <v>0</v>
      </c>
      <c r="AG110" s="40">
        <v>0</v>
      </c>
      <c r="AH110" s="44">
        <f t="shared" si="32"/>
        <v>0</v>
      </c>
      <c r="AI110" s="40">
        <v>0</v>
      </c>
      <c r="AJ110" s="44">
        <f t="shared" si="32"/>
        <v>0</v>
      </c>
      <c r="AK110" s="40"/>
      <c r="AL110" s="44">
        <f t="shared" si="32"/>
        <v>0</v>
      </c>
      <c r="AM110" s="40"/>
      <c r="AN110" s="44">
        <f t="shared" si="33"/>
        <v>0</v>
      </c>
      <c r="AO110" s="40">
        <v>0</v>
      </c>
      <c r="AP110" s="44">
        <f t="shared" si="33"/>
        <v>0</v>
      </c>
      <c r="AQ110" s="40"/>
      <c r="AR110" s="44">
        <f t="shared" si="33"/>
        <v>0</v>
      </c>
      <c r="AS110" s="40"/>
      <c r="AT110" s="44">
        <f t="shared" si="33"/>
        <v>0</v>
      </c>
      <c r="AU110" s="40"/>
      <c r="AV110" s="44">
        <f t="shared" si="33"/>
        <v>0</v>
      </c>
      <c r="AW110" s="40"/>
      <c r="AX110" s="44">
        <f t="shared" si="33"/>
        <v>0</v>
      </c>
      <c r="AY110" s="40"/>
      <c r="AZ110" s="44">
        <f t="shared" si="33"/>
        <v>0</v>
      </c>
      <c r="BA110" s="40"/>
      <c r="BB110" s="44">
        <f t="shared" si="30"/>
        <v>0</v>
      </c>
      <c r="BC110" s="40"/>
      <c r="BD110" s="44">
        <f t="shared" si="30"/>
        <v>0</v>
      </c>
      <c r="BE110" s="40"/>
      <c r="BF110" s="44">
        <f t="shared" si="30"/>
        <v>0</v>
      </c>
      <c r="BG110" s="40"/>
      <c r="BH110" s="44">
        <f t="shared" si="30"/>
        <v>0</v>
      </c>
      <c r="BI110" s="40"/>
      <c r="BJ110" s="44">
        <f t="shared" si="30"/>
        <v>0</v>
      </c>
      <c r="BK110" s="40"/>
      <c r="BL110" s="44">
        <f t="shared" si="30"/>
        <v>0</v>
      </c>
      <c r="BM110" s="40"/>
      <c r="BN110" s="44">
        <f t="shared" si="30"/>
        <v>0</v>
      </c>
    </row>
    <row r="111" spans="1:66" ht="23.25" customHeight="1" x14ac:dyDescent="0.4">
      <c r="A111" s="15"/>
      <c r="B111" s="45"/>
      <c r="C111" s="42" t="s">
        <v>24</v>
      </c>
      <c r="D111" s="42" t="s">
        <v>34</v>
      </c>
      <c r="E111" s="42"/>
      <c r="F111" s="42"/>
      <c r="G111" s="40">
        <f>G116</f>
        <v>0</v>
      </c>
      <c r="H111" s="40">
        <f>H116</f>
        <v>0</v>
      </c>
      <c r="I111" s="40">
        <f t="shared" si="37"/>
        <v>0</v>
      </c>
      <c r="J111" s="40">
        <f>J116</f>
        <v>0</v>
      </c>
      <c r="K111" s="40">
        <f t="shared" si="16"/>
        <v>0</v>
      </c>
      <c r="L111" s="40">
        <f>L116</f>
        <v>0</v>
      </c>
      <c r="M111" s="43">
        <f t="shared" si="3"/>
        <v>0</v>
      </c>
      <c r="N111" s="40">
        <f>N116</f>
        <v>0</v>
      </c>
      <c r="O111" s="43">
        <f>M111+N111</f>
        <v>0</v>
      </c>
      <c r="P111" s="40">
        <f>P116</f>
        <v>0</v>
      </c>
      <c r="Q111" s="43">
        <f t="shared" si="4"/>
        <v>0</v>
      </c>
      <c r="R111" s="40">
        <f>R116</f>
        <v>0</v>
      </c>
      <c r="S111" s="43">
        <f t="shared" si="5"/>
        <v>0</v>
      </c>
      <c r="T111" s="40">
        <f>T116</f>
        <v>0</v>
      </c>
      <c r="U111" s="43">
        <f t="shared" si="6"/>
        <v>0</v>
      </c>
      <c r="V111" s="43"/>
      <c r="W111" s="43">
        <f t="shared" si="7"/>
        <v>0</v>
      </c>
      <c r="X111" s="43">
        <f>X116</f>
        <v>0</v>
      </c>
      <c r="Y111" s="40">
        <f>Y116</f>
        <v>0</v>
      </c>
      <c r="Z111" s="40">
        <f>I111+Y111</f>
        <v>0</v>
      </c>
      <c r="AA111" s="40">
        <f>AA116</f>
        <v>0</v>
      </c>
      <c r="AB111" s="44">
        <f t="shared" si="12"/>
        <v>0</v>
      </c>
      <c r="AC111" s="40">
        <f>AC116</f>
        <v>0</v>
      </c>
      <c r="AD111" s="44">
        <f t="shared" si="12"/>
        <v>0</v>
      </c>
      <c r="AE111" s="40">
        <f>AE116</f>
        <v>0</v>
      </c>
      <c r="AF111" s="44">
        <f t="shared" si="32"/>
        <v>0</v>
      </c>
      <c r="AG111" s="40">
        <f>AG116</f>
        <v>0</v>
      </c>
      <c r="AH111" s="44">
        <f t="shared" si="32"/>
        <v>0</v>
      </c>
      <c r="AI111" s="40">
        <f>AI116</f>
        <v>0</v>
      </c>
      <c r="AJ111" s="44">
        <f t="shared" si="32"/>
        <v>0</v>
      </c>
      <c r="AK111" s="40">
        <f>AK116</f>
        <v>0</v>
      </c>
      <c r="AL111" s="44">
        <f t="shared" si="32"/>
        <v>0</v>
      </c>
      <c r="AM111" s="40">
        <f>AM116</f>
        <v>0</v>
      </c>
      <c r="AN111" s="44">
        <f t="shared" si="33"/>
        <v>0</v>
      </c>
      <c r="AO111" s="40">
        <f>AO116</f>
        <v>0</v>
      </c>
      <c r="AP111" s="44">
        <f t="shared" si="33"/>
        <v>0</v>
      </c>
      <c r="AQ111" s="40">
        <f>AQ116</f>
        <v>200</v>
      </c>
      <c r="AR111" s="44">
        <f t="shared" si="33"/>
        <v>200</v>
      </c>
      <c r="AS111" s="40">
        <f>AS116</f>
        <v>0</v>
      </c>
      <c r="AT111" s="44">
        <f t="shared" si="33"/>
        <v>200</v>
      </c>
      <c r="AU111" s="40">
        <f>AU116</f>
        <v>0</v>
      </c>
      <c r="AV111" s="44">
        <f t="shared" si="33"/>
        <v>200</v>
      </c>
      <c r="AW111" s="40">
        <f>AW116</f>
        <v>0</v>
      </c>
      <c r="AX111" s="44">
        <f t="shared" si="33"/>
        <v>200</v>
      </c>
      <c r="AY111" s="40">
        <f>AY116</f>
        <v>0</v>
      </c>
      <c r="AZ111" s="44">
        <f t="shared" si="33"/>
        <v>200</v>
      </c>
      <c r="BA111" s="40">
        <f>BA116</f>
        <v>0</v>
      </c>
      <c r="BB111" s="44">
        <f t="shared" si="30"/>
        <v>200</v>
      </c>
      <c r="BC111" s="40">
        <f>BC116</f>
        <v>0</v>
      </c>
      <c r="BD111" s="44">
        <f t="shared" si="30"/>
        <v>200</v>
      </c>
      <c r="BE111" s="40">
        <f>BE116</f>
        <v>0</v>
      </c>
      <c r="BF111" s="44">
        <f t="shared" si="30"/>
        <v>200</v>
      </c>
      <c r="BG111" s="40">
        <f>BG116</f>
        <v>0</v>
      </c>
      <c r="BH111" s="44">
        <f t="shared" si="30"/>
        <v>200</v>
      </c>
      <c r="BI111" s="40">
        <f>BI116</f>
        <v>0</v>
      </c>
      <c r="BJ111" s="44">
        <f t="shared" si="30"/>
        <v>200</v>
      </c>
      <c r="BK111" s="40">
        <f>BK116</f>
        <v>0</v>
      </c>
      <c r="BL111" s="44">
        <f t="shared" si="30"/>
        <v>200</v>
      </c>
      <c r="BM111" s="40">
        <f>BM116</f>
        <v>-62.981999999999999</v>
      </c>
      <c r="BN111" s="44">
        <f t="shared" si="30"/>
        <v>137.018</v>
      </c>
    </row>
    <row r="112" spans="1:66" ht="1.5" hidden="1" customHeight="1" x14ac:dyDescent="0.4">
      <c r="A112" s="15"/>
      <c r="B112" s="45"/>
      <c r="C112" s="49"/>
      <c r="D112" s="42"/>
      <c r="E112" s="42"/>
      <c r="F112" s="42"/>
      <c r="G112" s="40"/>
      <c r="H112" s="40"/>
      <c r="I112" s="40"/>
      <c r="J112" s="40"/>
      <c r="K112" s="40"/>
      <c r="L112" s="40"/>
      <c r="M112" s="43"/>
      <c r="N112" s="40"/>
      <c r="O112" s="43"/>
      <c r="P112" s="40"/>
      <c r="Q112" s="43"/>
      <c r="R112" s="40"/>
      <c r="S112" s="43"/>
      <c r="T112" s="40"/>
      <c r="U112" s="43"/>
      <c r="V112" s="43"/>
      <c r="W112" s="43"/>
      <c r="X112" s="43"/>
      <c r="Y112" s="40"/>
      <c r="Z112" s="40"/>
      <c r="AA112" s="40"/>
      <c r="AB112" s="44"/>
      <c r="AC112" s="40"/>
      <c r="AD112" s="44">
        <f t="shared" si="12"/>
        <v>0</v>
      </c>
      <c r="AE112" s="40"/>
      <c r="AF112" s="44">
        <f t="shared" si="32"/>
        <v>0</v>
      </c>
      <c r="AG112" s="40"/>
      <c r="AH112" s="44">
        <f t="shared" si="32"/>
        <v>0</v>
      </c>
      <c r="AI112" s="40"/>
      <c r="AJ112" s="44">
        <f t="shared" si="32"/>
        <v>0</v>
      </c>
      <c r="AK112" s="40"/>
      <c r="AL112" s="44">
        <f t="shared" si="32"/>
        <v>0</v>
      </c>
      <c r="AM112" s="40"/>
      <c r="AN112" s="44">
        <f t="shared" si="33"/>
        <v>0</v>
      </c>
      <c r="AO112" s="40"/>
      <c r="AP112" s="44">
        <f t="shared" si="33"/>
        <v>0</v>
      </c>
      <c r="AQ112" s="40"/>
      <c r="AR112" s="44">
        <f t="shared" si="33"/>
        <v>0</v>
      </c>
      <c r="AS112" s="40"/>
      <c r="AT112" s="44">
        <f t="shared" si="33"/>
        <v>0</v>
      </c>
      <c r="AU112" s="40"/>
      <c r="AV112" s="44">
        <f t="shared" si="33"/>
        <v>0</v>
      </c>
      <c r="AW112" s="40"/>
      <c r="AX112" s="44">
        <f t="shared" si="33"/>
        <v>0</v>
      </c>
      <c r="AY112" s="40"/>
      <c r="AZ112" s="44">
        <f t="shared" si="33"/>
        <v>0</v>
      </c>
      <c r="BA112" s="40"/>
      <c r="BB112" s="44">
        <f t="shared" si="30"/>
        <v>0</v>
      </c>
      <c r="BC112" s="40"/>
      <c r="BD112" s="44">
        <f t="shared" si="30"/>
        <v>0</v>
      </c>
      <c r="BE112" s="40"/>
      <c r="BF112" s="44">
        <f t="shared" si="30"/>
        <v>0</v>
      </c>
      <c r="BG112" s="40"/>
      <c r="BH112" s="44">
        <f t="shared" si="30"/>
        <v>0</v>
      </c>
      <c r="BI112" s="40"/>
      <c r="BJ112" s="44">
        <f t="shared" si="30"/>
        <v>0</v>
      </c>
      <c r="BK112" s="40"/>
      <c r="BL112" s="44">
        <f t="shared" si="30"/>
        <v>0</v>
      </c>
      <c r="BM112" s="40"/>
      <c r="BN112" s="44">
        <f t="shared" si="30"/>
        <v>0</v>
      </c>
    </row>
    <row r="113" spans="1:66" ht="20.25" hidden="1" customHeight="1" x14ac:dyDescent="0.4">
      <c r="A113" s="15"/>
      <c r="B113" s="45"/>
      <c r="C113" s="42"/>
      <c r="D113" s="42"/>
      <c r="E113" s="42"/>
      <c r="F113" s="42"/>
      <c r="G113" s="40"/>
      <c r="H113" s="40"/>
      <c r="I113" s="40"/>
      <c r="J113" s="40"/>
      <c r="K113" s="40"/>
      <c r="L113" s="40"/>
      <c r="M113" s="43"/>
      <c r="N113" s="40"/>
      <c r="O113" s="43"/>
      <c r="P113" s="40"/>
      <c r="Q113" s="43"/>
      <c r="R113" s="40"/>
      <c r="S113" s="43"/>
      <c r="T113" s="40"/>
      <c r="U113" s="43"/>
      <c r="V113" s="43"/>
      <c r="W113" s="43"/>
      <c r="X113" s="43"/>
      <c r="Y113" s="40"/>
      <c r="Z113" s="40"/>
      <c r="AA113" s="40"/>
      <c r="AB113" s="44"/>
      <c r="AC113" s="40"/>
      <c r="AD113" s="44">
        <f t="shared" si="12"/>
        <v>0</v>
      </c>
      <c r="AE113" s="40"/>
      <c r="AF113" s="44">
        <f t="shared" si="32"/>
        <v>0</v>
      </c>
      <c r="AG113" s="40"/>
      <c r="AH113" s="44">
        <f t="shared" si="32"/>
        <v>0</v>
      </c>
      <c r="AI113" s="40"/>
      <c r="AJ113" s="44">
        <f t="shared" si="32"/>
        <v>0</v>
      </c>
      <c r="AK113" s="40"/>
      <c r="AL113" s="44">
        <f t="shared" si="32"/>
        <v>0</v>
      </c>
      <c r="AM113" s="40"/>
      <c r="AN113" s="44">
        <f t="shared" si="33"/>
        <v>0</v>
      </c>
      <c r="AO113" s="40"/>
      <c r="AP113" s="44">
        <f t="shared" si="33"/>
        <v>0</v>
      </c>
      <c r="AQ113" s="40"/>
      <c r="AR113" s="44">
        <f t="shared" si="33"/>
        <v>0</v>
      </c>
      <c r="AS113" s="40"/>
      <c r="AT113" s="44">
        <f t="shared" si="33"/>
        <v>0</v>
      </c>
      <c r="AU113" s="40"/>
      <c r="AV113" s="44">
        <f t="shared" si="33"/>
        <v>0</v>
      </c>
      <c r="AW113" s="40"/>
      <c r="AX113" s="44">
        <f t="shared" si="33"/>
        <v>0</v>
      </c>
      <c r="AY113" s="40"/>
      <c r="AZ113" s="44">
        <f t="shared" si="33"/>
        <v>0</v>
      </c>
      <c r="BA113" s="40"/>
      <c r="BB113" s="44">
        <f t="shared" si="30"/>
        <v>0</v>
      </c>
      <c r="BC113" s="40"/>
      <c r="BD113" s="44">
        <f t="shared" si="30"/>
        <v>0</v>
      </c>
      <c r="BE113" s="40"/>
      <c r="BF113" s="44">
        <f t="shared" si="30"/>
        <v>0</v>
      </c>
      <c r="BG113" s="40"/>
      <c r="BH113" s="44">
        <f t="shared" si="30"/>
        <v>0</v>
      </c>
      <c r="BI113" s="40"/>
      <c r="BJ113" s="44">
        <f t="shared" si="30"/>
        <v>0</v>
      </c>
      <c r="BK113" s="40"/>
      <c r="BL113" s="44">
        <f t="shared" si="30"/>
        <v>0</v>
      </c>
      <c r="BM113" s="40"/>
      <c r="BN113" s="44">
        <f t="shared" si="30"/>
        <v>0</v>
      </c>
    </row>
    <row r="114" spans="1:66" ht="101.25" hidden="1" customHeight="1" x14ac:dyDescent="0.4">
      <c r="A114" s="15"/>
      <c r="B114" s="45"/>
      <c r="C114" s="42"/>
      <c r="D114" s="42"/>
      <c r="E114" s="42"/>
      <c r="F114" s="42"/>
      <c r="G114" s="40"/>
      <c r="H114" s="40"/>
      <c r="I114" s="40"/>
      <c r="J114" s="40"/>
      <c r="K114" s="40"/>
      <c r="L114" s="40"/>
      <c r="M114" s="43"/>
      <c r="N114" s="40"/>
      <c r="O114" s="43"/>
      <c r="P114" s="40"/>
      <c r="Q114" s="43"/>
      <c r="R114" s="40"/>
      <c r="S114" s="43"/>
      <c r="T114" s="40"/>
      <c r="U114" s="43"/>
      <c r="V114" s="43"/>
      <c r="W114" s="43"/>
      <c r="X114" s="43"/>
      <c r="Y114" s="40"/>
      <c r="Z114" s="40"/>
      <c r="AA114" s="40"/>
      <c r="AB114" s="44"/>
      <c r="AC114" s="40"/>
      <c r="AD114" s="44">
        <f t="shared" si="12"/>
        <v>0</v>
      </c>
      <c r="AE114" s="40"/>
      <c r="AF114" s="44">
        <f t="shared" si="32"/>
        <v>0</v>
      </c>
      <c r="AG114" s="40"/>
      <c r="AH114" s="44">
        <f t="shared" si="32"/>
        <v>0</v>
      </c>
      <c r="AI114" s="40"/>
      <c r="AJ114" s="44">
        <f t="shared" si="32"/>
        <v>0</v>
      </c>
      <c r="AK114" s="40"/>
      <c r="AL114" s="44">
        <f t="shared" si="32"/>
        <v>0</v>
      </c>
      <c r="AM114" s="40"/>
      <c r="AN114" s="44">
        <f t="shared" si="33"/>
        <v>0</v>
      </c>
      <c r="AO114" s="40"/>
      <c r="AP114" s="44">
        <f t="shared" si="33"/>
        <v>0</v>
      </c>
      <c r="AQ114" s="40"/>
      <c r="AR114" s="44">
        <f t="shared" si="33"/>
        <v>0</v>
      </c>
      <c r="AS114" s="40"/>
      <c r="AT114" s="44">
        <f t="shared" si="33"/>
        <v>0</v>
      </c>
      <c r="AU114" s="40"/>
      <c r="AV114" s="44">
        <f t="shared" si="33"/>
        <v>0</v>
      </c>
      <c r="AW114" s="40"/>
      <c r="AX114" s="44">
        <f t="shared" si="33"/>
        <v>0</v>
      </c>
      <c r="AY114" s="40"/>
      <c r="AZ114" s="44">
        <f t="shared" si="33"/>
        <v>0</v>
      </c>
      <c r="BA114" s="40"/>
      <c r="BB114" s="44">
        <f t="shared" si="30"/>
        <v>0</v>
      </c>
      <c r="BC114" s="40"/>
      <c r="BD114" s="44">
        <f t="shared" si="30"/>
        <v>0</v>
      </c>
      <c r="BE114" s="40"/>
      <c r="BF114" s="44">
        <f t="shared" si="30"/>
        <v>0</v>
      </c>
      <c r="BG114" s="40"/>
      <c r="BH114" s="44">
        <f t="shared" si="30"/>
        <v>0</v>
      </c>
      <c r="BI114" s="40"/>
      <c r="BJ114" s="44">
        <f t="shared" si="30"/>
        <v>0</v>
      </c>
      <c r="BK114" s="40"/>
      <c r="BL114" s="44">
        <f t="shared" si="30"/>
        <v>0</v>
      </c>
      <c r="BM114" s="40"/>
      <c r="BN114" s="44">
        <f t="shared" si="30"/>
        <v>0</v>
      </c>
    </row>
    <row r="115" spans="1:66" ht="20.25" hidden="1" customHeight="1" x14ac:dyDescent="0.4">
      <c r="A115" s="15"/>
      <c r="B115" s="45"/>
      <c r="C115" s="42"/>
      <c r="D115" s="42"/>
      <c r="E115" s="42"/>
      <c r="F115" s="42"/>
      <c r="G115" s="40"/>
      <c r="H115" s="40"/>
      <c r="I115" s="40"/>
      <c r="J115" s="40"/>
      <c r="K115" s="40"/>
      <c r="L115" s="40"/>
      <c r="M115" s="43"/>
      <c r="N115" s="40"/>
      <c r="O115" s="43"/>
      <c r="P115" s="40"/>
      <c r="Q115" s="43"/>
      <c r="R115" s="40"/>
      <c r="S115" s="43"/>
      <c r="T115" s="40"/>
      <c r="U115" s="43"/>
      <c r="V115" s="43"/>
      <c r="W115" s="43"/>
      <c r="X115" s="43"/>
      <c r="Y115" s="40"/>
      <c r="Z115" s="40"/>
      <c r="AA115" s="40"/>
      <c r="AB115" s="44"/>
      <c r="AC115" s="40"/>
      <c r="AD115" s="44">
        <f t="shared" si="12"/>
        <v>0</v>
      </c>
      <c r="AE115" s="40"/>
      <c r="AF115" s="44">
        <f t="shared" si="32"/>
        <v>0</v>
      </c>
      <c r="AG115" s="40"/>
      <c r="AH115" s="44">
        <f t="shared" si="32"/>
        <v>0</v>
      </c>
      <c r="AI115" s="40"/>
      <c r="AJ115" s="44">
        <f t="shared" si="32"/>
        <v>0</v>
      </c>
      <c r="AK115" s="40"/>
      <c r="AL115" s="44">
        <f t="shared" si="32"/>
        <v>0</v>
      </c>
      <c r="AM115" s="40"/>
      <c r="AN115" s="44">
        <f t="shared" si="33"/>
        <v>0</v>
      </c>
      <c r="AO115" s="40"/>
      <c r="AP115" s="44">
        <f t="shared" si="33"/>
        <v>0</v>
      </c>
      <c r="AQ115" s="40"/>
      <c r="AR115" s="44">
        <f t="shared" si="33"/>
        <v>0</v>
      </c>
      <c r="AS115" s="40"/>
      <c r="AT115" s="44">
        <f t="shared" si="33"/>
        <v>0</v>
      </c>
      <c r="AU115" s="40"/>
      <c r="AV115" s="44">
        <f t="shared" si="33"/>
        <v>0</v>
      </c>
      <c r="AW115" s="40"/>
      <c r="AX115" s="44">
        <f t="shared" si="33"/>
        <v>0</v>
      </c>
      <c r="AY115" s="40"/>
      <c r="AZ115" s="44">
        <f t="shared" si="33"/>
        <v>0</v>
      </c>
      <c r="BA115" s="40"/>
      <c r="BB115" s="44">
        <f t="shared" si="30"/>
        <v>0</v>
      </c>
      <c r="BC115" s="40"/>
      <c r="BD115" s="44">
        <f t="shared" si="30"/>
        <v>0</v>
      </c>
      <c r="BE115" s="40"/>
      <c r="BF115" s="44">
        <f t="shared" si="30"/>
        <v>0</v>
      </c>
      <c r="BG115" s="40"/>
      <c r="BH115" s="44">
        <f t="shared" si="30"/>
        <v>0</v>
      </c>
      <c r="BI115" s="40"/>
      <c r="BJ115" s="44">
        <f t="shared" si="30"/>
        <v>0</v>
      </c>
      <c r="BK115" s="40"/>
      <c r="BL115" s="44">
        <f t="shared" si="30"/>
        <v>0</v>
      </c>
      <c r="BM115" s="40"/>
      <c r="BN115" s="44">
        <f t="shared" si="30"/>
        <v>0</v>
      </c>
    </row>
    <row r="116" spans="1:66" ht="48.75" customHeight="1" x14ac:dyDescent="0.4">
      <c r="A116" s="15"/>
      <c r="B116" s="45"/>
      <c r="C116" s="42" t="s">
        <v>20</v>
      </c>
      <c r="D116" s="42" t="s">
        <v>34</v>
      </c>
      <c r="E116" s="42">
        <v>600</v>
      </c>
      <c r="F116" s="42">
        <v>9</v>
      </c>
      <c r="G116" s="40"/>
      <c r="H116" s="40"/>
      <c r="I116" s="40">
        <f t="shared" si="37"/>
        <v>0</v>
      </c>
      <c r="J116" s="40">
        <v>0</v>
      </c>
      <c r="K116" s="40">
        <f t="shared" si="16"/>
        <v>0</v>
      </c>
      <c r="L116" s="40">
        <v>0</v>
      </c>
      <c r="M116" s="43">
        <f t="shared" si="3"/>
        <v>0</v>
      </c>
      <c r="N116" s="40">
        <v>0</v>
      </c>
      <c r="O116" s="43">
        <f>M116+N116</f>
        <v>0</v>
      </c>
      <c r="P116" s="40">
        <v>0</v>
      </c>
      <c r="Q116" s="43">
        <f t="shared" si="4"/>
        <v>0</v>
      </c>
      <c r="R116" s="40">
        <v>0</v>
      </c>
      <c r="S116" s="43">
        <f t="shared" si="5"/>
        <v>0</v>
      </c>
      <c r="T116" s="40">
        <v>0</v>
      </c>
      <c r="U116" s="43">
        <f t="shared" si="6"/>
        <v>0</v>
      </c>
      <c r="V116" s="43"/>
      <c r="W116" s="43">
        <f t="shared" si="7"/>
        <v>0</v>
      </c>
      <c r="X116" s="43"/>
      <c r="Y116" s="40">
        <v>0</v>
      </c>
      <c r="Z116" s="40">
        <f>I116+Y116</f>
        <v>0</v>
      </c>
      <c r="AA116" s="40">
        <v>0</v>
      </c>
      <c r="AB116" s="44">
        <f t="shared" si="12"/>
        <v>0</v>
      </c>
      <c r="AC116" s="40">
        <v>0</v>
      </c>
      <c r="AD116" s="44">
        <f t="shared" si="12"/>
        <v>0</v>
      </c>
      <c r="AE116" s="40">
        <v>0</v>
      </c>
      <c r="AF116" s="44">
        <f t="shared" si="32"/>
        <v>0</v>
      </c>
      <c r="AG116" s="40">
        <v>0</v>
      </c>
      <c r="AH116" s="44">
        <f t="shared" si="32"/>
        <v>0</v>
      </c>
      <c r="AI116" s="40">
        <v>0</v>
      </c>
      <c r="AJ116" s="44">
        <f t="shared" si="32"/>
        <v>0</v>
      </c>
      <c r="AK116" s="40">
        <v>0</v>
      </c>
      <c r="AL116" s="44">
        <f t="shared" si="32"/>
        <v>0</v>
      </c>
      <c r="AM116" s="40">
        <v>0</v>
      </c>
      <c r="AN116" s="44">
        <f t="shared" si="33"/>
        <v>0</v>
      </c>
      <c r="AO116" s="40">
        <v>0</v>
      </c>
      <c r="AP116" s="44">
        <f t="shared" si="33"/>
        <v>0</v>
      </c>
      <c r="AQ116" s="40">
        <v>200</v>
      </c>
      <c r="AR116" s="44">
        <f t="shared" si="33"/>
        <v>200</v>
      </c>
      <c r="AS116" s="40"/>
      <c r="AT116" s="44">
        <f t="shared" si="33"/>
        <v>200</v>
      </c>
      <c r="AU116" s="40"/>
      <c r="AV116" s="44">
        <f t="shared" si="33"/>
        <v>200</v>
      </c>
      <c r="AW116" s="40"/>
      <c r="AX116" s="44">
        <f t="shared" si="33"/>
        <v>200</v>
      </c>
      <c r="AY116" s="40"/>
      <c r="AZ116" s="44">
        <f t="shared" si="33"/>
        <v>200</v>
      </c>
      <c r="BA116" s="40"/>
      <c r="BB116" s="44">
        <f t="shared" si="30"/>
        <v>200</v>
      </c>
      <c r="BC116" s="40"/>
      <c r="BD116" s="44">
        <f t="shared" si="30"/>
        <v>200</v>
      </c>
      <c r="BE116" s="40"/>
      <c r="BF116" s="44">
        <f t="shared" si="30"/>
        <v>200</v>
      </c>
      <c r="BG116" s="40"/>
      <c r="BH116" s="44">
        <f t="shared" si="30"/>
        <v>200</v>
      </c>
      <c r="BI116" s="40"/>
      <c r="BJ116" s="44">
        <f t="shared" si="30"/>
        <v>200</v>
      </c>
      <c r="BK116" s="40"/>
      <c r="BL116" s="44">
        <f t="shared" si="30"/>
        <v>200</v>
      </c>
      <c r="BM116" s="40">
        <v>-62.981999999999999</v>
      </c>
      <c r="BN116" s="44">
        <f t="shared" ref="BN116" si="53">BL116+BM116</f>
        <v>137.018</v>
      </c>
    </row>
    <row r="117" spans="1:66" ht="162" hidden="1" customHeight="1" x14ac:dyDescent="0.4">
      <c r="A117" s="15"/>
      <c r="B117" s="45"/>
      <c r="C117" s="49" t="s">
        <v>535</v>
      </c>
      <c r="D117" s="57" t="s">
        <v>537</v>
      </c>
      <c r="E117" s="42"/>
      <c r="F117" s="42"/>
      <c r="G117" s="40"/>
      <c r="H117" s="40"/>
      <c r="I117" s="40"/>
      <c r="J117" s="40"/>
      <c r="K117" s="40"/>
      <c r="L117" s="40"/>
      <c r="M117" s="43"/>
      <c r="N117" s="40"/>
      <c r="O117" s="43"/>
      <c r="P117" s="40"/>
      <c r="Q117" s="43"/>
      <c r="R117" s="40"/>
      <c r="S117" s="43"/>
      <c r="T117" s="40"/>
      <c r="U117" s="43"/>
      <c r="V117" s="43"/>
      <c r="W117" s="43"/>
      <c r="X117" s="43"/>
      <c r="Y117" s="40"/>
      <c r="Z117" s="40"/>
      <c r="AA117" s="40"/>
      <c r="AB117" s="44"/>
      <c r="AC117" s="40">
        <f>AC118</f>
        <v>0</v>
      </c>
      <c r="AD117" s="44">
        <f>AB117+AC117</f>
        <v>0</v>
      </c>
      <c r="AE117" s="40">
        <f>AE118</f>
        <v>0</v>
      </c>
      <c r="AF117" s="44">
        <f>AD117+AE117</f>
        <v>0</v>
      </c>
      <c r="AG117" s="40">
        <f>AG118</f>
        <v>0</v>
      </c>
      <c r="AH117" s="44">
        <f>AF117+AG117</f>
        <v>0</v>
      </c>
      <c r="AI117" s="40">
        <f>AI118</f>
        <v>0</v>
      </c>
      <c r="AJ117" s="44">
        <f>AH117+AI117</f>
        <v>0</v>
      </c>
      <c r="AK117" s="40">
        <f>AK118</f>
        <v>0</v>
      </c>
      <c r="AL117" s="44">
        <f>AJ117+AK117</f>
        <v>0</v>
      </c>
      <c r="AM117" s="40">
        <f>AM118</f>
        <v>0</v>
      </c>
      <c r="AN117" s="44">
        <f>AL117+AM117</f>
        <v>0</v>
      </c>
      <c r="AO117" s="40">
        <f>AO118</f>
        <v>0</v>
      </c>
      <c r="AP117" s="44">
        <f>AN117+AO117</f>
        <v>0</v>
      </c>
      <c r="AQ117" s="40">
        <f>AQ118</f>
        <v>0</v>
      </c>
      <c r="AR117" s="44">
        <f>AP117+AQ117</f>
        <v>0</v>
      </c>
      <c r="AS117" s="40">
        <f>AS118</f>
        <v>0</v>
      </c>
      <c r="AT117" s="44">
        <f>AR117+AS117</f>
        <v>0</v>
      </c>
      <c r="AU117" s="40">
        <f>AU118</f>
        <v>0</v>
      </c>
      <c r="AV117" s="44">
        <f>AT117+AU117</f>
        <v>0</v>
      </c>
      <c r="AW117" s="40">
        <f>AW118</f>
        <v>0</v>
      </c>
      <c r="AX117" s="44">
        <f>AV117+AW117</f>
        <v>0</v>
      </c>
      <c r="AY117" s="40">
        <f>AY118</f>
        <v>0</v>
      </c>
      <c r="AZ117" s="44">
        <f>AX117+AY117</f>
        <v>0</v>
      </c>
      <c r="BA117" s="40">
        <f>BA118</f>
        <v>0</v>
      </c>
      <c r="BB117" s="44">
        <f>AZ117+BA117</f>
        <v>0</v>
      </c>
      <c r="BC117" s="40">
        <f>BC118</f>
        <v>0</v>
      </c>
      <c r="BD117" s="44">
        <f>BB117+BC117</f>
        <v>0</v>
      </c>
      <c r="BE117" s="40">
        <f>BE118</f>
        <v>0</v>
      </c>
      <c r="BF117" s="44">
        <f>BD117+BE117</f>
        <v>0</v>
      </c>
      <c r="BG117" s="40">
        <f>BG118</f>
        <v>0</v>
      </c>
      <c r="BH117" s="44">
        <f>BF117+BG117</f>
        <v>0</v>
      </c>
      <c r="BI117" s="40">
        <f>BI118</f>
        <v>0</v>
      </c>
      <c r="BJ117" s="44">
        <f>BH117+BI117</f>
        <v>0</v>
      </c>
      <c r="BK117" s="40">
        <f>BK118</f>
        <v>0</v>
      </c>
      <c r="BL117" s="44">
        <f>BJ117+BK117</f>
        <v>0</v>
      </c>
      <c r="BM117" s="40">
        <f>BM118</f>
        <v>0</v>
      </c>
      <c r="BN117" s="44">
        <f>BL117+BM117</f>
        <v>0</v>
      </c>
    </row>
    <row r="118" spans="1:66" ht="88.5" hidden="1" customHeight="1" x14ac:dyDescent="0.4">
      <c r="A118" s="15"/>
      <c r="B118" s="45"/>
      <c r="C118" s="49" t="s">
        <v>20</v>
      </c>
      <c r="D118" s="57" t="s">
        <v>537</v>
      </c>
      <c r="E118" s="42">
        <v>600</v>
      </c>
      <c r="F118" s="42"/>
      <c r="G118" s="40"/>
      <c r="H118" s="40"/>
      <c r="I118" s="40"/>
      <c r="J118" s="40"/>
      <c r="K118" s="40"/>
      <c r="L118" s="40"/>
      <c r="M118" s="43"/>
      <c r="N118" s="40"/>
      <c r="O118" s="43"/>
      <c r="P118" s="40"/>
      <c r="Q118" s="43"/>
      <c r="R118" s="40"/>
      <c r="S118" s="43"/>
      <c r="T118" s="40"/>
      <c r="U118" s="43"/>
      <c r="V118" s="43"/>
      <c r="W118" s="43"/>
      <c r="X118" s="43"/>
      <c r="Y118" s="40"/>
      <c r="Z118" s="40"/>
      <c r="AA118" s="40"/>
      <c r="AB118" s="44"/>
      <c r="AC118" s="40">
        <v>0</v>
      </c>
      <c r="AD118" s="44">
        <f t="shared" ref="AD118:AD120" si="54">AB118+AC118</f>
        <v>0</v>
      </c>
      <c r="AE118" s="40"/>
      <c r="AF118" s="44">
        <f t="shared" ref="AF118:AL194" si="55">AD118+AE118</f>
        <v>0</v>
      </c>
      <c r="AG118" s="40"/>
      <c r="AH118" s="44">
        <f t="shared" si="55"/>
        <v>0</v>
      </c>
      <c r="AI118" s="40">
        <v>0</v>
      </c>
      <c r="AJ118" s="44">
        <f t="shared" si="55"/>
        <v>0</v>
      </c>
      <c r="AK118" s="40">
        <v>0</v>
      </c>
      <c r="AL118" s="44">
        <f t="shared" si="55"/>
        <v>0</v>
      </c>
      <c r="AM118" s="40">
        <v>0</v>
      </c>
      <c r="AN118" s="44">
        <f t="shared" ref="AN118:AX194" si="56">AL118+AM118</f>
        <v>0</v>
      </c>
      <c r="AO118" s="40">
        <v>0</v>
      </c>
      <c r="AP118" s="44">
        <f t="shared" si="56"/>
        <v>0</v>
      </c>
      <c r="AQ118" s="40">
        <v>0</v>
      </c>
      <c r="AR118" s="44">
        <f t="shared" si="56"/>
        <v>0</v>
      </c>
      <c r="AS118" s="40">
        <v>0</v>
      </c>
      <c r="AT118" s="44">
        <f t="shared" si="56"/>
        <v>0</v>
      </c>
      <c r="AU118" s="40">
        <v>0</v>
      </c>
      <c r="AV118" s="44">
        <f t="shared" si="56"/>
        <v>0</v>
      </c>
      <c r="AW118" s="40">
        <v>0</v>
      </c>
      <c r="AX118" s="44">
        <f t="shared" si="56"/>
        <v>0</v>
      </c>
      <c r="AY118" s="40">
        <v>0</v>
      </c>
      <c r="AZ118" s="44">
        <f t="shared" ref="AZ118:AZ119" si="57">AX118+AY118</f>
        <v>0</v>
      </c>
      <c r="BA118" s="40">
        <v>0</v>
      </c>
      <c r="BB118" s="44">
        <f t="shared" ref="BB118:BH192" si="58">AZ118+BA118</f>
        <v>0</v>
      </c>
      <c r="BC118" s="40">
        <v>0</v>
      </c>
      <c r="BD118" s="44">
        <f t="shared" si="58"/>
        <v>0</v>
      </c>
      <c r="BE118" s="40">
        <v>0</v>
      </c>
      <c r="BF118" s="44">
        <f t="shared" si="58"/>
        <v>0</v>
      </c>
      <c r="BG118" s="40">
        <v>0</v>
      </c>
      <c r="BH118" s="44">
        <f t="shared" si="58"/>
        <v>0</v>
      </c>
      <c r="BI118" s="40">
        <v>0</v>
      </c>
      <c r="BJ118" s="44">
        <f t="shared" ref="BJ118:BN184" si="59">BH118+BI118</f>
        <v>0</v>
      </c>
      <c r="BK118" s="40">
        <v>0</v>
      </c>
      <c r="BL118" s="44">
        <f t="shared" si="59"/>
        <v>0</v>
      </c>
      <c r="BM118" s="40">
        <v>0</v>
      </c>
      <c r="BN118" s="44">
        <f t="shared" si="59"/>
        <v>0</v>
      </c>
    </row>
    <row r="119" spans="1:66" ht="69" hidden="1" customHeight="1" x14ac:dyDescent="0.4">
      <c r="A119" s="15"/>
      <c r="B119" s="45"/>
      <c r="C119" s="49" t="s">
        <v>536</v>
      </c>
      <c r="D119" s="57" t="s">
        <v>537</v>
      </c>
      <c r="E119" s="42"/>
      <c r="F119" s="42"/>
      <c r="G119" s="40"/>
      <c r="H119" s="40"/>
      <c r="I119" s="40"/>
      <c r="J119" s="40"/>
      <c r="K119" s="40"/>
      <c r="L119" s="40"/>
      <c r="M119" s="43"/>
      <c r="N119" s="40"/>
      <c r="O119" s="43"/>
      <c r="P119" s="40"/>
      <c r="Q119" s="43"/>
      <c r="R119" s="40"/>
      <c r="S119" s="43"/>
      <c r="T119" s="40"/>
      <c r="U119" s="43"/>
      <c r="V119" s="43"/>
      <c r="W119" s="43"/>
      <c r="X119" s="43"/>
      <c r="Y119" s="40"/>
      <c r="Z119" s="40"/>
      <c r="AA119" s="40"/>
      <c r="AB119" s="44"/>
      <c r="AC119" s="40">
        <f>AC120</f>
        <v>0</v>
      </c>
      <c r="AD119" s="44">
        <f t="shared" si="54"/>
        <v>0</v>
      </c>
      <c r="AE119" s="40">
        <f>AE120</f>
        <v>0</v>
      </c>
      <c r="AF119" s="44">
        <f t="shared" si="55"/>
        <v>0</v>
      </c>
      <c r="AG119" s="40">
        <f>AG120</f>
        <v>0</v>
      </c>
      <c r="AH119" s="44">
        <f t="shared" si="55"/>
        <v>0</v>
      </c>
      <c r="AI119" s="40">
        <f>AI120</f>
        <v>0</v>
      </c>
      <c r="AJ119" s="44">
        <f t="shared" si="55"/>
        <v>0</v>
      </c>
      <c r="AK119" s="40">
        <f>AK120</f>
        <v>0</v>
      </c>
      <c r="AL119" s="44">
        <f t="shared" si="55"/>
        <v>0</v>
      </c>
      <c r="AM119" s="40">
        <f>AM120</f>
        <v>0</v>
      </c>
      <c r="AN119" s="44">
        <f t="shared" si="56"/>
        <v>0</v>
      </c>
      <c r="AO119" s="40">
        <f>AO120</f>
        <v>0</v>
      </c>
      <c r="AP119" s="44">
        <f t="shared" si="56"/>
        <v>0</v>
      </c>
      <c r="AQ119" s="40">
        <f>AQ120</f>
        <v>0</v>
      </c>
      <c r="AR119" s="44">
        <f t="shared" si="56"/>
        <v>0</v>
      </c>
      <c r="AS119" s="40">
        <f>AS120</f>
        <v>0</v>
      </c>
      <c r="AT119" s="44">
        <f t="shared" si="56"/>
        <v>0</v>
      </c>
      <c r="AU119" s="40">
        <f>AU120</f>
        <v>0</v>
      </c>
      <c r="AV119" s="44">
        <f t="shared" si="56"/>
        <v>0</v>
      </c>
      <c r="AW119" s="40">
        <f>AW120</f>
        <v>0</v>
      </c>
      <c r="AX119" s="44">
        <f t="shared" si="56"/>
        <v>0</v>
      </c>
      <c r="AY119" s="40">
        <f>AY120</f>
        <v>0</v>
      </c>
      <c r="AZ119" s="44">
        <f t="shared" si="57"/>
        <v>0</v>
      </c>
      <c r="BA119" s="40">
        <f>BA120</f>
        <v>0</v>
      </c>
      <c r="BB119" s="44">
        <f t="shared" si="58"/>
        <v>0</v>
      </c>
      <c r="BC119" s="40">
        <f>BC120</f>
        <v>0</v>
      </c>
      <c r="BD119" s="44">
        <f t="shared" si="58"/>
        <v>0</v>
      </c>
      <c r="BE119" s="40">
        <f>BE120</f>
        <v>0</v>
      </c>
      <c r="BF119" s="44">
        <f t="shared" si="58"/>
        <v>0</v>
      </c>
      <c r="BG119" s="40">
        <f>BG120</f>
        <v>0</v>
      </c>
      <c r="BH119" s="44">
        <f t="shared" si="58"/>
        <v>0</v>
      </c>
      <c r="BI119" s="40">
        <f>BI120</f>
        <v>0</v>
      </c>
      <c r="BJ119" s="44">
        <f t="shared" si="59"/>
        <v>0</v>
      </c>
      <c r="BK119" s="40">
        <f>BK120</f>
        <v>0</v>
      </c>
      <c r="BL119" s="44">
        <f t="shared" si="59"/>
        <v>0</v>
      </c>
      <c r="BM119" s="40">
        <f>BM120</f>
        <v>0</v>
      </c>
      <c r="BN119" s="44">
        <f t="shared" si="59"/>
        <v>0</v>
      </c>
    </row>
    <row r="120" spans="1:66" ht="86.25" hidden="1" customHeight="1" x14ac:dyDescent="0.4">
      <c r="A120" s="15"/>
      <c r="B120" s="45"/>
      <c r="C120" s="49" t="s">
        <v>20</v>
      </c>
      <c r="D120" s="57" t="s">
        <v>537</v>
      </c>
      <c r="E120" s="42">
        <v>600</v>
      </c>
      <c r="F120" s="42"/>
      <c r="G120" s="40"/>
      <c r="H120" s="40"/>
      <c r="I120" s="40"/>
      <c r="J120" s="40"/>
      <c r="K120" s="40"/>
      <c r="L120" s="40"/>
      <c r="M120" s="43"/>
      <c r="N120" s="40"/>
      <c r="O120" s="43"/>
      <c r="P120" s="40"/>
      <c r="Q120" s="43"/>
      <c r="R120" s="40"/>
      <c r="S120" s="43"/>
      <c r="T120" s="40"/>
      <c r="U120" s="43"/>
      <c r="V120" s="43"/>
      <c r="W120" s="43"/>
      <c r="X120" s="43"/>
      <c r="Y120" s="40"/>
      <c r="Z120" s="40"/>
      <c r="AA120" s="40"/>
      <c r="AB120" s="44"/>
      <c r="AC120" s="40">
        <v>0</v>
      </c>
      <c r="AD120" s="44">
        <f t="shared" si="54"/>
        <v>0</v>
      </c>
      <c r="AE120" s="40"/>
      <c r="AF120" s="44">
        <f t="shared" si="55"/>
        <v>0</v>
      </c>
      <c r="AG120" s="40"/>
      <c r="AH120" s="44">
        <f t="shared" si="55"/>
        <v>0</v>
      </c>
      <c r="AI120" s="40">
        <v>0</v>
      </c>
      <c r="AJ120" s="44">
        <f t="shared" si="55"/>
        <v>0</v>
      </c>
      <c r="AK120" s="40">
        <v>0</v>
      </c>
      <c r="AL120" s="44">
        <f t="shared" si="55"/>
        <v>0</v>
      </c>
      <c r="AM120" s="40">
        <v>0</v>
      </c>
      <c r="AN120" s="44">
        <f t="shared" si="56"/>
        <v>0</v>
      </c>
      <c r="AO120" s="40">
        <v>0</v>
      </c>
      <c r="AP120" s="44">
        <f t="shared" si="56"/>
        <v>0</v>
      </c>
      <c r="AQ120" s="40">
        <v>0</v>
      </c>
      <c r="AR120" s="44">
        <f t="shared" si="56"/>
        <v>0</v>
      </c>
      <c r="AS120" s="40">
        <v>0</v>
      </c>
      <c r="AT120" s="44">
        <f t="shared" si="56"/>
        <v>0</v>
      </c>
      <c r="AU120" s="40">
        <v>0</v>
      </c>
      <c r="AV120" s="44">
        <f t="shared" si="56"/>
        <v>0</v>
      </c>
      <c r="AW120" s="40">
        <v>0</v>
      </c>
      <c r="AX120" s="44">
        <f t="shared" ref="AX120:AZ177" si="60">AV120+AW120</f>
        <v>0</v>
      </c>
      <c r="AY120" s="40">
        <v>0</v>
      </c>
      <c r="AZ120" s="44">
        <f t="shared" si="60"/>
        <v>0</v>
      </c>
      <c r="BA120" s="40">
        <v>0</v>
      </c>
      <c r="BB120" s="44">
        <f t="shared" si="58"/>
        <v>0</v>
      </c>
      <c r="BC120" s="40">
        <v>0</v>
      </c>
      <c r="BD120" s="44">
        <f t="shared" si="58"/>
        <v>0</v>
      </c>
      <c r="BE120" s="40">
        <v>0</v>
      </c>
      <c r="BF120" s="44">
        <f t="shared" si="58"/>
        <v>0</v>
      </c>
      <c r="BG120" s="40">
        <v>0</v>
      </c>
      <c r="BH120" s="44">
        <f t="shared" si="58"/>
        <v>0</v>
      </c>
      <c r="BI120" s="40">
        <v>0</v>
      </c>
      <c r="BJ120" s="44">
        <f t="shared" si="59"/>
        <v>0</v>
      </c>
      <c r="BK120" s="40">
        <v>0</v>
      </c>
      <c r="BL120" s="44">
        <f t="shared" si="59"/>
        <v>0</v>
      </c>
      <c r="BM120" s="40">
        <v>0</v>
      </c>
      <c r="BN120" s="44">
        <f t="shared" si="59"/>
        <v>0</v>
      </c>
    </row>
    <row r="121" spans="1:66" ht="270" customHeight="1" x14ac:dyDescent="0.4">
      <c r="A121" s="15"/>
      <c r="B121" s="45"/>
      <c r="C121" s="150" t="s">
        <v>688</v>
      </c>
      <c r="D121" s="57" t="s">
        <v>689</v>
      </c>
      <c r="E121" s="186"/>
      <c r="F121" s="186"/>
      <c r="G121" s="40"/>
      <c r="H121" s="40"/>
      <c r="I121" s="40"/>
      <c r="J121" s="40"/>
      <c r="K121" s="40"/>
      <c r="L121" s="40"/>
      <c r="M121" s="187"/>
      <c r="N121" s="40"/>
      <c r="O121" s="187"/>
      <c r="P121" s="40"/>
      <c r="Q121" s="187"/>
      <c r="R121" s="40"/>
      <c r="S121" s="187"/>
      <c r="T121" s="40"/>
      <c r="U121" s="187"/>
      <c r="V121" s="187"/>
      <c r="W121" s="187"/>
      <c r="X121" s="187"/>
      <c r="Y121" s="40"/>
      <c r="Z121" s="40"/>
      <c r="AA121" s="40"/>
      <c r="AB121" s="44"/>
      <c r="AC121" s="40"/>
      <c r="AD121" s="44"/>
      <c r="AE121" s="40"/>
      <c r="AF121" s="44"/>
      <c r="AG121" s="40"/>
      <c r="AH121" s="44"/>
      <c r="AI121" s="40"/>
      <c r="AJ121" s="44"/>
      <c r="AK121" s="40"/>
      <c r="AL121" s="44"/>
      <c r="AM121" s="40"/>
      <c r="AN121" s="44"/>
      <c r="AO121" s="40"/>
      <c r="AP121" s="44"/>
      <c r="AQ121" s="40"/>
      <c r="AR121" s="44"/>
      <c r="AS121" s="40"/>
      <c r="AT121" s="44"/>
      <c r="AU121" s="40"/>
      <c r="AV121" s="44"/>
      <c r="AW121" s="40"/>
      <c r="AX121" s="44"/>
      <c r="AY121" s="40"/>
      <c r="AZ121" s="44"/>
      <c r="BA121" s="40"/>
      <c r="BB121" s="44"/>
      <c r="BC121" s="40"/>
      <c r="BD121" s="44">
        <v>0</v>
      </c>
      <c r="BE121" s="40">
        <f>BE122</f>
        <v>1078.9000000000001</v>
      </c>
      <c r="BF121" s="44">
        <f t="shared" si="58"/>
        <v>1078.9000000000001</v>
      </c>
      <c r="BG121" s="40">
        <f>BG122</f>
        <v>0</v>
      </c>
      <c r="BH121" s="44">
        <f t="shared" si="58"/>
        <v>1078.9000000000001</v>
      </c>
      <c r="BI121" s="40">
        <f>BI122</f>
        <v>0</v>
      </c>
      <c r="BJ121" s="44">
        <f t="shared" si="59"/>
        <v>1078.9000000000001</v>
      </c>
      <c r="BK121" s="40">
        <f>BK122</f>
        <v>0</v>
      </c>
      <c r="BL121" s="44">
        <f t="shared" si="59"/>
        <v>1078.9000000000001</v>
      </c>
      <c r="BM121" s="40">
        <f>BM122</f>
        <v>0</v>
      </c>
      <c r="BN121" s="44">
        <f t="shared" si="59"/>
        <v>1078.9000000000001</v>
      </c>
    </row>
    <row r="122" spans="1:66" ht="46.5" customHeight="1" x14ac:dyDescent="0.4">
      <c r="A122" s="15"/>
      <c r="B122" s="45"/>
      <c r="C122" s="150" t="s">
        <v>20</v>
      </c>
      <c r="D122" s="57" t="s">
        <v>689</v>
      </c>
      <c r="E122" s="186">
        <v>600</v>
      </c>
      <c r="F122" s="186"/>
      <c r="G122" s="40"/>
      <c r="H122" s="40"/>
      <c r="I122" s="40"/>
      <c r="J122" s="40"/>
      <c r="K122" s="40"/>
      <c r="L122" s="40"/>
      <c r="M122" s="187"/>
      <c r="N122" s="40"/>
      <c r="O122" s="187"/>
      <c r="P122" s="40"/>
      <c r="Q122" s="187"/>
      <c r="R122" s="40"/>
      <c r="S122" s="187"/>
      <c r="T122" s="40"/>
      <c r="U122" s="187"/>
      <c r="V122" s="187"/>
      <c r="W122" s="187"/>
      <c r="X122" s="187"/>
      <c r="Y122" s="40"/>
      <c r="Z122" s="40"/>
      <c r="AA122" s="40"/>
      <c r="AB122" s="44"/>
      <c r="AC122" s="40"/>
      <c r="AD122" s="44"/>
      <c r="AE122" s="40"/>
      <c r="AF122" s="44"/>
      <c r="AG122" s="40"/>
      <c r="AH122" s="44"/>
      <c r="AI122" s="40"/>
      <c r="AJ122" s="44"/>
      <c r="AK122" s="40"/>
      <c r="AL122" s="44"/>
      <c r="AM122" s="40"/>
      <c r="AN122" s="44"/>
      <c r="AO122" s="40"/>
      <c r="AP122" s="44"/>
      <c r="AQ122" s="40"/>
      <c r="AR122" s="44"/>
      <c r="AS122" s="40"/>
      <c r="AT122" s="44"/>
      <c r="AU122" s="40"/>
      <c r="AV122" s="44"/>
      <c r="AW122" s="40"/>
      <c r="AX122" s="44"/>
      <c r="AY122" s="40"/>
      <c r="AZ122" s="44"/>
      <c r="BA122" s="40"/>
      <c r="BB122" s="44"/>
      <c r="BC122" s="40"/>
      <c r="BD122" s="44">
        <v>0</v>
      </c>
      <c r="BE122" s="40">
        <v>1078.9000000000001</v>
      </c>
      <c r="BF122" s="44">
        <f t="shared" si="58"/>
        <v>1078.9000000000001</v>
      </c>
      <c r="BG122" s="40">
        <v>0</v>
      </c>
      <c r="BH122" s="44">
        <f t="shared" si="58"/>
        <v>1078.9000000000001</v>
      </c>
      <c r="BI122" s="40">
        <v>0</v>
      </c>
      <c r="BJ122" s="44">
        <f t="shared" si="59"/>
        <v>1078.9000000000001</v>
      </c>
      <c r="BK122" s="40">
        <v>0</v>
      </c>
      <c r="BL122" s="44">
        <f t="shared" si="59"/>
        <v>1078.9000000000001</v>
      </c>
      <c r="BM122" s="40">
        <v>0</v>
      </c>
      <c r="BN122" s="44">
        <f t="shared" si="59"/>
        <v>1078.9000000000001</v>
      </c>
    </row>
    <row r="123" spans="1:66" ht="264" customHeight="1" x14ac:dyDescent="0.4">
      <c r="A123" s="15"/>
      <c r="B123" s="45"/>
      <c r="C123" s="150" t="s">
        <v>690</v>
      </c>
      <c r="D123" s="57" t="s">
        <v>689</v>
      </c>
      <c r="E123" s="188"/>
      <c r="F123" s="188"/>
      <c r="G123" s="40"/>
      <c r="H123" s="40"/>
      <c r="I123" s="40"/>
      <c r="J123" s="40"/>
      <c r="K123" s="40"/>
      <c r="L123" s="40"/>
      <c r="M123" s="189"/>
      <c r="N123" s="40"/>
      <c r="O123" s="189"/>
      <c r="P123" s="40"/>
      <c r="Q123" s="189"/>
      <c r="R123" s="40"/>
      <c r="S123" s="189"/>
      <c r="T123" s="40"/>
      <c r="U123" s="189"/>
      <c r="V123" s="189"/>
      <c r="W123" s="189"/>
      <c r="X123" s="189"/>
      <c r="Y123" s="40"/>
      <c r="Z123" s="40"/>
      <c r="AA123" s="40"/>
      <c r="AB123" s="44"/>
      <c r="AC123" s="40"/>
      <c r="AD123" s="44"/>
      <c r="AE123" s="40"/>
      <c r="AF123" s="44"/>
      <c r="AG123" s="40"/>
      <c r="AH123" s="44"/>
      <c r="AI123" s="40"/>
      <c r="AJ123" s="44"/>
      <c r="AK123" s="40"/>
      <c r="AL123" s="44"/>
      <c r="AM123" s="40"/>
      <c r="AN123" s="44"/>
      <c r="AO123" s="40"/>
      <c r="AP123" s="44"/>
      <c r="AQ123" s="40"/>
      <c r="AR123" s="44"/>
      <c r="AS123" s="40"/>
      <c r="AT123" s="44"/>
      <c r="AU123" s="40"/>
      <c r="AV123" s="44"/>
      <c r="AW123" s="40"/>
      <c r="AX123" s="44"/>
      <c r="AY123" s="40"/>
      <c r="AZ123" s="44"/>
      <c r="BA123" s="40"/>
      <c r="BB123" s="44"/>
      <c r="BC123" s="40"/>
      <c r="BD123" s="44"/>
      <c r="BE123" s="40">
        <f>BE124</f>
        <v>14.746</v>
      </c>
      <c r="BF123" s="44">
        <f t="shared" si="58"/>
        <v>14.746</v>
      </c>
      <c r="BG123" s="40">
        <f>BG124</f>
        <v>0</v>
      </c>
      <c r="BH123" s="44">
        <f t="shared" si="58"/>
        <v>14.746</v>
      </c>
      <c r="BI123" s="40">
        <f>BI124</f>
        <v>0</v>
      </c>
      <c r="BJ123" s="44">
        <f t="shared" si="59"/>
        <v>14.746</v>
      </c>
      <c r="BK123" s="40">
        <f>BK124</f>
        <v>0</v>
      </c>
      <c r="BL123" s="44">
        <f t="shared" si="59"/>
        <v>14.746</v>
      </c>
      <c r="BM123" s="40">
        <f>BM124</f>
        <v>0</v>
      </c>
      <c r="BN123" s="44">
        <f t="shared" si="59"/>
        <v>14.746</v>
      </c>
    </row>
    <row r="124" spans="1:66" ht="54" customHeight="1" x14ac:dyDescent="0.4">
      <c r="A124" s="15"/>
      <c r="B124" s="45"/>
      <c r="C124" s="150" t="s">
        <v>20</v>
      </c>
      <c r="D124" s="57" t="s">
        <v>689</v>
      </c>
      <c r="E124" s="188">
        <v>600</v>
      </c>
      <c r="F124" s="188"/>
      <c r="G124" s="40"/>
      <c r="H124" s="40"/>
      <c r="I124" s="40"/>
      <c r="J124" s="40"/>
      <c r="K124" s="40"/>
      <c r="L124" s="40"/>
      <c r="M124" s="189"/>
      <c r="N124" s="40"/>
      <c r="O124" s="189"/>
      <c r="P124" s="40"/>
      <c r="Q124" s="189"/>
      <c r="R124" s="40"/>
      <c r="S124" s="189"/>
      <c r="T124" s="40"/>
      <c r="U124" s="189"/>
      <c r="V124" s="189"/>
      <c r="W124" s="189"/>
      <c r="X124" s="189"/>
      <c r="Y124" s="40"/>
      <c r="Z124" s="40"/>
      <c r="AA124" s="40"/>
      <c r="AB124" s="44"/>
      <c r="AC124" s="40"/>
      <c r="AD124" s="44"/>
      <c r="AE124" s="40"/>
      <c r="AF124" s="44"/>
      <c r="AG124" s="40"/>
      <c r="AH124" s="44"/>
      <c r="AI124" s="40"/>
      <c r="AJ124" s="44"/>
      <c r="AK124" s="40"/>
      <c r="AL124" s="44"/>
      <c r="AM124" s="40"/>
      <c r="AN124" s="44"/>
      <c r="AO124" s="40"/>
      <c r="AP124" s="44"/>
      <c r="AQ124" s="40"/>
      <c r="AR124" s="44"/>
      <c r="AS124" s="40"/>
      <c r="AT124" s="44"/>
      <c r="AU124" s="40"/>
      <c r="AV124" s="44"/>
      <c r="AW124" s="40"/>
      <c r="AX124" s="44"/>
      <c r="AY124" s="40"/>
      <c r="AZ124" s="44"/>
      <c r="BA124" s="40"/>
      <c r="BB124" s="44"/>
      <c r="BC124" s="40"/>
      <c r="BD124" s="44"/>
      <c r="BE124" s="40">
        <v>14.746</v>
      </c>
      <c r="BF124" s="44">
        <f t="shared" si="58"/>
        <v>14.746</v>
      </c>
      <c r="BG124" s="40">
        <v>0</v>
      </c>
      <c r="BH124" s="44">
        <f t="shared" si="58"/>
        <v>14.746</v>
      </c>
      <c r="BI124" s="40">
        <v>0</v>
      </c>
      <c r="BJ124" s="44">
        <f t="shared" si="59"/>
        <v>14.746</v>
      </c>
      <c r="BK124" s="40">
        <v>0</v>
      </c>
      <c r="BL124" s="44">
        <f t="shared" si="59"/>
        <v>14.746</v>
      </c>
      <c r="BM124" s="40">
        <v>0</v>
      </c>
      <c r="BN124" s="44">
        <f t="shared" si="59"/>
        <v>14.746</v>
      </c>
    </row>
    <row r="125" spans="1:66" ht="102" customHeight="1" x14ac:dyDescent="0.4">
      <c r="A125" s="15"/>
      <c r="B125" s="45"/>
      <c r="C125" s="213" t="s">
        <v>703</v>
      </c>
      <c r="D125" s="57" t="s">
        <v>702</v>
      </c>
      <c r="E125" s="207"/>
      <c r="F125" s="207"/>
      <c r="G125" s="40"/>
      <c r="H125" s="40"/>
      <c r="I125" s="40"/>
      <c r="J125" s="40"/>
      <c r="K125" s="40"/>
      <c r="L125" s="40"/>
      <c r="M125" s="209"/>
      <c r="N125" s="40"/>
      <c r="O125" s="209"/>
      <c r="P125" s="40"/>
      <c r="Q125" s="209"/>
      <c r="R125" s="40"/>
      <c r="S125" s="209"/>
      <c r="T125" s="40"/>
      <c r="U125" s="209"/>
      <c r="V125" s="209"/>
      <c r="W125" s="209"/>
      <c r="X125" s="209"/>
      <c r="Y125" s="40"/>
      <c r="Z125" s="40"/>
      <c r="AA125" s="40"/>
      <c r="AB125" s="44"/>
      <c r="AC125" s="40"/>
      <c r="AD125" s="44"/>
      <c r="AE125" s="40"/>
      <c r="AF125" s="44"/>
      <c r="AG125" s="40"/>
      <c r="AH125" s="44"/>
      <c r="AI125" s="40"/>
      <c r="AJ125" s="44"/>
      <c r="AK125" s="40"/>
      <c r="AL125" s="44"/>
      <c r="AM125" s="40"/>
      <c r="AN125" s="44"/>
      <c r="AO125" s="40"/>
      <c r="AP125" s="44"/>
      <c r="AQ125" s="40"/>
      <c r="AR125" s="44"/>
      <c r="AS125" s="40"/>
      <c r="AT125" s="44"/>
      <c r="AU125" s="40"/>
      <c r="AV125" s="44"/>
      <c r="AW125" s="40"/>
      <c r="AX125" s="44"/>
      <c r="AY125" s="40"/>
      <c r="AZ125" s="44"/>
      <c r="BA125" s="40"/>
      <c r="BB125" s="44"/>
      <c r="BC125" s="40"/>
      <c r="BD125" s="44"/>
      <c r="BE125" s="40"/>
      <c r="BF125" s="44"/>
      <c r="BG125" s="40"/>
      <c r="BH125" s="44"/>
      <c r="BI125" s="40"/>
      <c r="BJ125" s="44">
        <f t="shared" ref="BJ125" si="61">BH125+BI125</f>
        <v>0</v>
      </c>
      <c r="BK125" s="40">
        <f>BK126</f>
        <v>389.87700000000001</v>
      </c>
      <c r="BL125" s="44">
        <f t="shared" ref="BL125:BN125" si="62">BJ125+BK125</f>
        <v>389.87700000000001</v>
      </c>
      <c r="BM125" s="40">
        <f>BM126</f>
        <v>-7.6999999999999999E-2</v>
      </c>
      <c r="BN125" s="44">
        <f t="shared" si="62"/>
        <v>389.8</v>
      </c>
    </row>
    <row r="126" spans="1:66" ht="45" customHeight="1" x14ac:dyDescent="0.4">
      <c r="A126" s="15"/>
      <c r="B126" s="45"/>
      <c r="C126" s="150" t="s">
        <v>20</v>
      </c>
      <c r="D126" s="57" t="s">
        <v>702</v>
      </c>
      <c r="E126" s="207">
        <v>600</v>
      </c>
      <c r="F126" s="207"/>
      <c r="G126" s="40"/>
      <c r="H126" s="40"/>
      <c r="I126" s="40"/>
      <c r="J126" s="40"/>
      <c r="K126" s="40"/>
      <c r="L126" s="40"/>
      <c r="M126" s="209"/>
      <c r="N126" s="40"/>
      <c r="O126" s="209"/>
      <c r="P126" s="40"/>
      <c r="Q126" s="209"/>
      <c r="R126" s="40"/>
      <c r="S126" s="209"/>
      <c r="T126" s="40"/>
      <c r="U126" s="209"/>
      <c r="V126" s="209"/>
      <c r="W126" s="209"/>
      <c r="X126" s="209"/>
      <c r="Y126" s="40"/>
      <c r="Z126" s="40"/>
      <c r="AA126" s="40"/>
      <c r="AB126" s="44"/>
      <c r="AC126" s="40"/>
      <c r="AD126" s="44"/>
      <c r="AE126" s="40"/>
      <c r="AF126" s="44"/>
      <c r="AG126" s="40"/>
      <c r="AH126" s="44"/>
      <c r="AI126" s="40"/>
      <c r="AJ126" s="44"/>
      <c r="AK126" s="40"/>
      <c r="AL126" s="44"/>
      <c r="AM126" s="40"/>
      <c r="AN126" s="44"/>
      <c r="AO126" s="40"/>
      <c r="AP126" s="44"/>
      <c r="AQ126" s="40"/>
      <c r="AR126" s="44"/>
      <c r="AS126" s="40"/>
      <c r="AT126" s="44"/>
      <c r="AU126" s="40"/>
      <c r="AV126" s="44"/>
      <c r="AW126" s="40"/>
      <c r="AX126" s="44"/>
      <c r="AY126" s="40"/>
      <c r="AZ126" s="44"/>
      <c r="BA126" s="40"/>
      <c r="BB126" s="44"/>
      <c r="BC126" s="40"/>
      <c r="BD126" s="44"/>
      <c r="BE126" s="40"/>
      <c r="BF126" s="44"/>
      <c r="BG126" s="40"/>
      <c r="BH126" s="44"/>
      <c r="BI126" s="40"/>
      <c r="BJ126" s="44"/>
      <c r="BK126" s="40">
        <v>389.87700000000001</v>
      </c>
      <c r="BL126" s="44">
        <f t="shared" si="59"/>
        <v>389.87700000000001</v>
      </c>
      <c r="BM126" s="40">
        <v>-7.6999999999999999E-2</v>
      </c>
      <c r="BN126" s="44">
        <f t="shared" si="59"/>
        <v>389.8</v>
      </c>
    </row>
    <row r="127" spans="1:66" ht="80.25" customHeight="1" x14ac:dyDescent="0.4">
      <c r="A127" s="15"/>
      <c r="B127" s="45"/>
      <c r="C127" s="214" t="s">
        <v>704</v>
      </c>
      <c r="D127" s="57" t="s">
        <v>702</v>
      </c>
      <c r="E127" s="207"/>
      <c r="F127" s="207"/>
      <c r="G127" s="40"/>
      <c r="H127" s="40"/>
      <c r="I127" s="40"/>
      <c r="J127" s="40"/>
      <c r="K127" s="40"/>
      <c r="L127" s="40"/>
      <c r="M127" s="209"/>
      <c r="N127" s="40"/>
      <c r="O127" s="209"/>
      <c r="P127" s="40"/>
      <c r="Q127" s="209"/>
      <c r="R127" s="40"/>
      <c r="S127" s="209"/>
      <c r="T127" s="40"/>
      <c r="U127" s="209"/>
      <c r="V127" s="209"/>
      <c r="W127" s="209"/>
      <c r="X127" s="209"/>
      <c r="Y127" s="40"/>
      <c r="Z127" s="40"/>
      <c r="AA127" s="40"/>
      <c r="AB127" s="44"/>
      <c r="AC127" s="40"/>
      <c r="AD127" s="44"/>
      <c r="AE127" s="40"/>
      <c r="AF127" s="44"/>
      <c r="AG127" s="40"/>
      <c r="AH127" s="44"/>
      <c r="AI127" s="40"/>
      <c r="AJ127" s="44"/>
      <c r="AK127" s="40"/>
      <c r="AL127" s="44"/>
      <c r="AM127" s="40"/>
      <c r="AN127" s="44"/>
      <c r="AO127" s="40"/>
      <c r="AP127" s="44"/>
      <c r="AQ127" s="40"/>
      <c r="AR127" s="44"/>
      <c r="AS127" s="40"/>
      <c r="AT127" s="44"/>
      <c r="AU127" s="40"/>
      <c r="AV127" s="44"/>
      <c r="AW127" s="40"/>
      <c r="AX127" s="44"/>
      <c r="AY127" s="40"/>
      <c r="AZ127" s="44"/>
      <c r="BA127" s="40"/>
      <c r="BB127" s="44"/>
      <c r="BC127" s="40"/>
      <c r="BD127" s="44"/>
      <c r="BE127" s="40"/>
      <c r="BF127" s="44"/>
      <c r="BG127" s="40"/>
      <c r="BH127" s="44"/>
      <c r="BI127" s="40"/>
      <c r="BJ127" s="44">
        <f t="shared" ref="BJ127" si="63">BH127+BI127</f>
        <v>0</v>
      </c>
      <c r="BK127" s="40">
        <f>BK128</f>
        <v>33.902999999999999</v>
      </c>
      <c r="BL127" s="44">
        <f t="shared" si="59"/>
        <v>33.902999999999999</v>
      </c>
      <c r="BM127" s="40">
        <f>BM128</f>
        <v>9.7000000000000003E-2</v>
      </c>
      <c r="BN127" s="44">
        <f t="shared" si="59"/>
        <v>34</v>
      </c>
    </row>
    <row r="128" spans="1:66" ht="42" customHeight="1" x14ac:dyDescent="0.4">
      <c r="A128" s="15"/>
      <c r="B128" s="45"/>
      <c r="C128" s="214" t="s">
        <v>20</v>
      </c>
      <c r="D128" s="57" t="s">
        <v>702</v>
      </c>
      <c r="E128" s="207">
        <v>600</v>
      </c>
      <c r="F128" s="207"/>
      <c r="G128" s="40"/>
      <c r="H128" s="40"/>
      <c r="I128" s="40"/>
      <c r="J128" s="40"/>
      <c r="K128" s="40"/>
      <c r="L128" s="40"/>
      <c r="M128" s="209"/>
      <c r="N128" s="40"/>
      <c r="O128" s="209"/>
      <c r="P128" s="40"/>
      <c r="Q128" s="209"/>
      <c r="R128" s="40"/>
      <c r="S128" s="209"/>
      <c r="T128" s="40"/>
      <c r="U128" s="209"/>
      <c r="V128" s="209"/>
      <c r="W128" s="209"/>
      <c r="X128" s="209"/>
      <c r="Y128" s="40"/>
      <c r="Z128" s="40"/>
      <c r="AA128" s="40"/>
      <c r="AB128" s="44"/>
      <c r="AC128" s="40"/>
      <c r="AD128" s="44"/>
      <c r="AE128" s="40"/>
      <c r="AF128" s="44"/>
      <c r="AG128" s="40"/>
      <c r="AH128" s="44"/>
      <c r="AI128" s="40"/>
      <c r="AJ128" s="44"/>
      <c r="AK128" s="40"/>
      <c r="AL128" s="44"/>
      <c r="AM128" s="40"/>
      <c r="AN128" s="44"/>
      <c r="AO128" s="40"/>
      <c r="AP128" s="44"/>
      <c r="AQ128" s="40"/>
      <c r="AR128" s="44"/>
      <c r="AS128" s="40"/>
      <c r="AT128" s="44"/>
      <c r="AU128" s="40"/>
      <c r="AV128" s="44"/>
      <c r="AW128" s="40"/>
      <c r="AX128" s="44"/>
      <c r="AY128" s="40"/>
      <c r="AZ128" s="44"/>
      <c r="BA128" s="40"/>
      <c r="BB128" s="44"/>
      <c r="BC128" s="40"/>
      <c r="BD128" s="44"/>
      <c r="BE128" s="40"/>
      <c r="BF128" s="44"/>
      <c r="BG128" s="40"/>
      <c r="BH128" s="44"/>
      <c r="BI128" s="40"/>
      <c r="BJ128" s="44"/>
      <c r="BK128" s="40">
        <v>33.902999999999999</v>
      </c>
      <c r="BL128" s="44">
        <f t="shared" si="59"/>
        <v>33.902999999999999</v>
      </c>
      <c r="BM128" s="40">
        <v>9.7000000000000003E-2</v>
      </c>
      <c r="BN128" s="44">
        <f t="shared" si="59"/>
        <v>34</v>
      </c>
    </row>
    <row r="129" spans="1:66" ht="42.75" customHeight="1" x14ac:dyDescent="0.4">
      <c r="A129" s="15"/>
      <c r="B129" s="45"/>
      <c r="C129" s="49" t="s">
        <v>548</v>
      </c>
      <c r="D129" s="57" t="s">
        <v>570</v>
      </c>
      <c r="E129" s="42"/>
      <c r="F129" s="42"/>
      <c r="G129" s="40"/>
      <c r="H129" s="40"/>
      <c r="I129" s="40"/>
      <c r="J129" s="40"/>
      <c r="K129" s="40"/>
      <c r="L129" s="40"/>
      <c r="M129" s="43"/>
      <c r="N129" s="40"/>
      <c r="O129" s="43"/>
      <c r="P129" s="40"/>
      <c r="Q129" s="43"/>
      <c r="R129" s="40"/>
      <c r="S129" s="43"/>
      <c r="T129" s="40"/>
      <c r="U129" s="43"/>
      <c r="V129" s="43"/>
      <c r="W129" s="43"/>
      <c r="X129" s="43"/>
      <c r="Y129" s="40"/>
      <c r="Z129" s="40"/>
      <c r="AA129" s="40"/>
      <c r="AB129" s="44"/>
      <c r="AC129" s="40"/>
      <c r="AD129" s="44"/>
      <c r="AE129" s="40">
        <f>AE134+AE136</f>
        <v>0</v>
      </c>
      <c r="AF129" s="44">
        <f t="shared" si="55"/>
        <v>0</v>
      </c>
      <c r="AG129" s="40">
        <f>AG134+AG136</f>
        <v>0</v>
      </c>
      <c r="AH129" s="44">
        <f t="shared" si="55"/>
        <v>0</v>
      </c>
      <c r="AI129" s="40">
        <f>AI134+AI136</f>
        <v>0</v>
      </c>
      <c r="AJ129" s="44">
        <f t="shared" si="55"/>
        <v>0</v>
      </c>
      <c r="AK129" s="40">
        <f>AK130+AK132+AK134+AK136</f>
        <v>0</v>
      </c>
      <c r="AL129" s="44">
        <f t="shared" si="55"/>
        <v>0</v>
      </c>
      <c r="AM129" s="40">
        <f>AM130+AM132+AM134+AM136</f>
        <v>0</v>
      </c>
      <c r="AN129" s="44">
        <f t="shared" si="56"/>
        <v>0</v>
      </c>
      <c r="AO129" s="40">
        <f>AO130+AO132+AO134+AO136</f>
        <v>0</v>
      </c>
      <c r="AP129" s="44">
        <f t="shared" si="56"/>
        <v>0</v>
      </c>
      <c r="AQ129" s="40">
        <f>AQ130+AQ132+AQ134+AQ136</f>
        <v>5285.9</v>
      </c>
      <c r="AR129" s="44">
        <f t="shared" si="56"/>
        <v>5285.9</v>
      </c>
      <c r="AS129" s="40">
        <f>AS130+AS132+AS134+AS136</f>
        <v>0</v>
      </c>
      <c r="AT129" s="44">
        <f t="shared" si="56"/>
        <v>5285.9</v>
      </c>
      <c r="AU129" s="40">
        <f>AU130+AU132+AU134+AU136</f>
        <v>-300.5</v>
      </c>
      <c r="AV129" s="44">
        <f t="shared" si="56"/>
        <v>4985.3999999999996</v>
      </c>
      <c r="AW129" s="40">
        <f>AW130+AW132+AW134+AW136</f>
        <v>0</v>
      </c>
      <c r="AX129" s="44">
        <f t="shared" si="60"/>
        <v>4985.3999999999996</v>
      </c>
      <c r="AY129" s="40">
        <f>AY130+AY132+AY134+AY136</f>
        <v>0</v>
      </c>
      <c r="AZ129" s="44">
        <f t="shared" si="60"/>
        <v>4985.3999999999996</v>
      </c>
      <c r="BA129" s="40">
        <f>BA130+BA132+BA134+BA136</f>
        <v>0</v>
      </c>
      <c r="BB129" s="44">
        <f t="shared" si="58"/>
        <v>4985.3999999999996</v>
      </c>
      <c r="BC129" s="175">
        <f>BC130+BC132+BC134+BC136</f>
        <v>0</v>
      </c>
      <c r="BD129" s="44">
        <f t="shared" si="58"/>
        <v>4985.3999999999996</v>
      </c>
      <c r="BE129" s="175">
        <f>BE130+BE132+BE134+BE136</f>
        <v>0</v>
      </c>
      <c r="BF129" s="44">
        <f t="shared" si="58"/>
        <v>4985.3999999999996</v>
      </c>
      <c r="BG129" s="175">
        <f>BG130+BG132+BG134+BG136</f>
        <v>0</v>
      </c>
      <c r="BH129" s="44">
        <f t="shared" si="58"/>
        <v>4985.3999999999996</v>
      </c>
      <c r="BI129" s="175">
        <f>BI130+BI132+BI134+BI136</f>
        <v>0</v>
      </c>
      <c r="BJ129" s="44">
        <f t="shared" si="59"/>
        <v>4985.3999999999996</v>
      </c>
      <c r="BK129" s="175">
        <f>BK130+BK132+BK134+BK136</f>
        <v>0</v>
      </c>
      <c r="BL129" s="44">
        <f t="shared" si="59"/>
        <v>4985.3999999999996</v>
      </c>
      <c r="BM129" s="175">
        <f>BM130+BM132+BM134+BM136</f>
        <v>0</v>
      </c>
      <c r="BN129" s="44">
        <f t="shared" si="59"/>
        <v>4985.3999999999996</v>
      </c>
    </row>
    <row r="130" spans="1:66" ht="131.1" customHeight="1" x14ac:dyDescent="0.4">
      <c r="A130" s="15"/>
      <c r="B130" s="45"/>
      <c r="C130" s="55" t="s">
        <v>567</v>
      </c>
      <c r="D130" s="58" t="s">
        <v>569</v>
      </c>
      <c r="E130" s="59"/>
      <c r="F130" s="42"/>
      <c r="G130" s="40"/>
      <c r="H130" s="40"/>
      <c r="I130" s="40"/>
      <c r="J130" s="40"/>
      <c r="K130" s="40"/>
      <c r="L130" s="40"/>
      <c r="M130" s="43"/>
      <c r="N130" s="40"/>
      <c r="O130" s="43"/>
      <c r="P130" s="40"/>
      <c r="Q130" s="43"/>
      <c r="R130" s="40"/>
      <c r="S130" s="43"/>
      <c r="T130" s="40"/>
      <c r="U130" s="43"/>
      <c r="V130" s="43"/>
      <c r="W130" s="43"/>
      <c r="X130" s="43"/>
      <c r="Y130" s="40"/>
      <c r="Z130" s="40"/>
      <c r="AA130" s="40"/>
      <c r="AB130" s="44"/>
      <c r="AC130" s="40"/>
      <c r="AD130" s="44"/>
      <c r="AE130" s="40"/>
      <c r="AF130" s="44"/>
      <c r="AG130" s="40"/>
      <c r="AH130" s="44"/>
      <c r="AI130" s="40"/>
      <c r="AJ130" s="44">
        <f t="shared" si="55"/>
        <v>0</v>
      </c>
      <c r="AK130" s="60">
        <f>AK131</f>
        <v>0</v>
      </c>
      <c r="AL130" s="44">
        <f t="shared" si="55"/>
        <v>0</v>
      </c>
      <c r="AM130" s="60">
        <f>AM131</f>
        <v>0</v>
      </c>
      <c r="AN130" s="44">
        <f t="shared" si="56"/>
        <v>0</v>
      </c>
      <c r="AO130" s="60">
        <f>AO131</f>
        <v>0</v>
      </c>
      <c r="AP130" s="44">
        <f t="shared" si="56"/>
        <v>0</v>
      </c>
      <c r="AQ130" s="60">
        <f>AQ131</f>
        <v>4785.8999999999996</v>
      </c>
      <c r="AR130" s="44">
        <f t="shared" si="56"/>
        <v>4785.8999999999996</v>
      </c>
      <c r="AS130" s="60">
        <f>AS131</f>
        <v>0</v>
      </c>
      <c r="AT130" s="44">
        <f t="shared" si="56"/>
        <v>4785.8999999999996</v>
      </c>
      <c r="AU130" s="60">
        <f>AU131</f>
        <v>0</v>
      </c>
      <c r="AV130" s="44">
        <f t="shared" si="56"/>
        <v>4785.8999999999996</v>
      </c>
      <c r="AW130" s="60">
        <f>AW131</f>
        <v>0</v>
      </c>
      <c r="AX130" s="44">
        <f t="shared" si="60"/>
        <v>4785.8999999999996</v>
      </c>
      <c r="AY130" s="60">
        <f>AY131</f>
        <v>0</v>
      </c>
      <c r="AZ130" s="44">
        <f t="shared" si="60"/>
        <v>4785.8999999999996</v>
      </c>
      <c r="BA130" s="60">
        <f>BA131</f>
        <v>0</v>
      </c>
      <c r="BB130" s="44">
        <f t="shared" si="58"/>
        <v>4785.8999999999996</v>
      </c>
      <c r="BC130" s="60">
        <f>BC131</f>
        <v>0</v>
      </c>
      <c r="BD130" s="44">
        <f t="shared" si="58"/>
        <v>4785.8999999999996</v>
      </c>
      <c r="BE130" s="60">
        <f>BE131</f>
        <v>0</v>
      </c>
      <c r="BF130" s="44">
        <f t="shared" si="58"/>
        <v>4785.8999999999996</v>
      </c>
      <c r="BG130" s="60">
        <f>BG131</f>
        <v>0</v>
      </c>
      <c r="BH130" s="44">
        <f t="shared" si="58"/>
        <v>4785.8999999999996</v>
      </c>
      <c r="BI130" s="60">
        <f>BI131</f>
        <v>0</v>
      </c>
      <c r="BJ130" s="44">
        <f t="shared" si="59"/>
        <v>4785.8999999999996</v>
      </c>
      <c r="BK130" s="60">
        <f>BK131</f>
        <v>0</v>
      </c>
      <c r="BL130" s="44">
        <f t="shared" si="59"/>
        <v>4785.8999999999996</v>
      </c>
      <c r="BM130" s="60">
        <f>BM131</f>
        <v>0</v>
      </c>
      <c r="BN130" s="44">
        <f t="shared" si="59"/>
        <v>4785.8999999999996</v>
      </c>
    </row>
    <row r="131" spans="1:66" ht="44.25" customHeight="1" x14ac:dyDescent="0.4">
      <c r="A131" s="15"/>
      <c r="B131" s="45"/>
      <c r="C131" s="55" t="s">
        <v>20</v>
      </c>
      <c r="D131" s="58" t="s">
        <v>569</v>
      </c>
      <c r="E131" s="61" t="s">
        <v>516</v>
      </c>
      <c r="F131" s="42"/>
      <c r="G131" s="40"/>
      <c r="H131" s="40"/>
      <c r="I131" s="40"/>
      <c r="J131" s="40"/>
      <c r="K131" s="40"/>
      <c r="L131" s="40"/>
      <c r="M131" s="43"/>
      <c r="N131" s="40"/>
      <c r="O131" s="43"/>
      <c r="P131" s="40"/>
      <c r="Q131" s="43"/>
      <c r="R131" s="40"/>
      <c r="S131" s="43"/>
      <c r="T131" s="40"/>
      <c r="U131" s="43"/>
      <c r="V131" s="43"/>
      <c r="W131" s="43"/>
      <c r="X131" s="43"/>
      <c r="Y131" s="40"/>
      <c r="Z131" s="40"/>
      <c r="AA131" s="40"/>
      <c r="AB131" s="44"/>
      <c r="AC131" s="40"/>
      <c r="AD131" s="44"/>
      <c r="AE131" s="40"/>
      <c r="AF131" s="44"/>
      <c r="AG131" s="40"/>
      <c r="AH131" s="44"/>
      <c r="AI131" s="40"/>
      <c r="AJ131" s="44">
        <f t="shared" si="55"/>
        <v>0</v>
      </c>
      <c r="AK131" s="60">
        <v>0</v>
      </c>
      <c r="AL131" s="44">
        <f t="shared" si="55"/>
        <v>0</v>
      </c>
      <c r="AM131" s="60">
        <v>0</v>
      </c>
      <c r="AN131" s="44">
        <f t="shared" si="56"/>
        <v>0</v>
      </c>
      <c r="AO131" s="60">
        <v>0</v>
      </c>
      <c r="AP131" s="44">
        <f t="shared" si="56"/>
        <v>0</v>
      </c>
      <c r="AQ131" s="60">
        <v>4785.8999999999996</v>
      </c>
      <c r="AR131" s="44">
        <f t="shared" si="56"/>
        <v>4785.8999999999996</v>
      </c>
      <c r="AS131" s="60"/>
      <c r="AT131" s="44">
        <f t="shared" si="56"/>
        <v>4785.8999999999996</v>
      </c>
      <c r="AU131" s="60"/>
      <c r="AV131" s="44">
        <f t="shared" si="56"/>
        <v>4785.8999999999996</v>
      </c>
      <c r="AW131" s="60"/>
      <c r="AX131" s="44">
        <f t="shared" si="60"/>
        <v>4785.8999999999996</v>
      </c>
      <c r="AY131" s="60"/>
      <c r="AZ131" s="44">
        <f t="shared" si="60"/>
        <v>4785.8999999999996</v>
      </c>
      <c r="BA131" s="60"/>
      <c r="BB131" s="44">
        <f t="shared" si="58"/>
        <v>4785.8999999999996</v>
      </c>
      <c r="BC131" s="60"/>
      <c r="BD131" s="44">
        <f t="shared" si="58"/>
        <v>4785.8999999999996</v>
      </c>
      <c r="BE131" s="60"/>
      <c r="BF131" s="44">
        <f t="shared" si="58"/>
        <v>4785.8999999999996</v>
      </c>
      <c r="BG131" s="60"/>
      <c r="BH131" s="44">
        <f t="shared" si="58"/>
        <v>4785.8999999999996</v>
      </c>
      <c r="BI131" s="60"/>
      <c r="BJ131" s="44">
        <f t="shared" si="59"/>
        <v>4785.8999999999996</v>
      </c>
      <c r="BK131" s="60"/>
      <c r="BL131" s="44">
        <f t="shared" si="59"/>
        <v>4785.8999999999996</v>
      </c>
      <c r="BM131" s="60"/>
      <c r="BN131" s="44">
        <f t="shared" si="59"/>
        <v>4785.8999999999996</v>
      </c>
    </row>
    <row r="132" spans="1:66" ht="83.25" customHeight="1" x14ac:dyDescent="0.4">
      <c r="A132" s="15"/>
      <c r="B132" s="45"/>
      <c r="C132" s="55" t="s">
        <v>568</v>
      </c>
      <c r="D132" s="58" t="s">
        <v>569</v>
      </c>
      <c r="E132" s="59"/>
      <c r="F132" s="42"/>
      <c r="G132" s="40"/>
      <c r="H132" s="40"/>
      <c r="I132" s="40"/>
      <c r="J132" s="40"/>
      <c r="K132" s="40"/>
      <c r="L132" s="40"/>
      <c r="M132" s="43"/>
      <c r="N132" s="40"/>
      <c r="O132" s="43"/>
      <c r="P132" s="40"/>
      <c r="Q132" s="43"/>
      <c r="R132" s="40"/>
      <c r="S132" s="43"/>
      <c r="T132" s="40"/>
      <c r="U132" s="43"/>
      <c r="V132" s="43"/>
      <c r="W132" s="43"/>
      <c r="X132" s="43"/>
      <c r="Y132" s="40"/>
      <c r="Z132" s="40"/>
      <c r="AA132" s="40"/>
      <c r="AB132" s="44"/>
      <c r="AC132" s="40"/>
      <c r="AD132" s="44"/>
      <c r="AE132" s="40"/>
      <c r="AF132" s="44"/>
      <c r="AG132" s="40"/>
      <c r="AH132" s="44"/>
      <c r="AI132" s="40"/>
      <c r="AJ132" s="44">
        <f t="shared" si="55"/>
        <v>0</v>
      </c>
      <c r="AK132" s="60">
        <f>AK133</f>
        <v>0</v>
      </c>
      <c r="AL132" s="44">
        <f t="shared" si="55"/>
        <v>0</v>
      </c>
      <c r="AM132" s="60">
        <f>AM133</f>
        <v>0</v>
      </c>
      <c r="AN132" s="44">
        <f t="shared" si="56"/>
        <v>0</v>
      </c>
      <c r="AO132" s="60">
        <f>AO133</f>
        <v>0</v>
      </c>
      <c r="AP132" s="44">
        <f t="shared" si="56"/>
        <v>0</v>
      </c>
      <c r="AQ132" s="60">
        <f>AQ133</f>
        <v>500</v>
      </c>
      <c r="AR132" s="44">
        <f t="shared" si="56"/>
        <v>500</v>
      </c>
      <c r="AS132" s="60">
        <f>AS133</f>
        <v>0</v>
      </c>
      <c r="AT132" s="44">
        <f t="shared" si="56"/>
        <v>500</v>
      </c>
      <c r="AU132" s="60">
        <f>AU133</f>
        <v>-300.5</v>
      </c>
      <c r="AV132" s="44">
        <f t="shared" si="56"/>
        <v>199.5</v>
      </c>
      <c r="AW132" s="60">
        <f>AW133</f>
        <v>0</v>
      </c>
      <c r="AX132" s="44">
        <f t="shared" si="60"/>
        <v>199.5</v>
      </c>
      <c r="AY132" s="60">
        <f>AY133</f>
        <v>0</v>
      </c>
      <c r="AZ132" s="44">
        <f t="shared" si="60"/>
        <v>199.5</v>
      </c>
      <c r="BA132" s="60">
        <f>BA133</f>
        <v>0</v>
      </c>
      <c r="BB132" s="44">
        <f t="shared" si="58"/>
        <v>199.5</v>
      </c>
      <c r="BC132" s="60">
        <f>BC133</f>
        <v>0</v>
      </c>
      <c r="BD132" s="44">
        <f t="shared" si="58"/>
        <v>199.5</v>
      </c>
      <c r="BE132" s="60">
        <f>BE133</f>
        <v>0</v>
      </c>
      <c r="BF132" s="44">
        <f t="shared" si="58"/>
        <v>199.5</v>
      </c>
      <c r="BG132" s="60">
        <f>BG133</f>
        <v>0</v>
      </c>
      <c r="BH132" s="44">
        <f t="shared" si="58"/>
        <v>199.5</v>
      </c>
      <c r="BI132" s="60">
        <f>BI133</f>
        <v>0</v>
      </c>
      <c r="BJ132" s="44">
        <f t="shared" si="59"/>
        <v>199.5</v>
      </c>
      <c r="BK132" s="60">
        <f>BK133</f>
        <v>0</v>
      </c>
      <c r="BL132" s="44">
        <f t="shared" si="59"/>
        <v>199.5</v>
      </c>
      <c r="BM132" s="60">
        <f>BM133</f>
        <v>0</v>
      </c>
      <c r="BN132" s="44">
        <f t="shared" si="59"/>
        <v>199.5</v>
      </c>
    </row>
    <row r="133" spans="1:66" ht="49.5" customHeight="1" x14ac:dyDescent="0.4">
      <c r="A133" s="15"/>
      <c r="B133" s="45"/>
      <c r="C133" s="55" t="s">
        <v>20</v>
      </c>
      <c r="D133" s="62" t="s">
        <v>569</v>
      </c>
      <c r="E133" s="63" t="s">
        <v>516</v>
      </c>
      <c r="F133" s="42"/>
      <c r="G133" s="40"/>
      <c r="H133" s="40"/>
      <c r="I133" s="40"/>
      <c r="J133" s="40"/>
      <c r="K133" s="40"/>
      <c r="L133" s="40"/>
      <c r="M133" s="43"/>
      <c r="N133" s="40"/>
      <c r="O133" s="43"/>
      <c r="P133" s="40"/>
      <c r="Q133" s="43"/>
      <c r="R133" s="40"/>
      <c r="S133" s="43"/>
      <c r="T133" s="40"/>
      <c r="U133" s="43"/>
      <c r="V133" s="43"/>
      <c r="W133" s="43"/>
      <c r="X133" s="43"/>
      <c r="Y133" s="40"/>
      <c r="Z133" s="40"/>
      <c r="AA133" s="40"/>
      <c r="AB133" s="44"/>
      <c r="AC133" s="40"/>
      <c r="AD133" s="44"/>
      <c r="AE133" s="40"/>
      <c r="AF133" s="44"/>
      <c r="AG133" s="40"/>
      <c r="AH133" s="44"/>
      <c r="AI133" s="40"/>
      <c r="AJ133" s="44">
        <f t="shared" si="55"/>
        <v>0</v>
      </c>
      <c r="AK133" s="64">
        <v>0</v>
      </c>
      <c r="AL133" s="44">
        <f t="shared" si="55"/>
        <v>0</v>
      </c>
      <c r="AM133" s="64">
        <v>0</v>
      </c>
      <c r="AN133" s="44">
        <f t="shared" si="56"/>
        <v>0</v>
      </c>
      <c r="AO133" s="64">
        <v>0</v>
      </c>
      <c r="AP133" s="44">
        <f t="shared" si="56"/>
        <v>0</v>
      </c>
      <c r="AQ133" s="64">
        <v>500</v>
      </c>
      <c r="AR133" s="44">
        <f t="shared" si="56"/>
        <v>500</v>
      </c>
      <c r="AS133" s="64"/>
      <c r="AT133" s="44">
        <f t="shared" si="56"/>
        <v>500</v>
      </c>
      <c r="AU133" s="60">
        <v>-300.5</v>
      </c>
      <c r="AV133" s="44">
        <f t="shared" si="56"/>
        <v>199.5</v>
      </c>
      <c r="AW133" s="60">
        <v>0</v>
      </c>
      <c r="AX133" s="44">
        <f t="shared" si="60"/>
        <v>199.5</v>
      </c>
      <c r="AY133" s="60">
        <v>0</v>
      </c>
      <c r="AZ133" s="44">
        <f t="shared" si="60"/>
        <v>199.5</v>
      </c>
      <c r="BA133" s="60">
        <v>0</v>
      </c>
      <c r="BB133" s="44">
        <f t="shared" si="58"/>
        <v>199.5</v>
      </c>
      <c r="BC133" s="60">
        <v>0</v>
      </c>
      <c r="BD133" s="44">
        <f t="shared" si="58"/>
        <v>199.5</v>
      </c>
      <c r="BE133" s="60">
        <v>0</v>
      </c>
      <c r="BF133" s="44">
        <f t="shared" si="58"/>
        <v>199.5</v>
      </c>
      <c r="BG133" s="60">
        <v>0</v>
      </c>
      <c r="BH133" s="44">
        <f t="shared" si="58"/>
        <v>199.5</v>
      </c>
      <c r="BI133" s="60">
        <v>0</v>
      </c>
      <c r="BJ133" s="44">
        <f t="shared" si="59"/>
        <v>199.5</v>
      </c>
      <c r="BK133" s="60">
        <v>0</v>
      </c>
      <c r="BL133" s="44">
        <f t="shared" si="59"/>
        <v>199.5</v>
      </c>
      <c r="BM133" s="60">
        <v>0</v>
      </c>
      <c r="BN133" s="44">
        <f t="shared" si="59"/>
        <v>199.5</v>
      </c>
    </row>
    <row r="134" spans="1:66" ht="164.25" hidden="1" customHeight="1" x14ac:dyDescent="0.4">
      <c r="A134" s="15"/>
      <c r="B134" s="45"/>
      <c r="C134" s="49" t="s">
        <v>535</v>
      </c>
      <c r="D134" s="57" t="s">
        <v>546</v>
      </c>
      <c r="E134" s="42"/>
      <c r="F134" s="42"/>
      <c r="G134" s="40"/>
      <c r="H134" s="40"/>
      <c r="I134" s="40"/>
      <c r="J134" s="40"/>
      <c r="K134" s="40"/>
      <c r="L134" s="40"/>
      <c r="M134" s="43"/>
      <c r="N134" s="40"/>
      <c r="O134" s="43"/>
      <c r="P134" s="40"/>
      <c r="Q134" s="43"/>
      <c r="R134" s="40"/>
      <c r="S134" s="43"/>
      <c r="T134" s="40"/>
      <c r="U134" s="43"/>
      <c r="V134" s="43"/>
      <c r="W134" s="43"/>
      <c r="X134" s="43"/>
      <c r="Y134" s="40"/>
      <c r="Z134" s="40"/>
      <c r="AA134" s="40"/>
      <c r="AB134" s="44"/>
      <c r="AC134" s="40"/>
      <c r="AD134" s="44"/>
      <c r="AE134" s="40">
        <f>AE135</f>
        <v>0</v>
      </c>
      <c r="AF134" s="44">
        <f t="shared" si="55"/>
        <v>0</v>
      </c>
      <c r="AG134" s="40">
        <f>AG135</f>
        <v>0</v>
      </c>
      <c r="AH134" s="44">
        <f t="shared" si="55"/>
        <v>0</v>
      </c>
      <c r="AI134" s="40">
        <f>AI135</f>
        <v>0</v>
      </c>
      <c r="AJ134" s="44">
        <f t="shared" si="55"/>
        <v>0</v>
      </c>
      <c r="AK134" s="40">
        <f>AK135</f>
        <v>0</v>
      </c>
      <c r="AL134" s="44">
        <f t="shared" si="55"/>
        <v>0</v>
      </c>
      <c r="AM134" s="40">
        <f>AM135</f>
        <v>0</v>
      </c>
      <c r="AN134" s="44">
        <f t="shared" si="56"/>
        <v>0</v>
      </c>
      <c r="AO134" s="40">
        <f>AO135</f>
        <v>0</v>
      </c>
      <c r="AP134" s="44">
        <f t="shared" si="56"/>
        <v>0</v>
      </c>
      <c r="AQ134" s="40">
        <f>AQ135</f>
        <v>0</v>
      </c>
      <c r="AR134" s="44">
        <f t="shared" si="56"/>
        <v>0</v>
      </c>
      <c r="AS134" s="40">
        <f>AS135</f>
        <v>0</v>
      </c>
      <c r="AT134" s="44">
        <f t="shared" si="56"/>
        <v>0</v>
      </c>
      <c r="AU134" s="40">
        <f>AU135</f>
        <v>0</v>
      </c>
      <c r="AV134" s="44">
        <f t="shared" si="56"/>
        <v>0</v>
      </c>
      <c r="AW134" s="40">
        <f>AW135</f>
        <v>0</v>
      </c>
      <c r="AX134" s="44">
        <f t="shared" si="60"/>
        <v>0</v>
      </c>
      <c r="AY134" s="40">
        <f>AY135</f>
        <v>0</v>
      </c>
      <c r="AZ134" s="44">
        <f t="shared" si="60"/>
        <v>0</v>
      </c>
      <c r="BA134" s="40">
        <f>BA135</f>
        <v>0</v>
      </c>
      <c r="BB134" s="44">
        <f t="shared" si="58"/>
        <v>0</v>
      </c>
      <c r="BC134" s="40">
        <f>BC135</f>
        <v>0</v>
      </c>
      <c r="BD134" s="44">
        <f t="shared" si="58"/>
        <v>0</v>
      </c>
      <c r="BE134" s="40">
        <f>BE135</f>
        <v>0</v>
      </c>
      <c r="BF134" s="44">
        <f t="shared" si="58"/>
        <v>0</v>
      </c>
      <c r="BG134" s="40">
        <f>BG135</f>
        <v>0</v>
      </c>
      <c r="BH134" s="44">
        <f t="shared" si="58"/>
        <v>0</v>
      </c>
      <c r="BI134" s="40">
        <f>BI135</f>
        <v>0</v>
      </c>
      <c r="BJ134" s="44">
        <f t="shared" si="59"/>
        <v>0</v>
      </c>
      <c r="BK134" s="40">
        <f>BK135</f>
        <v>0</v>
      </c>
      <c r="BL134" s="44">
        <f t="shared" si="59"/>
        <v>0</v>
      </c>
      <c r="BM134" s="40">
        <f>BM135</f>
        <v>0</v>
      </c>
      <c r="BN134" s="44">
        <f t="shared" si="59"/>
        <v>0</v>
      </c>
    </row>
    <row r="135" spans="1:66" ht="86.25" hidden="1" customHeight="1" x14ac:dyDescent="0.4">
      <c r="A135" s="15"/>
      <c r="B135" s="45"/>
      <c r="C135" s="49" t="s">
        <v>20</v>
      </c>
      <c r="D135" s="57" t="s">
        <v>546</v>
      </c>
      <c r="E135" s="42">
        <v>600</v>
      </c>
      <c r="F135" s="42"/>
      <c r="G135" s="40"/>
      <c r="H135" s="40"/>
      <c r="I135" s="40"/>
      <c r="J135" s="40"/>
      <c r="K135" s="40"/>
      <c r="L135" s="40"/>
      <c r="M135" s="43"/>
      <c r="N135" s="40"/>
      <c r="O135" s="43"/>
      <c r="P135" s="40"/>
      <c r="Q135" s="43"/>
      <c r="R135" s="40"/>
      <c r="S135" s="43"/>
      <c r="T135" s="40"/>
      <c r="U135" s="43"/>
      <c r="V135" s="43"/>
      <c r="W135" s="43"/>
      <c r="X135" s="43"/>
      <c r="Y135" s="40"/>
      <c r="Z135" s="40"/>
      <c r="AA135" s="40"/>
      <c r="AB135" s="44"/>
      <c r="AC135" s="40"/>
      <c r="AD135" s="44"/>
      <c r="AE135" s="40"/>
      <c r="AF135" s="44">
        <f t="shared" si="55"/>
        <v>0</v>
      </c>
      <c r="AG135" s="40"/>
      <c r="AH135" s="44">
        <f t="shared" si="55"/>
        <v>0</v>
      </c>
      <c r="AI135" s="40">
        <v>0</v>
      </c>
      <c r="AJ135" s="44">
        <f t="shared" si="55"/>
        <v>0</v>
      </c>
      <c r="AK135" s="40">
        <v>0</v>
      </c>
      <c r="AL135" s="44">
        <f t="shared" si="55"/>
        <v>0</v>
      </c>
      <c r="AM135" s="40">
        <v>0</v>
      </c>
      <c r="AN135" s="44">
        <f t="shared" si="56"/>
        <v>0</v>
      </c>
      <c r="AO135" s="40">
        <v>0</v>
      </c>
      <c r="AP135" s="44">
        <f t="shared" si="56"/>
        <v>0</v>
      </c>
      <c r="AQ135" s="40">
        <v>0</v>
      </c>
      <c r="AR135" s="44">
        <f t="shared" si="56"/>
        <v>0</v>
      </c>
      <c r="AS135" s="40">
        <v>0</v>
      </c>
      <c r="AT135" s="44">
        <f t="shared" si="56"/>
        <v>0</v>
      </c>
      <c r="AU135" s="40">
        <v>0</v>
      </c>
      <c r="AV135" s="44">
        <f t="shared" si="56"/>
        <v>0</v>
      </c>
      <c r="AW135" s="40">
        <v>0</v>
      </c>
      <c r="AX135" s="44">
        <f t="shared" si="60"/>
        <v>0</v>
      </c>
      <c r="AY135" s="40">
        <v>0</v>
      </c>
      <c r="AZ135" s="44">
        <f t="shared" si="60"/>
        <v>0</v>
      </c>
      <c r="BA135" s="40">
        <v>0</v>
      </c>
      <c r="BB135" s="44">
        <f t="shared" si="58"/>
        <v>0</v>
      </c>
      <c r="BC135" s="40">
        <v>0</v>
      </c>
      <c r="BD135" s="44">
        <f t="shared" si="58"/>
        <v>0</v>
      </c>
      <c r="BE135" s="40">
        <v>0</v>
      </c>
      <c r="BF135" s="44">
        <f t="shared" si="58"/>
        <v>0</v>
      </c>
      <c r="BG135" s="40">
        <v>0</v>
      </c>
      <c r="BH135" s="44">
        <f t="shared" si="58"/>
        <v>0</v>
      </c>
      <c r="BI135" s="40">
        <v>0</v>
      </c>
      <c r="BJ135" s="44">
        <f t="shared" si="59"/>
        <v>0</v>
      </c>
      <c r="BK135" s="40">
        <v>0</v>
      </c>
      <c r="BL135" s="44">
        <f t="shared" si="59"/>
        <v>0</v>
      </c>
      <c r="BM135" s="40">
        <v>0</v>
      </c>
      <c r="BN135" s="44">
        <f t="shared" si="59"/>
        <v>0</v>
      </c>
    </row>
    <row r="136" spans="1:66" ht="86.25" hidden="1" customHeight="1" x14ac:dyDescent="0.4">
      <c r="A136" s="15"/>
      <c r="B136" s="45"/>
      <c r="C136" s="49" t="s">
        <v>536</v>
      </c>
      <c r="D136" s="65" t="s">
        <v>546</v>
      </c>
      <c r="E136" s="42"/>
      <c r="F136" s="42"/>
      <c r="G136" s="40"/>
      <c r="H136" s="40"/>
      <c r="I136" s="40"/>
      <c r="J136" s="40"/>
      <c r="K136" s="40"/>
      <c r="L136" s="40"/>
      <c r="M136" s="43"/>
      <c r="N136" s="40"/>
      <c r="O136" s="43"/>
      <c r="P136" s="40"/>
      <c r="Q136" s="43"/>
      <c r="R136" s="40"/>
      <c r="S136" s="43"/>
      <c r="T136" s="40"/>
      <c r="U136" s="43"/>
      <c r="V136" s="43"/>
      <c r="W136" s="43"/>
      <c r="X136" s="43"/>
      <c r="Y136" s="40"/>
      <c r="Z136" s="40"/>
      <c r="AA136" s="40"/>
      <c r="AB136" s="44"/>
      <c r="AC136" s="40"/>
      <c r="AD136" s="44"/>
      <c r="AE136" s="40">
        <f>AE137</f>
        <v>0</v>
      </c>
      <c r="AF136" s="44">
        <f t="shared" si="55"/>
        <v>0</v>
      </c>
      <c r="AG136" s="40">
        <f>AG137</f>
        <v>0</v>
      </c>
      <c r="AH136" s="44">
        <f t="shared" si="55"/>
        <v>0</v>
      </c>
      <c r="AI136" s="40">
        <f>AI137</f>
        <v>0</v>
      </c>
      <c r="AJ136" s="44">
        <f t="shared" si="55"/>
        <v>0</v>
      </c>
      <c r="AK136" s="40">
        <f>AK137</f>
        <v>0</v>
      </c>
      <c r="AL136" s="44">
        <f t="shared" si="55"/>
        <v>0</v>
      </c>
      <c r="AM136" s="40">
        <f>AM137</f>
        <v>0</v>
      </c>
      <c r="AN136" s="44">
        <f t="shared" si="56"/>
        <v>0</v>
      </c>
      <c r="AO136" s="40">
        <f>AO137</f>
        <v>0</v>
      </c>
      <c r="AP136" s="44">
        <f t="shared" si="56"/>
        <v>0</v>
      </c>
      <c r="AQ136" s="40">
        <f>AQ137</f>
        <v>0</v>
      </c>
      <c r="AR136" s="44">
        <f t="shared" si="56"/>
        <v>0</v>
      </c>
      <c r="AS136" s="40">
        <f>AS137</f>
        <v>0</v>
      </c>
      <c r="AT136" s="44">
        <f t="shared" si="56"/>
        <v>0</v>
      </c>
      <c r="AU136" s="40">
        <f>AU137</f>
        <v>0</v>
      </c>
      <c r="AV136" s="44">
        <f t="shared" si="56"/>
        <v>0</v>
      </c>
      <c r="AW136" s="40">
        <f>AW137</f>
        <v>0</v>
      </c>
      <c r="AX136" s="44">
        <f t="shared" si="60"/>
        <v>0</v>
      </c>
      <c r="AY136" s="40">
        <f>AY137</f>
        <v>0</v>
      </c>
      <c r="AZ136" s="44">
        <f t="shared" si="60"/>
        <v>0</v>
      </c>
      <c r="BA136" s="40">
        <f>BA137</f>
        <v>0</v>
      </c>
      <c r="BB136" s="44">
        <f t="shared" si="58"/>
        <v>0</v>
      </c>
      <c r="BC136" s="40">
        <f>BC137</f>
        <v>0</v>
      </c>
      <c r="BD136" s="44">
        <f t="shared" si="58"/>
        <v>0</v>
      </c>
      <c r="BE136" s="40">
        <f>BE137</f>
        <v>0</v>
      </c>
      <c r="BF136" s="44">
        <f t="shared" si="58"/>
        <v>0</v>
      </c>
      <c r="BG136" s="40">
        <f>BG137</f>
        <v>0</v>
      </c>
      <c r="BH136" s="44">
        <f t="shared" si="58"/>
        <v>0</v>
      </c>
      <c r="BI136" s="40">
        <f>BI137</f>
        <v>0</v>
      </c>
      <c r="BJ136" s="44">
        <f t="shared" si="59"/>
        <v>0</v>
      </c>
      <c r="BK136" s="40">
        <f>BK137</f>
        <v>0</v>
      </c>
      <c r="BL136" s="44">
        <f t="shared" si="59"/>
        <v>0</v>
      </c>
      <c r="BM136" s="40">
        <f>BM137</f>
        <v>0</v>
      </c>
      <c r="BN136" s="44">
        <f t="shared" si="59"/>
        <v>0</v>
      </c>
    </row>
    <row r="137" spans="1:66" ht="86.25" hidden="1" customHeight="1" x14ac:dyDescent="0.4">
      <c r="A137" s="15"/>
      <c r="B137" s="45"/>
      <c r="C137" s="49" t="s">
        <v>20</v>
      </c>
      <c r="D137" s="57" t="s">
        <v>546</v>
      </c>
      <c r="E137" s="42">
        <v>600</v>
      </c>
      <c r="F137" s="42"/>
      <c r="G137" s="40"/>
      <c r="H137" s="40"/>
      <c r="I137" s="40"/>
      <c r="J137" s="40"/>
      <c r="K137" s="40"/>
      <c r="L137" s="40"/>
      <c r="M137" s="43"/>
      <c r="N137" s="40"/>
      <c r="O137" s="43"/>
      <c r="P137" s="40"/>
      <c r="Q137" s="43"/>
      <c r="R137" s="40"/>
      <c r="S137" s="43"/>
      <c r="T137" s="40"/>
      <c r="U137" s="43"/>
      <c r="V137" s="43"/>
      <c r="W137" s="43"/>
      <c r="X137" s="43"/>
      <c r="Y137" s="40"/>
      <c r="Z137" s="40"/>
      <c r="AA137" s="40"/>
      <c r="AB137" s="44"/>
      <c r="AC137" s="40"/>
      <c r="AD137" s="44"/>
      <c r="AE137" s="40"/>
      <c r="AF137" s="44">
        <f t="shared" si="55"/>
        <v>0</v>
      </c>
      <c r="AG137" s="40">
        <v>0</v>
      </c>
      <c r="AH137" s="44">
        <f t="shared" si="55"/>
        <v>0</v>
      </c>
      <c r="AI137" s="40">
        <v>0</v>
      </c>
      <c r="AJ137" s="44">
        <f t="shared" si="55"/>
        <v>0</v>
      </c>
      <c r="AK137" s="40">
        <v>0</v>
      </c>
      <c r="AL137" s="44">
        <f t="shared" si="55"/>
        <v>0</v>
      </c>
      <c r="AM137" s="40">
        <v>0</v>
      </c>
      <c r="AN137" s="44">
        <f t="shared" si="56"/>
        <v>0</v>
      </c>
      <c r="AO137" s="40">
        <v>0</v>
      </c>
      <c r="AP137" s="44">
        <f t="shared" si="56"/>
        <v>0</v>
      </c>
      <c r="AQ137" s="40">
        <v>0</v>
      </c>
      <c r="AR137" s="44">
        <f t="shared" si="56"/>
        <v>0</v>
      </c>
      <c r="AS137" s="40">
        <v>0</v>
      </c>
      <c r="AT137" s="44">
        <f t="shared" si="56"/>
        <v>0</v>
      </c>
      <c r="AU137" s="40">
        <v>0</v>
      </c>
      <c r="AV137" s="44">
        <f t="shared" si="56"/>
        <v>0</v>
      </c>
      <c r="AW137" s="40">
        <v>0</v>
      </c>
      <c r="AX137" s="44">
        <f t="shared" si="60"/>
        <v>0</v>
      </c>
      <c r="AY137" s="40">
        <v>0</v>
      </c>
      <c r="AZ137" s="44">
        <f t="shared" si="60"/>
        <v>0</v>
      </c>
      <c r="BA137" s="40">
        <v>0</v>
      </c>
      <c r="BB137" s="44">
        <f t="shared" si="58"/>
        <v>0</v>
      </c>
      <c r="BC137" s="40">
        <v>0</v>
      </c>
      <c r="BD137" s="44">
        <f t="shared" si="58"/>
        <v>0</v>
      </c>
      <c r="BE137" s="40">
        <v>0</v>
      </c>
      <c r="BF137" s="44">
        <f t="shared" si="58"/>
        <v>0</v>
      </c>
      <c r="BG137" s="40">
        <v>0</v>
      </c>
      <c r="BH137" s="44">
        <f t="shared" si="58"/>
        <v>0</v>
      </c>
      <c r="BI137" s="40">
        <v>0</v>
      </c>
      <c r="BJ137" s="44">
        <f t="shared" si="59"/>
        <v>0</v>
      </c>
      <c r="BK137" s="40">
        <v>0</v>
      </c>
      <c r="BL137" s="44">
        <f t="shared" si="59"/>
        <v>0</v>
      </c>
      <c r="BM137" s="40">
        <v>0</v>
      </c>
      <c r="BN137" s="44">
        <f t="shared" si="59"/>
        <v>0</v>
      </c>
    </row>
    <row r="138" spans="1:66" ht="62.25" customHeight="1" x14ac:dyDescent="0.4">
      <c r="A138" s="15"/>
      <c r="B138" s="36">
        <v>2</v>
      </c>
      <c r="C138" s="37" t="s">
        <v>491</v>
      </c>
      <c r="D138" s="37" t="s">
        <v>37</v>
      </c>
      <c r="E138" s="37"/>
      <c r="F138" s="38"/>
      <c r="G138" s="39">
        <f>G139+G143+G148</f>
        <v>0</v>
      </c>
      <c r="H138" s="40">
        <f>H139+H143+H148</f>
        <v>0</v>
      </c>
      <c r="I138" s="39">
        <f t="shared" si="37"/>
        <v>0</v>
      </c>
      <c r="J138" s="39">
        <f>J139+J143+J148</f>
        <v>0</v>
      </c>
      <c r="K138" s="39">
        <f t="shared" si="16"/>
        <v>0</v>
      </c>
      <c r="L138" s="39">
        <f>L139+L143+L148</f>
        <v>0</v>
      </c>
      <c r="M138" s="38">
        <f t="shared" si="3"/>
        <v>0</v>
      </c>
      <c r="N138" s="39">
        <f>N139+N143+N148</f>
        <v>0</v>
      </c>
      <c r="O138" s="38">
        <f t="shared" ref="O138:O167" si="64">M138+N138</f>
        <v>0</v>
      </c>
      <c r="P138" s="39">
        <f>P139+P143+P148</f>
        <v>0</v>
      </c>
      <c r="Q138" s="38">
        <f t="shared" si="4"/>
        <v>0</v>
      </c>
      <c r="R138" s="39"/>
      <c r="S138" s="38">
        <f t="shared" si="5"/>
        <v>0</v>
      </c>
      <c r="T138" s="39">
        <f>T139+T143+T148</f>
        <v>0</v>
      </c>
      <c r="U138" s="38">
        <f t="shared" si="6"/>
        <v>0</v>
      </c>
      <c r="V138" s="38"/>
      <c r="W138" s="38">
        <f t="shared" si="7"/>
        <v>0</v>
      </c>
      <c r="X138" s="38">
        <f>X139+X143+X148</f>
        <v>0</v>
      </c>
      <c r="Y138" s="66">
        <f>Y139+Y143+Y148</f>
        <v>0</v>
      </c>
      <c r="Z138" s="66">
        <f t="shared" ref="Z138:Z182" si="65">I138+Y138</f>
        <v>0</v>
      </c>
      <c r="AA138" s="66">
        <f>AA139+AA143+AA148</f>
        <v>0</v>
      </c>
      <c r="AB138" s="41">
        <f t="shared" si="12"/>
        <v>0</v>
      </c>
      <c r="AC138" s="66">
        <f>AC139+AC143+AC148</f>
        <v>0</v>
      </c>
      <c r="AD138" s="41">
        <f t="shared" si="12"/>
        <v>0</v>
      </c>
      <c r="AE138" s="66">
        <f>AE139+AE143+AE148</f>
        <v>0</v>
      </c>
      <c r="AF138" s="41">
        <f t="shared" si="55"/>
        <v>0</v>
      </c>
      <c r="AG138" s="66">
        <f>AG139+AG143+AG148</f>
        <v>0</v>
      </c>
      <c r="AH138" s="41">
        <f t="shared" si="55"/>
        <v>0</v>
      </c>
      <c r="AI138" s="66">
        <f>AI139+AI143+AI148</f>
        <v>0</v>
      </c>
      <c r="AJ138" s="41">
        <f t="shared" si="55"/>
        <v>0</v>
      </c>
      <c r="AK138" s="66">
        <f>AK139+AK143+AK148</f>
        <v>0</v>
      </c>
      <c r="AL138" s="41">
        <f t="shared" si="55"/>
        <v>0</v>
      </c>
      <c r="AM138" s="66">
        <f>AM139+AM143+AM148</f>
        <v>0</v>
      </c>
      <c r="AN138" s="41">
        <f t="shared" si="56"/>
        <v>0</v>
      </c>
      <c r="AO138" s="66">
        <f>AO139+AO143+AO148</f>
        <v>0</v>
      </c>
      <c r="AP138" s="41">
        <f t="shared" si="56"/>
        <v>0</v>
      </c>
      <c r="AQ138" s="66">
        <f>AQ139+AQ143+AQ148+AQ152</f>
        <v>6099.3420000000006</v>
      </c>
      <c r="AR138" s="41">
        <f t="shared" si="56"/>
        <v>6099.3420000000006</v>
      </c>
      <c r="AS138" s="66">
        <f>AS139+AS143+AS148+AS152</f>
        <v>0</v>
      </c>
      <c r="AT138" s="41">
        <f t="shared" si="56"/>
        <v>6099.3420000000006</v>
      </c>
      <c r="AU138" s="66">
        <f>AU139+AU143+AU148+AU152</f>
        <v>249.5</v>
      </c>
      <c r="AV138" s="41">
        <f t="shared" si="56"/>
        <v>6348.8420000000006</v>
      </c>
      <c r="AW138" s="66">
        <f>AW139+AW143+AW148+AW152</f>
        <v>0</v>
      </c>
      <c r="AX138" s="41">
        <f t="shared" si="60"/>
        <v>6348.8420000000006</v>
      </c>
      <c r="AY138" s="66">
        <f>AY139+AY143+AY148+AY152</f>
        <v>84</v>
      </c>
      <c r="AZ138" s="41">
        <f t="shared" si="60"/>
        <v>6432.8420000000006</v>
      </c>
      <c r="BA138" s="66">
        <f>BA139+BA143+BA148+BA152</f>
        <v>0</v>
      </c>
      <c r="BB138" s="41">
        <f t="shared" si="58"/>
        <v>6432.8420000000006</v>
      </c>
      <c r="BC138" s="66">
        <f>BC139+BC143+BC148+BC152</f>
        <v>0</v>
      </c>
      <c r="BD138" s="41">
        <f t="shared" si="58"/>
        <v>6432.8420000000006</v>
      </c>
      <c r="BE138" s="66">
        <f>BE139+BE143+BE148+BE152</f>
        <v>0</v>
      </c>
      <c r="BF138" s="41">
        <f t="shared" si="58"/>
        <v>6432.8420000000006</v>
      </c>
      <c r="BG138" s="66">
        <f>BG139+BG143+BG148+BG152</f>
        <v>841.34500000000003</v>
      </c>
      <c r="BH138" s="41">
        <f t="shared" si="58"/>
        <v>7274.1870000000008</v>
      </c>
      <c r="BI138" s="66">
        <f>BI139+BI143+BI148+BI152</f>
        <v>0</v>
      </c>
      <c r="BJ138" s="41">
        <f t="shared" si="59"/>
        <v>7274.1870000000008</v>
      </c>
      <c r="BK138" s="66">
        <f>BK139+BK143+BK148+BK152</f>
        <v>472.02699999999999</v>
      </c>
      <c r="BL138" s="41">
        <f t="shared" si="59"/>
        <v>7746.2140000000009</v>
      </c>
      <c r="BM138" s="66">
        <f>BM139+BM143+BM148+BM152</f>
        <v>-286.11900000000003</v>
      </c>
      <c r="BN138" s="41">
        <f t="shared" si="59"/>
        <v>7460.0950000000012</v>
      </c>
    </row>
    <row r="139" spans="1:66" ht="68.45" customHeight="1" x14ac:dyDescent="0.4">
      <c r="A139" s="15"/>
      <c r="B139" s="45"/>
      <c r="C139" s="42" t="s">
        <v>547</v>
      </c>
      <c r="D139" s="42" t="s">
        <v>38</v>
      </c>
      <c r="E139" s="42"/>
      <c r="F139" s="43"/>
      <c r="G139" s="40">
        <f>G140</f>
        <v>0</v>
      </c>
      <c r="H139" s="40">
        <f>H140</f>
        <v>0</v>
      </c>
      <c r="I139" s="40">
        <f>I140</f>
        <v>0</v>
      </c>
      <c r="J139" s="40">
        <f>J140</f>
        <v>0</v>
      </c>
      <c r="K139" s="40">
        <f t="shared" si="16"/>
        <v>0</v>
      </c>
      <c r="L139" s="40">
        <f>L140</f>
        <v>0</v>
      </c>
      <c r="M139" s="43">
        <f t="shared" si="3"/>
        <v>0</v>
      </c>
      <c r="N139" s="40">
        <f>N140</f>
        <v>0</v>
      </c>
      <c r="O139" s="43">
        <f t="shared" si="64"/>
        <v>0</v>
      </c>
      <c r="P139" s="40">
        <f>P140</f>
        <v>0</v>
      </c>
      <c r="Q139" s="43">
        <f t="shared" si="4"/>
        <v>0</v>
      </c>
      <c r="R139" s="40">
        <f>R140</f>
        <v>0</v>
      </c>
      <c r="S139" s="43">
        <f t="shared" si="5"/>
        <v>0</v>
      </c>
      <c r="T139" s="40">
        <f>T140</f>
        <v>0</v>
      </c>
      <c r="U139" s="43">
        <f t="shared" si="6"/>
        <v>0</v>
      </c>
      <c r="V139" s="43"/>
      <c r="W139" s="43">
        <f t="shared" si="7"/>
        <v>0</v>
      </c>
      <c r="X139" s="43">
        <f t="shared" ref="X139:BM141" si="66">X140</f>
        <v>0</v>
      </c>
      <c r="Y139" s="40">
        <f t="shared" si="66"/>
        <v>0</v>
      </c>
      <c r="Z139" s="40">
        <f t="shared" si="65"/>
        <v>0</v>
      </c>
      <c r="AA139" s="40">
        <f t="shared" si="66"/>
        <v>0</v>
      </c>
      <c r="AB139" s="44">
        <f t="shared" si="12"/>
        <v>0</v>
      </c>
      <c r="AC139" s="40">
        <f t="shared" si="66"/>
        <v>0</v>
      </c>
      <c r="AD139" s="44">
        <f t="shared" si="12"/>
        <v>0</v>
      </c>
      <c r="AE139" s="40">
        <f t="shared" si="66"/>
        <v>0</v>
      </c>
      <c r="AF139" s="44">
        <f t="shared" si="55"/>
        <v>0</v>
      </c>
      <c r="AG139" s="40">
        <f t="shared" si="66"/>
        <v>0</v>
      </c>
      <c r="AH139" s="44">
        <f t="shared" si="55"/>
        <v>0</v>
      </c>
      <c r="AI139" s="40">
        <f t="shared" si="66"/>
        <v>0</v>
      </c>
      <c r="AJ139" s="44">
        <f t="shared" si="55"/>
        <v>0</v>
      </c>
      <c r="AK139" s="40">
        <f t="shared" si="66"/>
        <v>0</v>
      </c>
      <c r="AL139" s="44">
        <f t="shared" si="55"/>
        <v>0</v>
      </c>
      <c r="AM139" s="40">
        <f t="shared" si="66"/>
        <v>0</v>
      </c>
      <c r="AN139" s="44">
        <f t="shared" si="56"/>
        <v>0</v>
      </c>
      <c r="AO139" s="40">
        <f t="shared" si="66"/>
        <v>0</v>
      </c>
      <c r="AP139" s="44">
        <f t="shared" si="56"/>
        <v>0</v>
      </c>
      <c r="AQ139" s="40">
        <f t="shared" si="66"/>
        <v>33</v>
      </c>
      <c r="AR139" s="44">
        <f t="shared" si="56"/>
        <v>33</v>
      </c>
      <c r="AS139" s="40">
        <f t="shared" si="66"/>
        <v>0</v>
      </c>
      <c r="AT139" s="44">
        <f t="shared" si="56"/>
        <v>33</v>
      </c>
      <c r="AU139" s="40">
        <f t="shared" si="66"/>
        <v>0</v>
      </c>
      <c r="AV139" s="44">
        <f t="shared" si="56"/>
        <v>33</v>
      </c>
      <c r="AW139" s="40">
        <f t="shared" si="66"/>
        <v>0</v>
      </c>
      <c r="AX139" s="44">
        <f t="shared" si="60"/>
        <v>33</v>
      </c>
      <c r="AY139" s="40">
        <f t="shared" si="66"/>
        <v>0</v>
      </c>
      <c r="AZ139" s="44">
        <f t="shared" si="60"/>
        <v>33</v>
      </c>
      <c r="BA139" s="40">
        <f t="shared" si="66"/>
        <v>0</v>
      </c>
      <c r="BB139" s="44">
        <f t="shared" si="58"/>
        <v>33</v>
      </c>
      <c r="BC139" s="40">
        <f t="shared" si="66"/>
        <v>0</v>
      </c>
      <c r="BD139" s="44">
        <f t="shared" si="58"/>
        <v>33</v>
      </c>
      <c r="BE139" s="40">
        <f t="shared" si="66"/>
        <v>0</v>
      </c>
      <c r="BF139" s="44">
        <f t="shared" si="58"/>
        <v>33</v>
      </c>
      <c r="BG139" s="40">
        <f t="shared" si="66"/>
        <v>0</v>
      </c>
      <c r="BH139" s="44">
        <f t="shared" si="58"/>
        <v>33</v>
      </c>
      <c r="BI139" s="40">
        <f t="shared" si="66"/>
        <v>0</v>
      </c>
      <c r="BJ139" s="44">
        <f t="shared" si="59"/>
        <v>33</v>
      </c>
      <c r="BK139" s="40">
        <f t="shared" si="66"/>
        <v>0</v>
      </c>
      <c r="BL139" s="44">
        <f t="shared" si="59"/>
        <v>33</v>
      </c>
      <c r="BM139" s="40">
        <f t="shared" si="66"/>
        <v>0</v>
      </c>
      <c r="BN139" s="44">
        <f t="shared" si="59"/>
        <v>33</v>
      </c>
    </row>
    <row r="140" spans="1:66" ht="45" customHeight="1" x14ac:dyDescent="0.4">
      <c r="A140" s="15"/>
      <c r="B140" s="45"/>
      <c r="C140" s="42" t="s">
        <v>39</v>
      </c>
      <c r="D140" s="42" t="s">
        <v>40</v>
      </c>
      <c r="E140" s="42"/>
      <c r="F140" s="43"/>
      <c r="G140" s="40">
        <f>G141</f>
        <v>0</v>
      </c>
      <c r="H140" s="40">
        <f>H141</f>
        <v>0</v>
      </c>
      <c r="I140" s="40">
        <f t="shared" ref="I140:I151" si="67">G140+H140</f>
        <v>0</v>
      </c>
      <c r="J140" s="40">
        <f>J141</f>
        <v>0</v>
      </c>
      <c r="K140" s="40">
        <f t="shared" si="16"/>
        <v>0</v>
      </c>
      <c r="L140" s="40">
        <f>L141</f>
        <v>0</v>
      </c>
      <c r="M140" s="43">
        <f t="shared" si="3"/>
        <v>0</v>
      </c>
      <c r="N140" s="40">
        <f>N141</f>
        <v>0</v>
      </c>
      <c r="O140" s="43">
        <f t="shared" si="64"/>
        <v>0</v>
      </c>
      <c r="P140" s="40">
        <f>P141</f>
        <v>0</v>
      </c>
      <c r="Q140" s="43">
        <f t="shared" si="4"/>
        <v>0</v>
      </c>
      <c r="R140" s="40">
        <f>R141</f>
        <v>0</v>
      </c>
      <c r="S140" s="43">
        <f t="shared" si="5"/>
        <v>0</v>
      </c>
      <c r="T140" s="40">
        <f>T141</f>
        <v>0</v>
      </c>
      <c r="U140" s="43">
        <f t="shared" si="6"/>
        <v>0</v>
      </c>
      <c r="V140" s="43"/>
      <c r="W140" s="43">
        <f t="shared" si="7"/>
        <v>0</v>
      </c>
      <c r="X140" s="43">
        <f t="shared" si="66"/>
        <v>0</v>
      </c>
      <c r="Y140" s="40">
        <f t="shared" si="66"/>
        <v>0</v>
      </c>
      <c r="Z140" s="40">
        <f t="shared" si="65"/>
        <v>0</v>
      </c>
      <c r="AA140" s="40">
        <f t="shared" si="66"/>
        <v>0</v>
      </c>
      <c r="AB140" s="44">
        <f t="shared" si="12"/>
        <v>0</v>
      </c>
      <c r="AC140" s="40">
        <f t="shared" si="66"/>
        <v>0</v>
      </c>
      <c r="AD140" s="44">
        <f t="shared" si="12"/>
        <v>0</v>
      </c>
      <c r="AE140" s="40">
        <f t="shared" si="66"/>
        <v>0</v>
      </c>
      <c r="AF140" s="44">
        <f t="shared" si="55"/>
        <v>0</v>
      </c>
      <c r="AG140" s="40">
        <f t="shared" si="66"/>
        <v>0</v>
      </c>
      <c r="AH140" s="44">
        <f t="shared" si="55"/>
        <v>0</v>
      </c>
      <c r="AI140" s="40">
        <f t="shared" si="66"/>
        <v>0</v>
      </c>
      <c r="AJ140" s="44">
        <f t="shared" si="55"/>
        <v>0</v>
      </c>
      <c r="AK140" s="40">
        <f t="shared" si="66"/>
        <v>0</v>
      </c>
      <c r="AL140" s="44">
        <f t="shared" si="55"/>
        <v>0</v>
      </c>
      <c r="AM140" s="40">
        <f t="shared" si="66"/>
        <v>0</v>
      </c>
      <c r="AN140" s="44">
        <f t="shared" si="56"/>
        <v>0</v>
      </c>
      <c r="AO140" s="40">
        <f t="shared" si="66"/>
        <v>0</v>
      </c>
      <c r="AP140" s="44">
        <f t="shared" si="56"/>
        <v>0</v>
      </c>
      <c r="AQ140" s="40">
        <f t="shared" si="66"/>
        <v>33</v>
      </c>
      <c r="AR140" s="44">
        <f t="shared" si="56"/>
        <v>33</v>
      </c>
      <c r="AS140" s="40">
        <f t="shared" si="66"/>
        <v>0</v>
      </c>
      <c r="AT140" s="44">
        <f t="shared" si="56"/>
        <v>33</v>
      </c>
      <c r="AU140" s="40">
        <f t="shared" si="66"/>
        <v>0</v>
      </c>
      <c r="AV140" s="44">
        <f t="shared" si="56"/>
        <v>33</v>
      </c>
      <c r="AW140" s="40">
        <f t="shared" si="66"/>
        <v>0</v>
      </c>
      <c r="AX140" s="44">
        <f t="shared" si="60"/>
        <v>33</v>
      </c>
      <c r="AY140" s="40">
        <f t="shared" si="66"/>
        <v>0</v>
      </c>
      <c r="AZ140" s="44">
        <f t="shared" si="60"/>
        <v>33</v>
      </c>
      <c r="BA140" s="40">
        <f t="shared" si="66"/>
        <v>0</v>
      </c>
      <c r="BB140" s="44">
        <f t="shared" si="58"/>
        <v>33</v>
      </c>
      <c r="BC140" s="40">
        <f t="shared" si="66"/>
        <v>0</v>
      </c>
      <c r="BD140" s="44">
        <f t="shared" si="58"/>
        <v>33</v>
      </c>
      <c r="BE140" s="40">
        <f t="shared" si="66"/>
        <v>0</v>
      </c>
      <c r="BF140" s="44">
        <f t="shared" si="58"/>
        <v>33</v>
      </c>
      <c r="BG140" s="40">
        <f t="shared" si="66"/>
        <v>0</v>
      </c>
      <c r="BH140" s="44">
        <f t="shared" si="58"/>
        <v>33</v>
      </c>
      <c r="BI140" s="40">
        <f t="shared" si="66"/>
        <v>0</v>
      </c>
      <c r="BJ140" s="44">
        <f t="shared" si="59"/>
        <v>33</v>
      </c>
      <c r="BK140" s="40">
        <f t="shared" si="66"/>
        <v>0</v>
      </c>
      <c r="BL140" s="44">
        <f t="shared" si="59"/>
        <v>33</v>
      </c>
      <c r="BM140" s="40">
        <f t="shared" si="66"/>
        <v>0</v>
      </c>
      <c r="BN140" s="44">
        <f t="shared" si="59"/>
        <v>33</v>
      </c>
    </row>
    <row r="141" spans="1:66" ht="48.6" customHeight="1" x14ac:dyDescent="0.4">
      <c r="A141" s="15"/>
      <c r="B141" s="45"/>
      <c r="C141" s="42" t="s">
        <v>41</v>
      </c>
      <c r="D141" s="42" t="s">
        <v>42</v>
      </c>
      <c r="E141" s="42"/>
      <c r="F141" s="43"/>
      <c r="G141" s="40">
        <f>G142</f>
        <v>0</v>
      </c>
      <c r="H141" s="40">
        <f>H142</f>
        <v>0</v>
      </c>
      <c r="I141" s="40">
        <f t="shared" si="67"/>
        <v>0</v>
      </c>
      <c r="J141" s="40">
        <f>J142</f>
        <v>0</v>
      </c>
      <c r="K141" s="40">
        <f t="shared" si="16"/>
        <v>0</v>
      </c>
      <c r="L141" s="40">
        <f>L142</f>
        <v>0</v>
      </c>
      <c r="M141" s="43">
        <f t="shared" si="3"/>
        <v>0</v>
      </c>
      <c r="N141" s="40">
        <f>N142</f>
        <v>0</v>
      </c>
      <c r="O141" s="43">
        <f t="shared" si="64"/>
        <v>0</v>
      </c>
      <c r="P141" s="40">
        <f>P142</f>
        <v>0</v>
      </c>
      <c r="Q141" s="43">
        <f t="shared" si="4"/>
        <v>0</v>
      </c>
      <c r="R141" s="40">
        <f>R142</f>
        <v>0</v>
      </c>
      <c r="S141" s="43">
        <f t="shared" si="5"/>
        <v>0</v>
      </c>
      <c r="T141" s="40">
        <f>T142</f>
        <v>0</v>
      </c>
      <c r="U141" s="43">
        <f t="shared" si="6"/>
        <v>0</v>
      </c>
      <c r="V141" s="43"/>
      <c r="W141" s="43">
        <f t="shared" si="7"/>
        <v>0</v>
      </c>
      <c r="X141" s="43">
        <f t="shared" si="66"/>
        <v>0</v>
      </c>
      <c r="Y141" s="40">
        <f t="shared" si="66"/>
        <v>0</v>
      </c>
      <c r="Z141" s="40">
        <f t="shared" si="65"/>
        <v>0</v>
      </c>
      <c r="AA141" s="40">
        <f t="shared" si="66"/>
        <v>0</v>
      </c>
      <c r="AB141" s="44">
        <f t="shared" si="12"/>
        <v>0</v>
      </c>
      <c r="AC141" s="40">
        <f t="shared" si="66"/>
        <v>0</v>
      </c>
      <c r="AD141" s="44">
        <f t="shared" si="12"/>
        <v>0</v>
      </c>
      <c r="AE141" s="40">
        <f t="shared" si="66"/>
        <v>0</v>
      </c>
      <c r="AF141" s="44">
        <f t="shared" si="55"/>
        <v>0</v>
      </c>
      <c r="AG141" s="40">
        <f t="shared" si="66"/>
        <v>0</v>
      </c>
      <c r="AH141" s="44">
        <f t="shared" si="55"/>
        <v>0</v>
      </c>
      <c r="AI141" s="40">
        <f t="shared" si="66"/>
        <v>0</v>
      </c>
      <c r="AJ141" s="44">
        <f t="shared" si="55"/>
        <v>0</v>
      </c>
      <c r="AK141" s="40">
        <f t="shared" si="66"/>
        <v>0</v>
      </c>
      <c r="AL141" s="44">
        <f t="shared" si="55"/>
        <v>0</v>
      </c>
      <c r="AM141" s="40">
        <f t="shared" si="66"/>
        <v>0</v>
      </c>
      <c r="AN141" s="44">
        <f t="shared" si="56"/>
        <v>0</v>
      </c>
      <c r="AO141" s="40">
        <f t="shared" si="66"/>
        <v>0</v>
      </c>
      <c r="AP141" s="44">
        <f t="shared" si="56"/>
        <v>0</v>
      </c>
      <c r="AQ141" s="40">
        <f t="shared" si="66"/>
        <v>33</v>
      </c>
      <c r="AR141" s="44">
        <f t="shared" si="56"/>
        <v>33</v>
      </c>
      <c r="AS141" s="40">
        <f t="shared" si="66"/>
        <v>0</v>
      </c>
      <c r="AT141" s="44">
        <f t="shared" si="56"/>
        <v>33</v>
      </c>
      <c r="AU141" s="40">
        <f t="shared" si="66"/>
        <v>0</v>
      </c>
      <c r="AV141" s="44">
        <f t="shared" si="56"/>
        <v>33</v>
      </c>
      <c r="AW141" s="40">
        <f t="shared" si="66"/>
        <v>0</v>
      </c>
      <c r="AX141" s="44">
        <f t="shared" si="60"/>
        <v>33</v>
      </c>
      <c r="AY141" s="40">
        <f t="shared" si="66"/>
        <v>0</v>
      </c>
      <c r="AZ141" s="44">
        <f t="shared" si="60"/>
        <v>33</v>
      </c>
      <c r="BA141" s="40">
        <f t="shared" si="66"/>
        <v>0</v>
      </c>
      <c r="BB141" s="44">
        <f t="shared" si="58"/>
        <v>33</v>
      </c>
      <c r="BC141" s="40">
        <f t="shared" si="66"/>
        <v>0</v>
      </c>
      <c r="BD141" s="44">
        <f t="shared" si="58"/>
        <v>33</v>
      </c>
      <c r="BE141" s="40">
        <f t="shared" si="66"/>
        <v>0</v>
      </c>
      <c r="BF141" s="44">
        <f t="shared" si="58"/>
        <v>33</v>
      </c>
      <c r="BG141" s="40">
        <f t="shared" si="66"/>
        <v>0</v>
      </c>
      <c r="BH141" s="44">
        <f t="shared" si="58"/>
        <v>33</v>
      </c>
      <c r="BI141" s="40">
        <f t="shared" si="66"/>
        <v>0</v>
      </c>
      <c r="BJ141" s="44">
        <f t="shared" si="59"/>
        <v>33</v>
      </c>
      <c r="BK141" s="40">
        <f t="shared" si="66"/>
        <v>0</v>
      </c>
      <c r="BL141" s="44">
        <f t="shared" si="59"/>
        <v>33</v>
      </c>
      <c r="BM141" s="40">
        <f t="shared" si="66"/>
        <v>0</v>
      </c>
      <c r="BN141" s="44">
        <f t="shared" si="59"/>
        <v>33</v>
      </c>
    </row>
    <row r="142" spans="1:66" ht="44.45" customHeight="1" x14ac:dyDescent="0.4">
      <c r="A142" s="15"/>
      <c r="B142" s="45"/>
      <c r="C142" s="42" t="s">
        <v>14</v>
      </c>
      <c r="D142" s="42" t="s">
        <v>42</v>
      </c>
      <c r="E142" s="42">
        <v>200</v>
      </c>
      <c r="F142" s="43">
        <v>13</v>
      </c>
      <c r="G142" s="40"/>
      <c r="H142" s="40">
        <v>0</v>
      </c>
      <c r="I142" s="40">
        <f t="shared" si="67"/>
        <v>0</v>
      </c>
      <c r="J142" s="40">
        <v>0</v>
      </c>
      <c r="K142" s="40">
        <f t="shared" si="16"/>
        <v>0</v>
      </c>
      <c r="L142" s="40">
        <v>0</v>
      </c>
      <c r="M142" s="43">
        <f t="shared" si="3"/>
        <v>0</v>
      </c>
      <c r="N142" s="40">
        <v>0</v>
      </c>
      <c r="O142" s="43">
        <f t="shared" si="64"/>
        <v>0</v>
      </c>
      <c r="P142" s="40">
        <v>0</v>
      </c>
      <c r="Q142" s="43">
        <f t="shared" si="4"/>
        <v>0</v>
      </c>
      <c r="R142" s="40">
        <v>0</v>
      </c>
      <c r="S142" s="43">
        <f t="shared" si="5"/>
        <v>0</v>
      </c>
      <c r="T142" s="40">
        <v>0</v>
      </c>
      <c r="U142" s="43">
        <f t="shared" si="6"/>
        <v>0</v>
      </c>
      <c r="V142" s="43"/>
      <c r="W142" s="43">
        <f t="shared" si="7"/>
        <v>0</v>
      </c>
      <c r="X142" s="43"/>
      <c r="Y142" s="40">
        <v>0</v>
      </c>
      <c r="Z142" s="40">
        <f t="shared" si="65"/>
        <v>0</v>
      </c>
      <c r="AA142" s="40">
        <v>0</v>
      </c>
      <c r="AB142" s="44">
        <f t="shared" si="12"/>
        <v>0</v>
      </c>
      <c r="AC142" s="40">
        <v>0</v>
      </c>
      <c r="AD142" s="44">
        <f t="shared" si="12"/>
        <v>0</v>
      </c>
      <c r="AE142" s="40"/>
      <c r="AF142" s="44">
        <f t="shared" si="55"/>
        <v>0</v>
      </c>
      <c r="AG142" s="40"/>
      <c r="AH142" s="44">
        <f t="shared" si="55"/>
        <v>0</v>
      </c>
      <c r="AI142" s="40"/>
      <c r="AJ142" s="44">
        <f t="shared" si="55"/>
        <v>0</v>
      </c>
      <c r="AK142" s="40"/>
      <c r="AL142" s="44">
        <f t="shared" si="55"/>
        <v>0</v>
      </c>
      <c r="AM142" s="40"/>
      <c r="AN142" s="44">
        <f t="shared" si="56"/>
        <v>0</v>
      </c>
      <c r="AO142" s="40">
        <v>0</v>
      </c>
      <c r="AP142" s="44">
        <f t="shared" si="56"/>
        <v>0</v>
      </c>
      <c r="AQ142" s="40">
        <v>33</v>
      </c>
      <c r="AR142" s="44">
        <f t="shared" si="56"/>
        <v>33</v>
      </c>
      <c r="AS142" s="40"/>
      <c r="AT142" s="44">
        <f t="shared" si="56"/>
        <v>33</v>
      </c>
      <c r="AU142" s="40"/>
      <c r="AV142" s="44">
        <f t="shared" si="56"/>
        <v>33</v>
      </c>
      <c r="AW142" s="40"/>
      <c r="AX142" s="44">
        <f t="shared" si="60"/>
        <v>33</v>
      </c>
      <c r="AY142" s="40"/>
      <c r="AZ142" s="44">
        <f t="shared" si="60"/>
        <v>33</v>
      </c>
      <c r="BA142" s="40"/>
      <c r="BB142" s="44">
        <f t="shared" si="58"/>
        <v>33</v>
      </c>
      <c r="BC142" s="40"/>
      <c r="BD142" s="44">
        <f t="shared" si="58"/>
        <v>33</v>
      </c>
      <c r="BE142" s="40"/>
      <c r="BF142" s="44">
        <f t="shared" si="58"/>
        <v>33</v>
      </c>
      <c r="BG142" s="40"/>
      <c r="BH142" s="44">
        <f t="shared" si="58"/>
        <v>33</v>
      </c>
      <c r="BI142" s="40"/>
      <c r="BJ142" s="44">
        <f t="shared" si="59"/>
        <v>33</v>
      </c>
      <c r="BK142" s="40"/>
      <c r="BL142" s="44">
        <f t="shared" si="59"/>
        <v>33</v>
      </c>
      <c r="BM142" s="40"/>
      <c r="BN142" s="44">
        <f t="shared" si="59"/>
        <v>33</v>
      </c>
    </row>
    <row r="143" spans="1:66" ht="62.25" customHeight="1" x14ac:dyDescent="0.4">
      <c r="A143" s="15"/>
      <c r="B143" s="45"/>
      <c r="C143" s="42" t="s">
        <v>463</v>
      </c>
      <c r="D143" s="42" t="s">
        <v>43</v>
      </c>
      <c r="E143" s="42"/>
      <c r="F143" s="43"/>
      <c r="G143" s="40">
        <f t="shared" ref="G143:T144" si="68">G144</f>
        <v>0</v>
      </c>
      <c r="H143" s="40">
        <f t="shared" si="68"/>
        <v>0</v>
      </c>
      <c r="I143" s="40">
        <f t="shared" si="67"/>
        <v>0</v>
      </c>
      <c r="J143" s="40">
        <f t="shared" si="68"/>
        <v>0</v>
      </c>
      <c r="K143" s="40">
        <f t="shared" si="16"/>
        <v>0</v>
      </c>
      <c r="L143" s="40">
        <f t="shared" si="68"/>
        <v>0</v>
      </c>
      <c r="M143" s="43">
        <f t="shared" si="3"/>
        <v>0</v>
      </c>
      <c r="N143" s="40">
        <f t="shared" si="68"/>
        <v>0</v>
      </c>
      <c r="O143" s="43">
        <f t="shared" si="64"/>
        <v>0</v>
      </c>
      <c r="P143" s="40">
        <f t="shared" si="68"/>
        <v>0</v>
      </c>
      <c r="Q143" s="43">
        <f t="shared" si="4"/>
        <v>0</v>
      </c>
      <c r="R143" s="40">
        <f t="shared" si="68"/>
        <v>0</v>
      </c>
      <c r="S143" s="43">
        <f t="shared" si="5"/>
        <v>0</v>
      </c>
      <c r="T143" s="40">
        <f t="shared" si="68"/>
        <v>0</v>
      </c>
      <c r="U143" s="43">
        <f t="shared" si="6"/>
        <v>0</v>
      </c>
      <c r="V143" s="43"/>
      <c r="W143" s="43">
        <f t="shared" si="7"/>
        <v>0</v>
      </c>
      <c r="X143" s="43">
        <f t="shared" ref="X143:BM144" si="69">X144</f>
        <v>0</v>
      </c>
      <c r="Y143" s="40">
        <f t="shared" si="69"/>
        <v>0</v>
      </c>
      <c r="Z143" s="40">
        <f t="shared" si="65"/>
        <v>0</v>
      </c>
      <c r="AA143" s="40">
        <f t="shared" si="69"/>
        <v>0</v>
      </c>
      <c r="AB143" s="44">
        <f t="shared" si="12"/>
        <v>0</v>
      </c>
      <c r="AC143" s="40">
        <f t="shared" si="69"/>
        <v>0</v>
      </c>
      <c r="AD143" s="44">
        <f t="shared" si="12"/>
        <v>0</v>
      </c>
      <c r="AE143" s="40">
        <f t="shared" si="69"/>
        <v>0</v>
      </c>
      <c r="AF143" s="44">
        <f t="shared" si="55"/>
        <v>0</v>
      </c>
      <c r="AG143" s="40">
        <f t="shared" si="69"/>
        <v>0</v>
      </c>
      <c r="AH143" s="44">
        <f t="shared" si="55"/>
        <v>0</v>
      </c>
      <c r="AI143" s="40">
        <f t="shared" si="69"/>
        <v>0</v>
      </c>
      <c r="AJ143" s="44">
        <f t="shared" si="55"/>
        <v>0</v>
      </c>
      <c r="AK143" s="40">
        <f t="shared" si="69"/>
        <v>0</v>
      </c>
      <c r="AL143" s="44">
        <f t="shared" si="55"/>
        <v>0</v>
      </c>
      <c r="AM143" s="40">
        <f t="shared" si="69"/>
        <v>0</v>
      </c>
      <c r="AN143" s="44">
        <f t="shared" si="56"/>
        <v>0</v>
      </c>
      <c r="AO143" s="40">
        <f t="shared" si="69"/>
        <v>0</v>
      </c>
      <c r="AP143" s="44">
        <f t="shared" si="56"/>
        <v>0</v>
      </c>
      <c r="AQ143" s="40">
        <f t="shared" si="69"/>
        <v>1176.8</v>
      </c>
      <c r="AR143" s="44">
        <f t="shared" si="56"/>
        <v>1176.8</v>
      </c>
      <c r="AS143" s="40">
        <f t="shared" si="69"/>
        <v>0</v>
      </c>
      <c r="AT143" s="44">
        <f t="shared" si="56"/>
        <v>1176.8</v>
      </c>
      <c r="AU143" s="40">
        <f t="shared" si="69"/>
        <v>199.5</v>
      </c>
      <c r="AV143" s="44">
        <f t="shared" si="56"/>
        <v>1376.3</v>
      </c>
      <c r="AW143" s="40">
        <f t="shared" si="69"/>
        <v>0</v>
      </c>
      <c r="AX143" s="44">
        <f t="shared" si="60"/>
        <v>1376.3</v>
      </c>
      <c r="AY143" s="40">
        <f t="shared" si="69"/>
        <v>60</v>
      </c>
      <c r="AZ143" s="44">
        <f t="shared" si="60"/>
        <v>1436.3</v>
      </c>
      <c r="BA143" s="40">
        <f t="shared" si="69"/>
        <v>0</v>
      </c>
      <c r="BB143" s="44">
        <f t="shared" si="58"/>
        <v>1436.3</v>
      </c>
      <c r="BC143" s="40">
        <f t="shared" si="69"/>
        <v>0</v>
      </c>
      <c r="BD143" s="44">
        <f t="shared" si="58"/>
        <v>1436.3</v>
      </c>
      <c r="BE143" s="40">
        <f t="shared" si="69"/>
        <v>0</v>
      </c>
      <c r="BF143" s="44">
        <f t="shared" si="58"/>
        <v>1436.3</v>
      </c>
      <c r="BG143" s="40">
        <f t="shared" si="69"/>
        <v>0</v>
      </c>
      <c r="BH143" s="44">
        <f t="shared" si="58"/>
        <v>1436.3</v>
      </c>
      <c r="BI143" s="40">
        <f t="shared" si="69"/>
        <v>0</v>
      </c>
      <c r="BJ143" s="44">
        <f t="shared" si="59"/>
        <v>1436.3</v>
      </c>
      <c r="BK143" s="40">
        <f t="shared" si="69"/>
        <v>0</v>
      </c>
      <c r="BL143" s="44">
        <f t="shared" si="59"/>
        <v>1436.3</v>
      </c>
      <c r="BM143" s="40">
        <f t="shared" si="69"/>
        <v>0</v>
      </c>
      <c r="BN143" s="44">
        <f t="shared" si="59"/>
        <v>1436.3</v>
      </c>
    </row>
    <row r="144" spans="1:66" ht="86.25" customHeight="1" x14ac:dyDescent="0.4">
      <c r="A144" s="15"/>
      <c r="B144" s="45"/>
      <c r="C144" s="42" t="s">
        <v>457</v>
      </c>
      <c r="D144" s="42" t="s">
        <v>44</v>
      </c>
      <c r="E144" s="42"/>
      <c r="F144" s="43"/>
      <c r="G144" s="40">
        <f t="shared" si="68"/>
        <v>0</v>
      </c>
      <c r="H144" s="40">
        <f t="shared" si="68"/>
        <v>0</v>
      </c>
      <c r="I144" s="40">
        <f t="shared" si="67"/>
        <v>0</v>
      </c>
      <c r="J144" s="40">
        <f t="shared" si="68"/>
        <v>0</v>
      </c>
      <c r="K144" s="40">
        <f t="shared" si="16"/>
        <v>0</v>
      </c>
      <c r="L144" s="40">
        <f t="shared" si="68"/>
        <v>0</v>
      </c>
      <c r="M144" s="43">
        <f t="shared" si="3"/>
        <v>0</v>
      </c>
      <c r="N144" s="40">
        <f t="shared" si="68"/>
        <v>0</v>
      </c>
      <c r="O144" s="43">
        <f t="shared" si="64"/>
        <v>0</v>
      </c>
      <c r="P144" s="40">
        <f t="shared" si="68"/>
        <v>0</v>
      </c>
      <c r="Q144" s="43">
        <f t="shared" si="4"/>
        <v>0</v>
      </c>
      <c r="R144" s="40">
        <f t="shared" si="68"/>
        <v>0</v>
      </c>
      <c r="S144" s="43">
        <f t="shared" si="5"/>
        <v>0</v>
      </c>
      <c r="T144" s="40">
        <f t="shared" si="68"/>
        <v>0</v>
      </c>
      <c r="U144" s="43">
        <f t="shared" si="6"/>
        <v>0</v>
      </c>
      <c r="V144" s="43"/>
      <c r="W144" s="43">
        <f t="shared" si="7"/>
        <v>0</v>
      </c>
      <c r="X144" s="43">
        <f t="shared" si="69"/>
        <v>0</v>
      </c>
      <c r="Y144" s="40">
        <f t="shared" si="69"/>
        <v>0</v>
      </c>
      <c r="Z144" s="40">
        <f t="shared" si="65"/>
        <v>0</v>
      </c>
      <c r="AA144" s="40">
        <f t="shared" si="69"/>
        <v>0</v>
      </c>
      <c r="AB144" s="44">
        <f t="shared" si="12"/>
        <v>0</v>
      </c>
      <c r="AC144" s="40">
        <f t="shared" si="69"/>
        <v>0</v>
      </c>
      <c r="AD144" s="44">
        <f t="shared" si="12"/>
        <v>0</v>
      </c>
      <c r="AE144" s="40">
        <f t="shared" si="69"/>
        <v>0</v>
      </c>
      <c r="AF144" s="44">
        <f t="shared" si="55"/>
        <v>0</v>
      </c>
      <c r="AG144" s="40">
        <f t="shared" si="69"/>
        <v>0</v>
      </c>
      <c r="AH144" s="44">
        <f t="shared" si="55"/>
        <v>0</v>
      </c>
      <c r="AI144" s="40">
        <f t="shared" si="69"/>
        <v>0</v>
      </c>
      <c r="AJ144" s="44">
        <f t="shared" si="55"/>
        <v>0</v>
      </c>
      <c r="AK144" s="40">
        <f t="shared" si="69"/>
        <v>0</v>
      </c>
      <c r="AL144" s="44">
        <f t="shared" si="55"/>
        <v>0</v>
      </c>
      <c r="AM144" s="40">
        <f t="shared" si="69"/>
        <v>0</v>
      </c>
      <c r="AN144" s="44">
        <f t="shared" si="56"/>
        <v>0</v>
      </c>
      <c r="AO144" s="40">
        <f t="shared" si="69"/>
        <v>0</v>
      </c>
      <c r="AP144" s="44">
        <f t="shared" si="56"/>
        <v>0</v>
      </c>
      <c r="AQ144" s="40">
        <f t="shared" si="69"/>
        <v>1176.8</v>
      </c>
      <c r="AR144" s="44">
        <f t="shared" si="56"/>
        <v>1176.8</v>
      </c>
      <c r="AS144" s="40">
        <f t="shared" si="69"/>
        <v>0</v>
      </c>
      <c r="AT144" s="44">
        <f t="shared" si="56"/>
        <v>1176.8</v>
      </c>
      <c r="AU144" s="40">
        <f t="shared" si="69"/>
        <v>199.5</v>
      </c>
      <c r="AV144" s="44">
        <f t="shared" si="56"/>
        <v>1376.3</v>
      </c>
      <c r="AW144" s="40">
        <f t="shared" si="69"/>
        <v>0</v>
      </c>
      <c r="AX144" s="44">
        <f t="shared" si="60"/>
        <v>1376.3</v>
      </c>
      <c r="AY144" s="40">
        <f t="shared" si="69"/>
        <v>60</v>
      </c>
      <c r="AZ144" s="44">
        <f t="shared" si="60"/>
        <v>1436.3</v>
      </c>
      <c r="BA144" s="40">
        <f t="shared" si="69"/>
        <v>0</v>
      </c>
      <c r="BB144" s="44">
        <f t="shared" si="58"/>
        <v>1436.3</v>
      </c>
      <c r="BC144" s="40">
        <f t="shared" si="69"/>
        <v>0</v>
      </c>
      <c r="BD144" s="44">
        <f t="shared" si="58"/>
        <v>1436.3</v>
      </c>
      <c r="BE144" s="40">
        <f t="shared" si="69"/>
        <v>0</v>
      </c>
      <c r="BF144" s="44">
        <f t="shared" si="58"/>
        <v>1436.3</v>
      </c>
      <c r="BG144" s="40">
        <f t="shared" si="69"/>
        <v>0</v>
      </c>
      <c r="BH144" s="44">
        <f t="shared" si="58"/>
        <v>1436.3</v>
      </c>
      <c r="BI144" s="40">
        <f t="shared" si="69"/>
        <v>0</v>
      </c>
      <c r="BJ144" s="44">
        <f t="shared" si="59"/>
        <v>1436.3</v>
      </c>
      <c r="BK144" s="40">
        <f t="shared" si="69"/>
        <v>0</v>
      </c>
      <c r="BL144" s="44">
        <f t="shared" si="59"/>
        <v>1436.3</v>
      </c>
      <c r="BM144" s="40">
        <f t="shared" si="69"/>
        <v>0</v>
      </c>
      <c r="BN144" s="44">
        <f t="shared" si="59"/>
        <v>1436.3</v>
      </c>
    </row>
    <row r="145" spans="1:66" ht="54" customHeight="1" x14ac:dyDescent="0.4">
      <c r="A145" s="15"/>
      <c r="B145" s="45"/>
      <c r="C145" s="42" t="s">
        <v>41</v>
      </c>
      <c r="D145" s="42" t="s">
        <v>45</v>
      </c>
      <c r="E145" s="42"/>
      <c r="F145" s="43"/>
      <c r="G145" s="40">
        <f>G146+G147</f>
        <v>0</v>
      </c>
      <c r="H145" s="40">
        <f>H146+H147</f>
        <v>0</v>
      </c>
      <c r="I145" s="40">
        <f t="shared" si="67"/>
        <v>0</v>
      </c>
      <c r="J145" s="40">
        <f>J146+J147</f>
        <v>0</v>
      </c>
      <c r="K145" s="40">
        <f t="shared" si="16"/>
        <v>0</v>
      </c>
      <c r="L145" s="40">
        <f>L146+L147</f>
        <v>0</v>
      </c>
      <c r="M145" s="43">
        <f t="shared" si="3"/>
        <v>0</v>
      </c>
      <c r="N145" s="40">
        <f>N146+N147</f>
        <v>0</v>
      </c>
      <c r="O145" s="43">
        <f t="shared" si="64"/>
        <v>0</v>
      </c>
      <c r="P145" s="40">
        <f>P146+P147</f>
        <v>0</v>
      </c>
      <c r="Q145" s="43">
        <f t="shared" si="4"/>
        <v>0</v>
      </c>
      <c r="R145" s="40">
        <f>R146+R147</f>
        <v>0</v>
      </c>
      <c r="S145" s="43">
        <f t="shared" si="5"/>
        <v>0</v>
      </c>
      <c r="T145" s="40">
        <f>T146+T147</f>
        <v>0</v>
      </c>
      <c r="U145" s="43">
        <f t="shared" si="6"/>
        <v>0</v>
      </c>
      <c r="V145" s="43"/>
      <c r="W145" s="43">
        <f t="shared" si="7"/>
        <v>0</v>
      </c>
      <c r="X145" s="43">
        <f>X146+X147</f>
        <v>0</v>
      </c>
      <c r="Y145" s="40">
        <f>Y146+Y147</f>
        <v>0</v>
      </c>
      <c r="Z145" s="40">
        <f t="shared" si="65"/>
        <v>0</v>
      </c>
      <c r="AA145" s="40">
        <f>AA146+AA147</f>
        <v>0</v>
      </c>
      <c r="AB145" s="44">
        <f t="shared" si="12"/>
        <v>0</v>
      </c>
      <c r="AC145" s="40">
        <f>AC146+AC147</f>
        <v>0</v>
      </c>
      <c r="AD145" s="44">
        <f t="shared" si="12"/>
        <v>0</v>
      </c>
      <c r="AE145" s="40">
        <f>AE146+AE147</f>
        <v>0</v>
      </c>
      <c r="AF145" s="44">
        <f t="shared" si="55"/>
        <v>0</v>
      </c>
      <c r="AG145" s="40">
        <f>AG146+AG147</f>
        <v>0</v>
      </c>
      <c r="AH145" s="44">
        <f t="shared" si="55"/>
        <v>0</v>
      </c>
      <c r="AI145" s="40">
        <f>AI146+AI147</f>
        <v>0</v>
      </c>
      <c r="AJ145" s="44">
        <f t="shared" si="55"/>
        <v>0</v>
      </c>
      <c r="AK145" s="40">
        <f>AK146+AK147</f>
        <v>0</v>
      </c>
      <c r="AL145" s="44">
        <f t="shared" si="55"/>
        <v>0</v>
      </c>
      <c r="AM145" s="40">
        <f>AM146+AM147</f>
        <v>0</v>
      </c>
      <c r="AN145" s="44">
        <f t="shared" si="56"/>
        <v>0</v>
      </c>
      <c r="AO145" s="40">
        <f>AO146+AO147</f>
        <v>0</v>
      </c>
      <c r="AP145" s="44">
        <f t="shared" si="56"/>
        <v>0</v>
      </c>
      <c r="AQ145" s="40">
        <f>AQ146+AQ147</f>
        <v>1176.8</v>
      </c>
      <c r="AR145" s="44">
        <f t="shared" si="56"/>
        <v>1176.8</v>
      </c>
      <c r="AS145" s="40">
        <f>AS146+AS147</f>
        <v>0</v>
      </c>
      <c r="AT145" s="44">
        <f t="shared" si="56"/>
        <v>1176.8</v>
      </c>
      <c r="AU145" s="40">
        <f>AU146+AU147</f>
        <v>199.5</v>
      </c>
      <c r="AV145" s="44">
        <f t="shared" si="56"/>
        <v>1376.3</v>
      </c>
      <c r="AW145" s="40">
        <f>AW146+AW147</f>
        <v>0</v>
      </c>
      <c r="AX145" s="44">
        <f t="shared" si="60"/>
        <v>1376.3</v>
      </c>
      <c r="AY145" s="40">
        <f>AY146+AY147</f>
        <v>60</v>
      </c>
      <c r="AZ145" s="44">
        <f t="shared" si="60"/>
        <v>1436.3</v>
      </c>
      <c r="BA145" s="40">
        <f>BA146+BA147</f>
        <v>0</v>
      </c>
      <c r="BB145" s="44">
        <f t="shared" si="58"/>
        <v>1436.3</v>
      </c>
      <c r="BC145" s="40">
        <f>BC146+BC147</f>
        <v>0</v>
      </c>
      <c r="BD145" s="44">
        <f t="shared" si="58"/>
        <v>1436.3</v>
      </c>
      <c r="BE145" s="40">
        <f>BE146+BE147</f>
        <v>0</v>
      </c>
      <c r="BF145" s="44">
        <f t="shared" si="58"/>
        <v>1436.3</v>
      </c>
      <c r="BG145" s="40">
        <f>BG146+BG147</f>
        <v>0</v>
      </c>
      <c r="BH145" s="44">
        <f t="shared" si="58"/>
        <v>1436.3</v>
      </c>
      <c r="BI145" s="40">
        <f>BI146+BI147</f>
        <v>0</v>
      </c>
      <c r="BJ145" s="44">
        <f t="shared" si="59"/>
        <v>1436.3</v>
      </c>
      <c r="BK145" s="40">
        <f>BK146+BK147</f>
        <v>0</v>
      </c>
      <c r="BL145" s="44">
        <f t="shared" si="59"/>
        <v>1436.3</v>
      </c>
      <c r="BM145" s="40">
        <f>BM146+BM147</f>
        <v>0</v>
      </c>
      <c r="BN145" s="44">
        <f t="shared" si="59"/>
        <v>1436.3</v>
      </c>
    </row>
    <row r="146" spans="1:66" ht="44.25" customHeight="1" x14ac:dyDescent="0.4">
      <c r="A146" s="15"/>
      <c r="B146" s="45"/>
      <c r="C146" s="42" t="s">
        <v>14</v>
      </c>
      <c r="D146" s="42" t="s">
        <v>45</v>
      </c>
      <c r="E146" s="42">
        <v>200</v>
      </c>
      <c r="F146" s="43">
        <v>13</v>
      </c>
      <c r="G146" s="40"/>
      <c r="H146" s="40">
        <v>0</v>
      </c>
      <c r="I146" s="40">
        <f t="shared" si="67"/>
        <v>0</v>
      </c>
      <c r="J146" s="40"/>
      <c r="K146" s="40">
        <f t="shared" si="16"/>
        <v>0</v>
      </c>
      <c r="L146" s="40"/>
      <c r="M146" s="43">
        <f t="shared" si="3"/>
        <v>0</v>
      </c>
      <c r="N146" s="40">
        <v>0</v>
      </c>
      <c r="O146" s="43">
        <f t="shared" si="64"/>
        <v>0</v>
      </c>
      <c r="P146" s="40">
        <v>0</v>
      </c>
      <c r="Q146" s="43">
        <f t="shared" si="4"/>
        <v>0</v>
      </c>
      <c r="R146" s="40"/>
      <c r="S146" s="43">
        <f t="shared" si="5"/>
        <v>0</v>
      </c>
      <c r="T146" s="40"/>
      <c r="U146" s="43">
        <f t="shared" si="6"/>
        <v>0</v>
      </c>
      <c r="V146" s="43"/>
      <c r="W146" s="43">
        <f t="shared" si="7"/>
        <v>0</v>
      </c>
      <c r="X146" s="43"/>
      <c r="Y146" s="40">
        <v>0</v>
      </c>
      <c r="Z146" s="40">
        <f t="shared" si="65"/>
        <v>0</v>
      </c>
      <c r="AA146" s="40"/>
      <c r="AB146" s="44">
        <f t="shared" si="12"/>
        <v>0</v>
      </c>
      <c r="AC146" s="40"/>
      <c r="AD146" s="44">
        <f t="shared" si="12"/>
        <v>0</v>
      </c>
      <c r="AE146" s="40"/>
      <c r="AF146" s="44">
        <f t="shared" si="55"/>
        <v>0</v>
      </c>
      <c r="AG146" s="40"/>
      <c r="AH146" s="44">
        <f t="shared" si="55"/>
        <v>0</v>
      </c>
      <c r="AI146" s="40">
        <v>0</v>
      </c>
      <c r="AJ146" s="44">
        <f t="shared" si="55"/>
        <v>0</v>
      </c>
      <c r="AK146" s="40">
        <v>0</v>
      </c>
      <c r="AL146" s="44">
        <f t="shared" si="55"/>
        <v>0</v>
      </c>
      <c r="AM146" s="40">
        <v>0</v>
      </c>
      <c r="AN146" s="44">
        <f t="shared" si="56"/>
        <v>0</v>
      </c>
      <c r="AO146" s="40">
        <v>0</v>
      </c>
      <c r="AP146" s="44">
        <f t="shared" si="56"/>
        <v>0</v>
      </c>
      <c r="AQ146" s="40">
        <v>1064.8</v>
      </c>
      <c r="AR146" s="44">
        <f t="shared" si="56"/>
        <v>1064.8</v>
      </c>
      <c r="AS146" s="40"/>
      <c r="AT146" s="44">
        <f t="shared" si="56"/>
        <v>1064.8</v>
      </c>
      <c r="AU146" s="40">
        <v>199.5</v>
      </c>
      <c r="AV146" s="44">
        <f t="shared" si="56"/>
        <v>1264.3</v>
      </c>
      <c r="AW146" s="40">
        <v>0</v>
      </c>
      <c r="AX146" s="44">
        <f t="shared" si="60"/>
        <v>1264.3</v>
      </c>
      <c r="AY146" s="40">
        <v>156</v>
      </c>
      <c r="AZ146" s="44">
        <f t="shared" si="60"/>
        <v>1420.3</v>
      </c>
      <c r="BA146" s="40"/>
      <c r="BB146" s="44">
        <f t="shared" si="58"/>
        <v>1420.3</v>
      </c>
      <c r="BC146" s="40"/>
      <c r="BD146" s="44">
        <f t="shared" si="58"/>
        <v>1420.3</v>
      </c>
      <c r="BE146" s="40"/>
      <c r="BF146" s="44">
        <f t="shared" si="58"/>
        <v>1420.3</v>
      </c>
      <c r="BG146" s="40"/>
      <c r="BH146" s="44">
        <f t="shared" si="58"/>
        <v>1420.3</v>
      </c>
      <c r="BI146" s="40"/>
      <c r="BJ146" s="44">
        <f t="shared" si="59"/>
        <v>1420.3</v>
      </c>
      <c r="BK146" s="40"/>
      <c r="BL146" s="44">
        <f t="shared" si="59"/>
        <v>1420.3</v>
      </c>
      <c r="BM146" s="40"/>
      <c r="BN146" s="44">
        <f t="shared" si="59"/>
        <v>1420.3</v>
      </c>
    </row>
    <row r="147" spans="1:66" ht="25.5" customHeight="1" x14ac:dyDescent="0.4">
      <c r="A147" s="15"/>
      <c r="B147" s="45"/>
      <c r="C147" s="42" t="s">
        <v>15</v>
      </c>
      <c r="D147" s="42" t="s">
        <v>45</v>
      </c>
      <c r="E147" s="42">
        <v>300</v>
      </c>
      <c r="F147" s="43"/>
      <c r="G147" s="40"/>
      <c r="H147" s="40"/>
      <c r="I147" s="40">
        <v>0</v>
      </c>
      <c r="J147" s="40"/>
      <c r="K147" s="40">
        <f>I147+J147</f>
        <v>0</v>
      </c>
      <c r="L147" s="40"/>
      <c r="M147" s="43">
        <f t="shared" si="3"/>
        <v>0</v>
      </c>
      <c r="N147" s="40">
        <v>0</v>
      </c>
      <c r="O147" s="43">
        <f t="shared" si="64"/>
        <v>0</v>
      </c>
      <c r="P147" s="40">
        <v>0</v>
      </c>
      <c r="Q147" s="43">
        <f t="shared" si="4"/>
        <v>0</v>
      </c>
      <c r="R147" s="40"/>
      <c r="S147" s="43">
        <f t="shared" si="5"/>
        <v>0</v>
      </c>
      <c r="T147" s="40">
        <v>0</v>
      </c>
      <c r="U147" s="43">
        <f t="shared" si="6"/>
        <v>0</v>
      </c>
      <c r="V147" s="67"/>
      <c r="W147" s="43">
        <f>U147+V148</f>
        <v>0</v>
      </c>
      <c r="X147" s="43"/>
      <c r="Y147" s="40">
        <v>0</v>
      </c>
      <c r="Z147" s="40">
        <f t="shared" si="65"/>
        <v>0</v>
      </c>
      <c r="AA147" s="40">
        <v>0</v>
      </c>
      <c r="AB147" s="44">
        <f t="shared" si="12"/>
        <v>0</v>
      </c>
      <c r="AC147" s="40">
        <v>0</v>
      </c>
      <c r="AD147" s="44">
        <f t="shared" si="12"/>
        <v>0</v>
      </c>
      <c r="AE147" s="40">
        <v>0</v>
      </c>
      <c r="AF147" s="44">
        <f t="shared" si="55"/>
        <v>0</v>
      </c>
      <c r="AG147" s="40">
        <v>0</v>
      </c>
      <c r="AH147" s="44">
        <f t="shared" si="55"/>
        <v>0</v>
      </c>
      <c r="AI147" s="40">
        <v>0</v>
      </c>
      <c r="AJ147" s="44">
        <f t="shared" si="55"/>
        <v>0</v>
      </c>
      <c r="AK147" s="40">
        <v>0</v>
      </c>
      <c r="AL147" s="44">
        <f t="shared" si="55"/>
        <v>0</v>
      </c>
      <c r="AM147" s="40">
        <v>0</v>
      </c>
      <c r="AN147" s="44">
        <v>112</v>
      </c>
      <c r="AO147" s="40">
        <v>0</v>
      </c>
      <c r="AP147" s="44">
        <v>0</v>
      </c>
      <c r="AQ147" s="40">
        <v>112</v>
      </c>
      <c r="AR147" s="44">
        <f t="shared" si="56"/>
        <v>112</v>
      </c>
      <c r="AS147" s="40"/>
      <c r="AT147" s="44">
        <f t="shared" si="56"/>
        <v>112</v>
      </c>
      <c r="AU147" s="40"/>
      <c r="AV147" s="44">
        <f t="shared" si="56"/>
        <v>112</v>
      </c>
      <c r="AW147" s="40"/>
      <c r="AX147" s="44">
        <f t="shared" si="60"/>
        <v>112</v>
      </c>
      <c r="AY147" s="40">
        <v>-96</v>
      </c>
      <c r="AZ147" s="44">
        <f t="shared" si="60"/>
        <v>16</v>
      </c>
      <c r="BA147" s="40"/>
      <c r="BB147" s="44">
        <f t="shared" si="58"/>
        <v>16</v>
      </c>
      <c r="BC147" s="40"/>
      <c r="BD147" s="44">
        <f t="shared" si="58"/>
        <v>16</v>
      </c>
      <c r="BE147" s="40"/>
      <c r="BF147" s="44">
        <f t="shared" si="58"/>
        <v>16</v>
      </c>
      <c r="BG147" s="40"/>
      <c r="BH147" s="44">
        <f t="shared" si="58"/>
        <v>16</v>
      </c>
      <c r="BI147" s="40"/>
      <c r="BJ147" s="44">
        <f t="shared" si="59"/>
        <v>16</v>
      </c>
      <c r="BK147" s="40"/>
      <c r="BL147" s="44">
        <f t="shared" si="59"/>
        <v>16</v>
      </c>
      <c r="BM147" s="40"/>
      <c r="BN147" s="44">
        <f t="shared" si="59"/>
        <v>16</v>
      </c>
    </row>
    <row r="148" spans="1:66" ht="50.25" customHeight="1" x14ac:dyDescent="0.4">
      <c r="A148" s="15"/>
      <c r="B148" s="45"/>
      <c r="C148" s="42" t="s">
        <v>455</v>
      </c>
      <c r="D148" s="42" t="s">
        <v>46</v>
      </c>
      <c r="E148" s="42"/>
      <c r="F148" s="43"/>
      <c r="G148" s="40">
        <f>G149</f>
        <v>0</v>
      </c>
      <c r="H148" s="40"/>
      <c r="I148" s="40">
        <f t="shared" si="67"/>
        <v>0</v>
      </c>
      <c r="J148" s="40"/>
      <c r="K148" s="40">
        <f t="shared" si="16"/>
        <v>0</v>
      </c>
      <c r="L148" s="40"/>
      <c r="M148" s="43">
        <f t="shared" si="3"/>
        <v>0</v>
      </c>
      <c r="N148" s="40"/>
      <c r="O148" s="43">
        <f t="shared" si="64"/>
        <v>0</v>
      </c>
      <c r="P148" s="40">
        <f>P149</f>
        <v>0</v>
      </c>
      <c r="Q148" s="43">
        <f t="shared" si="4"/>
        <v>0</v>
      </c>
      <c r="R148" s="40">
        <v>20</v>
      </c>
      <c r="S148" s="43">
        <f t="shared" si="5"/>
        <v>20</v>
      </c>
      <c r="T148" s="40">
        <f>T149</f>
        <v>0</v>
      </c>
      <c r="U148" s="43">
        <f t="shared" si="6"/>
        <v>20</v>
      </c>
      <c r="V148" s="43"/>
      <c r="W148" s="43">
        <f>W149</f>
        <v>20</v>
      </c>
      <c r="X148" s="43">
        <f>X149</f>
        <v>0</v>
      </c>
      <c r="Y148" s="40">
        <v>0</v>
      </c>
      <c r="Z148" s="40">
        <f t="shared" si="65"/>
        <v>0</v>
      </c>
      <c r="AA148" s="40">
        <v>0</v>
      </c>
      <c r="AB148" s="44">
        <f t="shared" si="12"/>
        <v>0</v>
      </c>
      <c r="AC148" s="40">
        <f>AC149</f>
        <v>0</v>
      </c>
      <c r="AD148" s="44">
        <f t="shared" si="12"/>
        <v>0</v>
      </c>
      <c r="AE148" s="40">
        <f>AE149</f>
        <v>0</v>
      </c>
      <c r="AF148" s="44">
        <f t="shared" si="55"/>
        <v>0</v>
      </c>
      <c r="AG148" s="40">
        <f>AG149</f>
        <v>0</v>
      </c>
      <c r="AH148" s="44">
        <f t="shared" si="55"/>
        <v>0</v>
      </c>
      <c r="AI148" s="40">
        <f>AI149</f>
        <v>0</v>
      </c>
      <c r="AJ148" s="44">
        <f t="shared" si="55"/>
        <v>0</v>
      </c>
      <c r="AK148" s="40">
        <f>AK149</f>
        <v>0</v>
      </c>
      <c r="AL148" s="44">
        <f t="shared" si="55"/>
        <v>0</v>
      </c>
      <c r="AM148" s="40">
        <f>AM149</f>
        <v>0</v>
      </c>
      <c r="AN148" s="44">
        <f t="shared" si="56"/>
        <v>0</v>
      </c>
      <c r="AO148" s="40">
        <f>AO149</f>
        <v>0</v>
      </c>
      <c r="AP148" s="44">
        <f t="shared" si="56"/>
        <v>0</v>
      </c>
      <c r="AQ148" s="40">
        <f>AQ149</f>
        <v>2507.6419999999998</v>
      </c>
      <c r="AR148" s="44">
        <f t="shared" si="56"/>
        <v>2507.6419999999998</v>
      </c>
      <c r="AS148" s="40">
        <f>AS149</f>
        <v>0</v>
      </c>
      <c r="AT148" s="44">
        <f t="shared" si="56"/>
        <v>2507.6419999999998</v>
      </c>
      <c r="AU148" s="40">
        <f>AU149</f>
        <v>0</v>
      </c>
      <c r="AV148" s="44">
        <f t="shared" si="56"/>
        <v>2507.6419999999998</v>
      </c>
      <c r="AW148" s="40">
        <f>AW149</f>
        <v>0</v>
      </c>
      <c r="AX148" s="44">
        <f t="shared" si="60"/>
        <v>2507.6419999999998</v>
      </c>
      <c r="AY148" s="40">
        <f>AY149</f>
        <v>0</v>
      </c>
      <c r="AZ148" s="44">
        <f t="shared" si="60"/>
        <v>2507.6419999999998</v>
      </c>
      <c r="BA148" s="40">
        <f>BA149</f>
        <v>0</v>
      </c>
      <c r="BB148" s="44">
        <f t="shared" si="58"/>
        <v>2507.6419999999998</v>
      </c>
      <c r="BC148" s="40">
        <f>BC149</f>
        <v>0</v>
      </c>
      <c r="BD148" s="44">
        <f t="shared" si="58"/>
        <v>2507.6419999999998</v>
      </c>
      <c r="BE148" s="40">
        <f>BE149</f>
        <v>0</v>
      </c>
      <c r="BF148" s="44">
        <f t="shared" si="58"/>
        <v>2507.6419999999998</v>
      </c>
      <c r="BG148" s="40">
        <f>BG149</f>
        <v>841.34500000000003</v>
      </c>
      <c r="BH148" s="44">
        <f t="shared" si="58"/>
        <v>3348.9870000000001</v>
      </c>
      <c r="BI148" s="40">
        <f>BI149</f>
        <v>0</v>
      </c>
      <c r="BJ148" s="44">
        <f t="shared" si="59"/>
        <v>3348.9870000000001</v>
      </c>
      <c r="BK148" s="40">
        <f>BK149</f>
        <v>472.31700000000001</v>
      </c>
      <c r="BL148" s="44">
        <f t="shared" si="59"/>
        <v>3821.3040000000001</v>
      </c>
      <c r="BM148" s="40">
        <f>BM149</f>
        <v>-286.11900000000003</v>
      </c>
      <c r="BN148" s="44">
        <f t="shared" si="59"/>
        <v>3535.1849999999999</v>
      </c>
    </row>
    <row r="149" spans="1:66" ht="45.75" customHeight="1" x14ac:dyDescent="0.4">
      <c r="A149" s="15"/>
      <c r="B149" s="45"/>
      <c r="C149" s="42" t="s">
        <v>456</v>
      </c>
      <c r="D149" s="42" t="s">
        <v>47</v>
      </c>
      <c r="E149" s="42"/>
      <c r="F149" s="43"/>
      <c r="G149" s="40">
        <f>G150</f>
        <v>0</v>
      </c>
      <c r="H149" s="40"/>
      <c r="I149" s="40">
        <f t="shared" si="67"/>
        <v>0</v>
      </c>
      <c r="J149" s="40"/>
      <c r="K149" s="40">
        <f t="shared" si="16"/>
        <v>0</v>
      </c>
      <c r="L149" s="40"/>
      <c r="M149" s="43">
        <f t="shared" si="3"/>
        <v>0</v>
      </c>
      <c r="N149" s="40"/>
      <c r="O149" s="43">
        <f t="shared" si="64"/>
        <v>0</v>
      </c>
      <c r="P149" s="40">
        <f>P150</f>
        <v>0</v>
      </c>
      <c r="Q149" s="43">
        <f t="shared" si="4"/>
        <v>0</v>
      </c>
      <c r="R149" s="40">
        <v>20</v>
      </c>
      <c r="S149" s="43">
        <f t="shared" si="5"/>
        <v>20</v>
      </c>
      <c r="T149" s="40">
        <v>0</v>
      </c>
      <c r="U149" s="43">
        <f t="shared" si="6"/>
        <v>20</v>
      </c>
      <c r="V149" s="43"/>
      <c r="W149" s="43">
        <f t="shared" si="7"/>
        <v>20</v>
      </c>
      <c r="X149" s="43">
        <f>X150</f>
        <v>0</v>
      </c>
      <c r="Y149" s="40">
        <v>0</v>
      </c>
      <c r="Z149" s="40">
        <f t="shared" si="65"/>
        <v>0</v>
      </c>
      <c r="AA149" s="40">
        <v>0</v>
      </c>
      <c r="AB149" s="44">
        <f t="shared" si="12"/>
        <v>0</v>
      </c>
      <c r="AC149" s="40">
        <f>AC150</f>
        <v>0</v>
      </c>
      <c r="AD149" s="44">
        <f t="shared" si="12"/>
        <v>0</v>
      </c>
      <c r="AE149" s="40">
        <f>AE150</f>
        <v>0</v>
      </c>
      <c r="AF149" s="44">
        <f t="shared" si="55"/>
        <v>0</v>
      </c>
      <c r="AG149" s="40">
        <f>AG150</f>
        <v>0</v>
      </c>
      <c r="AH149" s="44">
        <f t="shared" si="55"/>
        <v>0</v>
      </c>
      <c r="AI149" s="40">
        <f>AI150</f>
        <v>0</v>
      </c>
      <c r="AJ149" s="44">
        <f t="shared" si="55"/>
        <v>0</v>
      </c>
      <c r="AK149" s="40">
        <f>AK150</f>
        <v>0</v>
      </c>
      <c r="AL149" s="44">
        <f t="shared" si="55"/>
        <v>0</v>
      </c>
      <c r="AM149" s="40">
        <f>AM150</f>
        <v>0</v>
      </c>
      <c r="AN149" s="44">
        <f t="shared" si="56"/>
        <v>0</v>
      </c>
      <c r="AO149" s="40">
        <f>AO150</f>
        <v>0</v>
      </c>
      <c r="AP149" s="44">
        <f t="shared" si="56"/>
        <v>0</v>
      </c>
      <c r="AQ149" s="40">
        <f>AQ150</f>
        <v>2507.6419999999998</v>
      </c>
      <c r="AR149" s="44">
        <f t="shared" si="56"/>
        <v>2507.6419999999998</v>
      </c>
      <c r="AS149" s="40">
        <f>AS150</f>
        <v>0</v>
      </c>
      <c r="AT149" s="44">
        <f t="shared" si="56"/>
        <v>2507.6419999999998</v>
      </c>
      <c r="AU149" s="40">
        <f>AU150</f>
        <v>0</v>
      </c>
      <c r="AV149" s="44">
        <f t="shared" si="56"/>
        <v>2507.6419999999998</v>
      </c>
      <c r="AW149" s="40">
        <f>AW150</f>
        <v>0</v>
      </c>
      <c r="AX149" s="44">
        <f t="shared" si="60"/>
        <v>2507.6419999999998</v>
      </c>
      <c r="AY149" s="40">
        <f>AY150</f>
        <v>0</v>
      </c>
      <c r="AZ149" s="44">
        <f t="shared" si="60"/>
        <v>2507.6419999999998</v>
      </c>
      <c r="BA149" s="40">
        <f>BA150</f>
        <v>0</v>
      </c>
      <c r="BB149" s="44">
        <f t="shared" si="58"/>
        <v>2507.6419999999998</v>
      </c>
      <c r="BC149" s="40">
        <f>BC150</f>
        <v>0</v>
      </c>
      <c r="BD149" s="44">
        <f t="shared" si="58"/>
        <v>2507.6419999999998</v>
      </c>
      <c r="BE149" s="40">
        <f>BE150</f>
        <v>0</v>
      </c>
      <c r="BF149" s="44">
        <f t="shared" si="58"/>
        <v>2507.6419999999998</v>
      </c>
      <c r="BG149" s="40">
        <f>BG150</f>
        <v>841.34500000000003</v>
      </c>
      <c r="BH149" s="44">
        <f t="shared" si="58"/>
        <v>3348.9870000000001</v>
      </c>
      <c r="BI149" s="40">
        <f>BI150</f>
        <v>0</v>
      </c>
      <c r="BJ149" s="44">
        <f t="shared" si="59"/>
        <v>3348.9870000000001</v>
      </c>
      <c r="BK149" s="40">
        <f>BK150</f>
        <v>472.31700000000001</v>
      </c>
      <c r="BL149" s="44">
        <f t="shared" si="59"/>
        <v>3821.3040000000001</v>
      </c>
      <c r="BM149" s="40">
        <f>BM150</f>
        <v>-286.11900000000003</v>
      </c>
      <c r="BN149" s="44">
        <f t="shared" si="59"/>
        <v>3535.1849999999999</v>
      </c>
    </row>
    <row r="150" spans="1:66" ht="36.75" customHeight="1" x14ac:dyDescent="0.4">
      <c r="A150" s="15"/>
      <c r="B150" s="45"/>
      <c r="C150" s="42" t="s">
        <v>48</v>
      </c>
      <c r="D150" s="42" t="s">
        <v>49</v>
      </c>
      <c r="E150" s="42"/>
      <c r="F150" s="43"/>
      <c r="G150" s="40">
        <f>G151</f>
        <v>0</v>
      </c>
      <c r="H150" s="40"/>
      <c r="I150" s="40">
        <f t="shared" si="67"/>
        <v>0</v>
      </c>
      <c r="J150" s="40"/>
      <c r="K150" s="40">
        <f t="shared" si="16"/>
        <v>0</v>
      </c>
      <c r="L150" s="40"/>
      <c r="M150" s="43">
        <f t="shared" si="3"/>
        <v>0</v>
      </c>
      <c r="N150" s="40"/>
      <c r="O150" s="43">
        <f t="shared" si="64"/>
        <v>0</v>
      </c>
      <c r="P150" s="40">
        <f>P151</f>
        <v>0</v>
      </c>
      <c r="Q150" s="43">
        <f t="shared" si="4"/>
        <v>0</v>
      </c>
      <c r="R150" s="40">
        <f>R151+R160</f>
        <v>0</v>
      </c>
      <c r="S150" s="43">
        <f t="shared" si="5"/>
        <v>0</v>
      </c>
      <c r="T150" s="40">
        <v>0</v>
      </c>
      <c r="U150" s="43">
        <f t="shared" si="6"/>
        <v>0</v>
      </c>
      <c r="V150" s="43"/>
      <c r="W150" s="43">
        <f t="shared" si="7"/>
        <v>0</v>
      </c>
      <c r="X150" s="43">
        <f>X151</f>
        <v>0</v>
      </c>
      <c r="Y150" s="40">
        <v>0</v>
      </c>
      <c r="Z150" s="40">
        <f t="shared" si="65"/>
        <v>0</v>
      </c>
      <c r="AA150" s="40">
        <v>0</v>
      </c>
      <c r="AB150" s="44">
        <f t="shared" si="12"/>
        <v>0</v>
      </c>
      <c r="AC150" s="40">
        <f>AC151</f>
        <v>0</v>
      </c>
      <c r="AD150" s="44">
        <f t="shared" si="12"/>
        <v>0</v>
      </c>
      <c r="AE150" s="40">
        <f>AE151</f>
        <v>0</v>
      </c>
      <c r="AF150" s="44">
        <f t="shared" si="55"/>
        <v>0</v>
      </c>
      <c r="AG150" s="40">
        <f>AG151</f>
        <v>0</v>
      </c>
      <c r="AH150" s="44">
        <f t="shared" si="55"/>
        <v>0</v>
      </c>
      <c r="AI150" s="40">
        <f>AI151</f>
        <v>0</v>
      </c>
      <c r="AJ150" s="44">
        <f t="shared" si="55"/>
        <v>0</v>
      </c>
      <c r="AK150" s="40">
        <f>AK151</f>
        <v>0</v>
      </c>
      <c r="AL150" s="44">
        <f t="shared" si="55"/>
        <v>0</v>
      </c>
      <c r="AM150" s="40">
        <f>AM151</f>
        <v>0</v>
      </c>
      <c r="AN150" s="44">
        <f t="shared" si="56"/>
        <v>0</v>
      </c>
      <c r="AO150" s="40">
        <f>AO151</f>
        <v>0</v>
      </c>
      <c r="AP150" s="44">
        <f t="shared" si="56"/>
        <v>0</v>
      </c>
      <c r="AQ150" s="40">
        <f>AQ151</f>
        <v>2507.6419999999998</v>
      </c>
      <c r="AR150" s="44">
        <f t="shared" si="56"/>
        <v>2507.6419999999998</v>
      </c>
      <c r="AS150" s="40">
        <f>AS151</f>
        <v>0</v>
      </c>
      <c r="AT150" s="44">
        <f t="shared" si="56"/>
        <v>2507.6419999999998</v>
      </c>
      <c r="AU150" s="40">
        <f>AU151</f>
        <v>0</v>
      </c>
      <c r="AV150" s="44">
        <f t="shared" si="56"/>
        <v>2507.6419999999998</v>
      </c>
      <c r="AW150" s="40">
        <f>AW151</f>
        <v>0</v>
      </c>
      <c r="AX150" s="44">
        <f t="shared" si="60"/>
        <v>2507.6419999999998</v>
      </c>
      <c r="AY150" s="40">
        <f>AY151</f>
        <v>0</v>
      </c>
      <c r="AZ150" s="44">
        <f t="shared" si="60"/>
        <v>2507.6419999999998</v>
      </c>
      <c r="BA150" s="40">
        <f>BA151</f>
        <v>0</v>
      </c>
      <c r="BB150" s="44">
        <f t="shared" si="58"/>
        <v>2507.6419999999998</v>
      </c>
      <c r="BC150" s="40">
        <f>BC151</f>
        <v>0</v>
      </c>
      <c r="BD150" s="44">
        <f t="shared" si="58"/>
        <v>2507.6419999999998</v>
      </c>
      <c r="BE150" s="40">
        <f>BE151</f>
        <v>0</v>
      </c>
      <c r="BF150" s="44">
        <f t="shared" si="58"/>
        <v>2507.6419999999998</v>
      </c>
      <c r="BG150" s="40">
        <f>BG151</f>
        <v>841.34500000000003</v>
      </c>
      <c r="BH150" s="44">
        <f t="shared" si="58"/>
        <v>3348.9870000000001</v>
      </c>
      <c r="BI150" s="40">
        <f>BI151</f>
        <v>0</v>
      </c>
      <c r="BJ150" s="44">
        <f t="shared" si="59"/>
        <v>3348.9870000000001</v>
      </c>
      <c r="BK150" s="40">
        <f>BK151</f>
        <v>472.31700000000001</v>
      </c>
      <c r="BL150" s="44">
        <f t="shared" si="59"/>
        <v>3821.3040000000001</v>
      </c>
      <c r="BM150" s="40">
        <f>BM151</f>
        <v>-286.11900000000003</v>
      </c>
      <c r="BN150" s="44">
        <f t="shared" si="59"/>
        <v>3535.1849999999999</v>
      </c>
    </row>
    <row r="151" spans="1:66" ht="57" customHeight="1" x14ac:dyDescent="0.4">
      <c r="A151" s="15"/>
      <c r="B151" s="45"/>
      <c r="C151" s="42" t="s">
        <v>14</v>
      </c>
      <c r="D151" s="42" t="s">
        <v>49</v>
      </c>
      <c r="E151" s="42">
        <v>200</v>
      </c>
      <c r="F151" s="43">
        <v>13</v>
      </c>
      <c r="G151" s="40"/>
      <c r="H151" s="40"/>
      <c r="I151" s="40">
        <f t="shared" si="67"/>
        <v>0</v>
      </c>
      <c r="J151" s="40"/>
      <c r="K151" s="40">
        <f t="shared" si="16"/>
        <v>0</v>
      </c>
      <c r="L151" s="40"/>
      <c r="M151" s="43">
        <f t="shared" si="3"/>
        <v>0</v>
      </c>
      <c r="N151" s="40"/>
      <c r="O151" s="43">
        <f t="shared" si="64"/>
        <v>0</v>
      </c>
      <c r="P151" s="40"/>
      <c r="Q151" s="43">
        <f t="shared" si="4"/>
        <v>0</v>
      </c>
      <c r="R151" s="40"/>
      <c r="S151" s="43">
        <f t="shared" si="5"/>
        <v>0</v>
      </c>
      <c r="T151" s="40">
        <v>0</v>
      </c>
      <c r="U151" s="43">
        <f t="shared" si="6"/>
        <v>0</v>
      </c>
      <c r="V151" s="43"/>
      <c r="W151" s="43">
        <f t="shared" si="7"/>
        <v>0</v>
      </c>
      <c r="X151" s="43"/>
      <c r="Y151" s="40">
        <v>0</v>
      </c>
      <c r="Z151" s="40">
        <f t="shared" si="65"/>
        <v>0</v>
      </c>
      <c r="AA151" s="40">
        <v>0</v>
      </c>
      <c r="AB151" s="44">
        <f t="shared" si="12"/>
        <v>0</v>
      </c>
      <c r="AC151" s="40">
        <v>0</v>
      </c>
      <c r="AD151" s="44">
        <f t="shared" si="12"/>
        <v>0</v>
      </c>
      <c r="AE151" s="40"/>
      <c r="AF151" s="44">
        <f t="shared" si="55"/>
        <v>0</v>
      </c>
      <c r="AG151" s="40"/>
      <c r="AH151" s="44">
        <f t="shared" si="55"/>
        <v>0</v>
      </c>
      <c r="AI151" s="40"/>
      <c r="AJ151" s="44">
        <f t="shared" si="55"/>
        <v>0</v>
      </c>
      <c r="AK151" s="40"/>
      <c r="AL151" s="44">
        <f t="shared" si="55"/>
        <v>0</v>
      </c>
      <c r="AM151" s="40">
        <v>0</v>
      </c>
      <c r="AN151" s="44">
        <f t="shared" si="56"/>
        <v>0</v>
      </c>
      <c r="AO151" s="40">
        <v>0</v>
      </c>
      <c r="AP151" s="44">
        <f t="shared" si="56"/>
        <v>0</v>
      </c>
      <c r="AQ151" s="40">
        <v>2507.6419999999998</v>
      </c>
      <c r="AR151" s="44">
        <f t="shared" si="56"/>
        <v>2507.6419999999998</v>
      </c>
      <c r="AS151" s="40"/>
      <c r="AT151" s="44">
        <f t="shared" si="56"/>
        <v>2507.6419999999998</v>
      </c>
      <c r="AU151" s="40"/>
      <c r="AV151" s="44">
        <f t="shared" si="56"/>
        <v>2507.6419999999998</v>
      </c>
      <c r="AW151" s="40"/>
      <c r="AX151" s="44">
        <f t="shared" si="60"/>
        <v>2507.6419999999998</v>
      </c>
      <c r="AY151" s="40"/>
      <c r="AZ151" s="44">
        <f t="shared" si="60"/>
        <v>2507.6419999999998</v>
      </c>
      <c r="BA151" s="40"/>
      <c r="BB151" s="44">
        <f t="shared" si="58"/>
        <v>2507.6419999999998</v>
      </c>
      <c r="BC151" s="40"/>
      <c r="BD151" s="44">
        <f t="shared" si="58"/>
        <v>2507.6419999999998</v>
      </c>
      <c r="BE151" s="40"/>
      <c r="BF151" s="44">
        <f t="shared" si="58"/>
        <v>2507.6419999999998</v>
      </c>
      <c r="BG151" s="40">
        <v>841.34500000000003</v>
      </c>
      <c r="BH151" s="44">
        <f t="shared" si="58"/>
        <v>3348.9870000000001</v>
      </c>
      <c r="BI151" s="40"/>
      <c r="BJ151" s="44">
        <f t="shared" si="59"/>
        <v>3348.9870000000001</v>
      </c>
      <c r="BK151" s="40">
        <v>472.31700000000001</v>
      </c>
      <c r="BL151" s="44">
        <f t="shared" si="59"/>
        <v>3821.3040000000001</v>
      </c>
      <c r="BM151" s="40">
        <v>-286.11900000000003</v>
      </c>
      <c r="BN151" s="44">
        <f t="shared" si="59"/>
        <v>3535.1849999999999</v>
      </c>
    </row>
    <row r="152" spans="1:66" ht="48" customHeight="1" x14ac:dyDescent="0.4">
      <c r="A152" s="15"/>
      <c r="B152" s="45"/>
      <c r="C152" s="68" t="s">
        <v>608</v>
      </c>
      <c r="D152" s="65" t="s">
        <v>593</v>
      </c>
      <c r="E152" s="65"/>
      <c r="F152" s="43"/>
      <c r="G152" s="40">
        <f>G153</f>
        <v>0</v>
      </c>
      <c r="H152" s="40"/>
      <c r="I152" s="40">
        <f t="shared" ref="I152:I157" si="70">G152+H152</f>
        <v>0</v>
      </c>
      <c r="J152" s="40"/>
      <c r="K152" s="40">
        <f t="shared" ref="K152:K157" si="71">I152+J152</f>
        <v>0</v>
      </c>
      <c r="L152" s="40"/>
      <c r="M152" s="43">
        <f t="shared" ref="M152:M157" si="72">K152+L152</f>
        <v>0</v>
      </c>
      <c r="N152" s="40"/>
      <c r="O152" s="43">
        <f t="shared" ref="O152:O157" si="73">M152+N152</f>
        <v>0</v>
      </c>
      <c r="P152" s="40">
        <f>P153</f>
        <v>0</v>
      </c>
      <c r="Q152" s="43">
        <f t="shared" ref="Q152:Q157" si="74">O152+P152</f>
        <v>0</v>
      </c>
      <c r="R152" s="40">
        <v>20</v>
      </c>
      <c r="S152" s="43">
        <f t="shared" ref="S152:S157" si="75">Q152+R152</f>
        <v>20</v>
      </c>
      <c r="T152" s="40">
        <f>T153</f>
        <v>0</v>
      </c>
      <c r="U152" s="43">
        <f t="shared" ref="U152:U157" si="76">S152+T152</f>
        <v>20</v>
      </c>
      <c r="V152" s="43"/>
      <c r="W152" s="43">
        <f>W153</f>
        <v>20</v>
      </c>
      <c r="X152" s="43">
        <f>X153</f>
        <v>0</v>
      </c>
      <c r="Y152" s="40">
        <v>0</v>
      </c>
      <c r="Z152" s="40">
        <f t="shared" ref="Z152:Z157" si="77">I152+Y152</f>
        <v>0</v>
      </c>
      <c r="AA152" s="40">
        <v>0</v>
      </c>
      <c r="AB152" s="44">
        <f t="shared" ref="AB152:AB157" si="78">Z152+AA152</f>
        <v>0</v>
      </c>
      <c r="AC152" s="40">
        <f>AC153</f>
        <v>0</v>
      </c>
      <c r="AD152" s="44">
        <f t="shared" ref="AD152:AD157" si="79">AB152+AC152</f>
        <v>0</v>
      </c>
      <c r="AE152" s="40">
        <f>AE153</f>
        <v>0</v>
      </c>
      <c r="AF152" s="44">
        <f t="shared" ref="AF152:AF157" si="80">AD152+AE152</f>
        <v>0</v>
      </c>
      <c r="AG152" s="40">
        <f>AG153</f>
        <v>0</v>
      </c>
      <c r="AH152" s="44">
        <f t="shared" ref="AH152:AH157" si="81">AF152+AG152</f>
        <v>0</v>
      </c>
      <c r="AI152" s="40">
        <f>AI153</f>
        <v>0</v>
      </c>
      <c r="AJ152" s="44">
        <f t="shared" ref="AJ152:AJ157" si="82">AH152+AI152</f>
        <v>0</v>
      </c>
      <c r="AK152" s="40">
        <f>AK153</f>
        <v>0</v>
      </c>
      <c r="AL152" s="44">
        <f t="shared" ref="AL152:AL157" si="83">AJ152+AK152</f>
        <v>0</v>
      </c>
      <c r="AM152" s="40">
        <f>AM153</f>
        <v>0</v>
      </c>
      <c r="AN152" s="44">
        <f t="shared" ref="AN152:AN157" si="84">AL152+AM152</f>
        <v>0</v>
      </c>
      <c r="AO152" s="40">
        <f>AO153</f>
        <v>0</v>
      </c>
      <c r="AP152" s="44">
        <f t="shared" ref="AP152:AP157" si="85">AN152+AO152</f>
        <v>0</v>
      </c>
      <c r="AQ152" s="40">
        <f>AQ153</f>
        <v>2381.9</v>
      </c>
      <c r="AR152" s="44">
        <f t="shared" ref="AR152:AZ159" si="86">AP152+AQ152</f>
        <v>2381.9</v>
      </c>
      <c r="AS152" s="40">
        <f>AS153</f>
        <v>0</v>
      </c>
      <c r="AT152" s="44">
        <f t="shared" si="86"/>
        <v>2381.9</v>
      </c>
      <c r="AU152" s="40">
        <f>AU153</f>
        <v>50</v>
      </c>
      <c r="AV152" s="44">
        <f t="shared" si="86"/>
        <v>2431.9</v>
      </c>
      <c r="AW152" s="40">
        <f>AW153</f>
        <v>0</v>
      </c>
      <c r="AX152" s="44">
        <f t="shared" si="86"/>
        <v>2431.9</v>
      </c>
      <c r="AY152" s="40">
        <f>AY153</f>
        <v>24</v>
      </c>
      <c r="AZ152" s="44">
        <f t="shared" si="86"/>
        <v>2455.9</v>
      </c>
      <c r="BA152" s="40">
        <f>BA153</f>
        <v>0</v>
      </c>
      <c r="BB152" s="44">
        <f t="shared" si="58"/>
        <v>2455.9</v>
      </c>
      <c r="BC152" s="40">
        <f>BC153</f>
        <v>0</v>
      </c>
      <c r="BD152" s="44">
        <f t="shared" si="58"/>
        <v>2455.9</v>
      </c>
      <c r="BE152" s="40">
        <f>BE153</f>
        <v>0</v>
      </c>
      <c r="BF152" s="44">
        <f t="shared" si="58"/>
        <v>2455.9</v>
      </c>
      <c r="BG152" s="40">
        <f>BG153</f>
        <v>0</v>
      </c>
      <c r="BH152" s="44">
        <f t="shared" si="58"/>
        <v>2455.9</v>
      </c>
      <c r="BI152" s="40">
        <f>BI153</f>
        <v>0</v>
      </c>
      <c r="BJ152" s="44">
        <f t="shared" si="59"/>
        <v>2455.9</v>
      </c>
      <c r="BK152" s="40">
        <f>BK153</f>
        <v>-0.28999999999999998</v>
      </c>
      <c r="BL152" s="44">
        <f t="shared" si="59"/>
        <v>2455.61</v>
      </c>
      <c r="BM152" s="40">
        <f>BM153</f>
        <v>0</v>
      </c>
      <c r="BN152" s="44">
        <f t="shared" si="59"/>
        <v>2455.61</v>
      </c>
    </row>
    <row r="153" spans="1:66" ht="28.5" customHeight="1" x14ac:dyDescent="0.4">
      <c r="A153" s="15"/>
      <c r="B153" s="45"/>
      <c r="C153" s="68" t="s">
        <v>591</v>
      </c>
      <c r="D153" s="65" t="s">
        <v>594</v>
      </c>
      <c r="E153" s="65"/>
      <c r="F153" s="43"/>
      <c r="G153" s="40">
        <f>G156</f>
        <v>0</v>
      </c>
      <c r="H153" s="40"/>
      <c r="I153" s="40">
        <f t="shared" si="70"/>
        <v>0</v>
      </c>
      <c r="J153" s="40"/>
      <c r="K153" s="40">
        <f t="shared" si="71"/>
        <v>0</v>
      </c>
      <c r="L153" s="40"/>
      <c r="M153" s="43">
        <f t="shared" si="72"/>
        <v>0</v>
      </c>
      <c r="N153" s="40"/>
      <c r="O153" s="43">
        <f t="shared" si="73"/>
        <v>0</v>
      </c>
      <c r="P153" s="40">
        <f>P156</f>
        <v>0</v>
      </c>
      <c r="Q153" s="43">
        <f t="shared" si="74"/>
        <v>0</v>
      </c>
      <c r="R153" s="40">
        <v>20</v>
      </c>
      <c r="S153" s="43">
        <f t="shared" si="75"/>
        <v>20</v>
      </c>
      <c r="T153" s="40">
        <v>0</v>
      </c>
      <c r="U153" s="43">
        <f t="shared" si="76"/>
        <v>20</v>
      </c>
      <c r="V153" s="43"/>
      <c r="W153" s="43">
        <f t="shared" ref="W153:W157" si="87">U153+V153</f>
        <v>20</v>
      </c>
      <c r="X153" s="43">
        <f>X156</f>
        <v>0</v>
      </c>
      <c r="Y153" s="40">
        <v>0</v>
      </c>
      <c r="Z153" s="40">
        <f t="shared" si="77"/>
        <v>0</v>
      </c>
      <c r="AA153" s="40">
        <v>0</v>
      </c>
      <c r="AB153" s="44">
        <f t="shared" si="78"/>
        <v>0</v>
      </c>
      <c r="AC153" s="40">
        <f>AC156</f>
        <v>0</v>
      </c>
      <c r="AD153" s="44">
        <f t="shared" si="79"/>
        <v>0</v>
      </c>
      <c r="AE153" s="40">
        <f>AE156</f>
        <v>0</v>
      </c>
      <c r="AF153" s="44">
        <f t="shared" si="80"/>
        <v>0</v>
      </c>
      <c r="AG153" s="40">
        <f>AG156</f>
        <v>0</v>
      </c>
      <c r="AH153" s="44">
        <f t="shared" si="81"/>
        <v>0</v>
      </c>
      <c r="AI153" s="40">
        <f>AI156</f>
        <v>0</v>
      </c>
      <c r="AJ153" s="44">
        <f t="shared" si="82"/>
        <v>0</v>
      </c>
      <c r="AK153" s="40">
        <f>AK156</f>
        <v>0</v>
      </c>
      <c r="AL153" s="44">
        <f t="shared" si="83"/>
        <v>0</v>
      </c>
      <c r="AM153" s="40">
        <f>AM156</f>
        <v>0</v>
      </c>
      <c r="AN153" s="44">
        <f t="shared" si="84"/>
        <v>0</v>
      </c>
      <c r="AO153" s="40">
        <f>AO156</f>
        <v>0</v>
      </c>
      <c r="AP153" s="44">
        <f t="shared" si="85"/>
        <v>0</v>
      </c>
      <c r="AQ153" s="40">
        <f>AQ156+AQ158</f>
        <v>2381.9</v>
      </c>
      <c r="AR153" s="44">
        <f t="shared" si="86"/>
        <v>2381.9</v>
      </c>
      <c r="AS153" s="40">
        <f>AS156+AS158</f>
        <v>0</v>
      </c>
      <c r="AT153" s="44">
        <f t="shared" si="86"/>
        <v>2381.9</v>
      </c>
      <c r="AU153" s="40">
        <f>AU156+AU158+AU154</f>
        <v>50</v>
      </c>
      <c r="AV153" s="44">
        <f t="shared" si="86"/>
        <v>2431.9</v>
      </c>
      <c r="AW153" s="40">
        <f>AW156+AW158+AW154</f>
        <v>0</v>
      </c>
      <c r="AX153" s="44">
        <f t="shared" si="86"/>
        <v>2431.9</v>
      </c>
      <c r="AY153" s="40">
        <f>AY156+AY158+AY154</f>
        <v>24</v>
      </c>
      <c r="AZ153" s="44">
        <f t="shared" si="86"/>
        <v>2455.9</v>
      </c>
      <c r="BA153" s="40">
        <f>BA156+BA158+BA154</f>
        <v>0</v>
      </c>
      <c r="BB153" s="44">
        <f t="shared" si="58"/>
        <v>2455.9</v>
      </c>
      <c r="BC153" s="40">
        <f>BC156+BC158+BC154</f>
        <v>0</v>
      </c>
      <c r="BD153" s="44">
        <f t="shared" si="58"/>
        <v>2455.9</v>
      </c>
      <c r="BE153" s="40">
        <f>BE156+BE158+BE154</f>
        <v>0</v>
      </c>
      <c r="BF153" s="44">
        <f t="shared" si="58"/>
        <v>2455.9</v>
      </c>
      <c r="BG153" s="40">
        <f>BG156+BG158+BG154</f>
        <v>0</v>
      </c>
      <c r="BH153" s="44">
        <f t="shared" si="58"/>
        <v>2455.9</v>
      </c>
      <c r="BI153" s="40">
        <f>BI156+BI158+BI154</f>
        <v>0</v>
      </c>
      <c r="BJ153" s="44">
        <f t="shared" si="59"/>
        <v>2455.9</v>
      </c>
      <c r="BK153" s="40">
        <f>BK156+BK158+BK154</f>
        <v>-0.28999999999999998</v>
      </c>
      <c r="BL153" s="44">
        <f t="shared" si="59"/>
        <v>2455.61</v>
      </c>
      <c r="BM153" s="40">
        <f>BM156+BM158+BM154</f>
        <v>0</v>
      </c>
      <c r="BN153" s="44">
        <f t="shared" si="59"/>
        <v>2455.61</v>
      </c>
    </row>
    <row r="154" spans="1:66" ht="23.25" customHeight="1" x14ac:dyDescent="0.4">
      <c r="A154" s="15"/>
      <c r="B154" s="45"/>
      <c r="C154" s="68" t="s">
        <v>614</v>
      </c>
      <c r="D154" s="65" t="s">
        <v>615</v>
      </c>
      <c r="E154" s="65"/>
      <c r="F154" s="118"/>
      <c r="G154" s="40"/>
      <c r="H154" s="40"/>
      <c r="I154" s="40"/>
      <c r="J154" s="40"/>
      <c r="K154" s="40"/>
      <c r="L154" s="40"/>
      <c r="M154" s="118"/>
      <c r="N154" s="40"/>
      <c r="O154" s="118"/>
      <c r="P154" s="40"/>
      <c r="Q154" s="118"/>
      <c r="R154" s="40"/>
      <c r="S154" s="118"/>
      <c r="T154" s="40"/>
      <c r="U154" s="118"/>
      <c r="V154" s="118"/>
      <c r="W154" s="118"/>
      <c r="X154" s="118"/>
      <c r="Y154" s="40"/>
      <c r="Z154" s="40"/>
      <c r="AA154" s="40"/>
      <c r="AB154" s="44"/>
      <c r="AC154" s="40"/>
      <c r="AD154" s="44"/>
      <c r="AE154" s="40"/>
      <c r="AF154" s="44"/>
      <c r="AG154" s="40"/>
      <c r="AH154" s="44"/>
      <c r="AI154" s="40"/>
      <c r="AJ154" s="44"/>
      <c r="AK154" s="40"/>
      <c r="AL154" s="44"/>
      <c r="AM154" s="40"/>
      <c r="AN154" s="44"/>
      <c r="AO154" s="40"/>
      <c r="AP154" s="44"/>
      <c r="AQ154" s="40"/>
      <c r="AR154" s="44"/>
      <c r="AS154" s="40"/>
      <c r="AT154" s="44"/>
      <c r="AU154" s="40">
        <f>AU155</f>
        <v>50</v>
      </c>
      <c r="AV154" s="44">
        <f t="shared" si="86"/>
        <v>50</v>
      </c>
      <c r="AW154" s="40">
        <f>AW155</f>
        <v>0</v>
      </c>
      <c r="AX154" s="44">
        <f t="shared" si="86"/>
        <v>50</v>
      </c>
      <c r="AY154" s="40">
        <f>AY155</f>
        <v>24</v>
      </c>
      <c r="AZ154" s="44">
        <f t="shared" si="86"/>
        <v>74</v>
      </c>
      <c r="BA154" s="40">
        <f>BA155</f>
        <v>0</v>
      </c>
      <c r="BB154" s="44">
        <f t="shared" si="58"/>
        <v>74</v>
      </c>
      <c r="BC154" s="40">
        <f>BC155</f>
        <v>0</v>
      </c>
      <c r="BD154" s="44">
        <f t="shared" si="58"/>
        <v>74</v>
      </c>
      <c r="BE154" s="40">
        <f>BE155</f>
        <v>0</v>
      </c>
      <c r="BF154" s="44">
        <f t="shared" si="58"/>
        <v>74</v>
      </c>
      <c r="BG154" s="40">
        <f>BG155</f>
        <v>0</v>
      </c>
      <c r="BH154" s="44">
        <f t="shared" si="58"/>
        <v>74</v>
      </c>
      <c r="BI154" s="40">
        <f>BI155</f>
        <v>0</v>
      </c>
      <c r="BJ154" s="44">
        <f t="shared" si="59"/>
        <v>74</v>
      </c>
      <c r="BK154" s="40">
        <f>BK155</f>
        <v>-0.28999999999999998</v>
      </c>
      <c r="BL154" s="44">
        <f t="shared" si="59"/>
        <v>73.709999999999994</v>
      </c>
      <c r="BM154" s="40">
        <f>BM155</f>
        <v>0</v>
      </c>
      <c r="BN154" s="44">
        <f t="shared" si="59"/>
        <v>73.709999999999994</v>
      </c>
    </row>
    <row r="155" spans="1:66" ht="41.25" customHeight="1" x14ac:dyDescent="0.4">
      <c r="A155" s="15"/>
      <c r="B155" s="45"/>
      <c r="C155" s="68" t="s">
        <v>14</v>
      </c>
      <c r="D155" s="65" t="s">
        <v>615</v>
      </c>
      <c r="E155" s="65" t="s">
        <v>510</v>
      </c>
      <c r="F155" s="118"/>
      <c r="G155" s="40"/>
      <c r="H155" s="40"/>
      <c r="I155" s="40"/>
      <c r="J155" s="40"/>
      <c r="K155" s="40"/>
      <c r="L155" s="40"/>
      <c r="M155" s="118"/>
      <c r="N155" s="40"/>
      <c r="O155" s="118"/>
      <c r="P155" s="40"/>
      <c r="Q155" s="118"/>
      <c r="R155" s="40"/>
      <c r="S155" s="118"/>
      <c r="T155" s="40"/>
      <c r="U155" s="118"/>
      <c r="V155" s="118"/>
      <c r="W155" s="118"/>
      <c r="X155" s="118"/>
      <c r="Y155" s="40"/>
      <c r="Z155" s="40"/>
      <c r="AA155" s="40"/>
      <c r="AB155" s="44"/>
      <c r="AC155" s="40"/>
      <c r="AD155" s="44"/>
      <c r="AE155" s="40"/>
      <c r="AF155" s="44"/>
      <c r="AG155" s="40"/>
      <c r="AH155" s="44"/>
      <c r="AI155" s="40"/>
      <c r="AJ155" s="44"/>
      <c r="AK155" s="40"/>
      <c r="AL155" s="44"/>
      <c r="AM155" s="40"/>
      <c r="AN155" s="44"/>
      <c r="AO155" s="40"/>
      <c r="AP155" s="44"/>
      <c r="AQ155" s="40"/>
      <c r="AR155" s="44"/>
      <c r="AS155" s="40"/>
      <c r="AT155" s="44"/>
      <c r="AU155" s="40">
        <v>50</v>
      </c>
      <c r="AV155" s="44">
        <f t="shared" si="86"/>
        <v>50</v>
      </c>
      <c r="AW155" s="40">
        <v>0</v>
      </c>
      <c r="AX155" s="44">
        <f t="shared" si="86"/>
        <v>50</v>
      </c>
      <c r="AY155" s="40">
        <v>24</v>
      </c>
      <c r="AZ155" s="44">
        <f t="shared" si="86"/>
        <v>74</v>
      </c>
      <c r="BA155" s="40"/>
      <c r="BB155" s="44">
        <f t="shared" si="58"/>
        <v>74</v>
      </c>
      <c r="BC155" s="40"/>
      <c r="BD155" s="44">
        <f t="shared" si="58"/>
        <v>74</v>
      </c>
      <c r="BE155" s="40"/>
      <c r="BF155" s="44">
        <f t="shared" si="58"/>
        <v>74</v>
      </c>
      <c r="BG155" s="40"/>
      <c r="BH155" s="44">
        <f t="shared" si="58"/>
        <v>74</v>
      </c>
      <c r="BI155" s="40"/>
      <c r="BJ155" s="44">
        <f t="shared" si="59"/>
        <v>74</v>
      </c>
      <c r="BK155" s="40">
        <v>-0.28999999999999998</v>
      </c>
      <c r="BL155" s="44">
        <f t="shared" si="59"/>
        <v>73.709999999999994</v>
      </c>
      <c r="BM155" s="40">
        <v>0</v>
      </c>
      <c r="BN155" s="44">
        <f t="shared" si="59"/>
        <v>73.709999999999994</v>
      </c>
    </row>
    <row r="156" spans="1:66" ht="48.6" customHeight="1" x14ac:dyDescent="0.4">
      <c r="A156" s="15"/>
      <c r="B156" s="45"/>
      <c r="C156" s="69" t="s">
        <v>592</v>
      </c>
      <c r="D156" s="65" t="s">
        <v>595</v>
      </c>
      <c r="E156" s="65"/>
      <c r="F156" s="43"/>
      <c r="G156" s="40">
        <f>G157</f>
        <v>0</v>
      </c>
      <c r="H156" s="40"/>
      <c r="I156" s="40">
        <f t="shared" si="70"/>
        <v>0</v>
      </c>
      <c r="J156" s="40"/>
      <c r="K156" s="40">
        <f t="shared" si="71"/>
        <v>0</v>
      </c>
      <c r="L156" s="40"/>
      <c r="M156" s="43">
        <f t="shared" si="72"/>
        <v>0</v>
      </c>
      <c r="N156" s="40"/>
      <c r="O156" s="43">
        <f t="shared" si="73"/>
        <v>0</v>
      </c>
      <c r="P156" s="40">
        <f>P157</f>
        <v>0</v>
      </c>
      <c r="Q156" s="43">
        <f t="shared" si="74"/>
        <v>0</v>
      </c>
      <c r="R156" s="40">
        <f>R157+R164</f>
        <v>0</v>
      </c>
      <c r="S156" s="43">
        <f t="shared" si="75"/>
        <v>0</v>
      </c>
      <c r="T156" s="40">
        <v>0</v>
      </c>
      <c r="U156" s="43">
        <f t="shared" si="76"/>
        <v>0</v>
      </c>
      <c r="V156" s="43"/>
      <c r="W156" s="43">
        <f t="shared" si="87"/>
        <v>0</v>
      </c>
      <c r="X156" s="43">
        <f>X157</f>
        <v>0</v>
      </c>
      <c r="Y156" s="40">
        <v>0</v>
      </c>
      <c r="Z156" s="40">
        <f t="shared" si="77"/>
        <v>0</v>
      </c>
      <c r="AA156" s="40">
        <v>0</v>
      </c>
      <c r="AB156" s="44">
        <f t="shared" si="78"/>
        <v>0</v>
      </c>
      <c r="AC156" s="40">
        <f>AC157</f>
        <v>0</v>
      </c>
      <c r="AD156" s="44">
        <f t="shared" si="79"/>
        <v>0</v>
      </c>
      <c r="AE156" s="40">
        <f>AE157</f>
        <v>0</v>
      </c>
      <c r="AF156" s="44">
        <f t="shared" si="80"/>
        <v>0</v>
      </c>
      <c r="AG156" s="40">
        <f>AG157</f>
        <v>0</v>
      </c>
      <c r="AH156" s="44">
        <f t="shared" si="81"/>
        <v>0</v>
      </c>
      <c r="AI156" s="40">
        <f>AI157</f>
        <v>0</v>
      </c>
      <c r="AJ156" s="44">
        <f t="shared" si="82"/>
        <v>0</v>
      </c>
      <c r="AK156" s="40">
        <f>AK157</f>
        <v>0</v>
      </c>
      <c r="AL156" s="44">
        <f t="shared" si="83"/>
        <v>0</v>
      </c>
      <c r="AM156" s="40">
        <f>AM157</f>
        <v>0</v>
      </c>
      <c r="AN156" s="44">
        <f t="shared" si="84"/>
        <v>0</v>
      </c>
      <c r="AO156" s="40">
        <f>AO157</f>
        <v>0</v>
      </c>
      <c r="AP156" s="44">
        <f t="shared" si="85"/>
        <v>0</v>
      </c>
      <c r="AQ156" s="40">
        <f>AQ157</f>
        <v>2286.6</v>
      </c>
      <c r="AR156" s="44">
        <f t="shared" si="86"/>
        <v>2286.6</v>
      </c>
      <c r="AS156" s="40">
        <f>AS157</f>
        <v>0</v>
      </c>
      <c r="AT156" s="44">
        <f t="shared" si="86"/>
        <v>2286.6</v>
      </c>
      <c r="AU156" s="40">
        <f>AU157</f>
        <v>0</v>
      </c>
      <c r="AV156" s="44">
        <f t="shared" si="86"/>
        <v>2286.6</v>
      </c>
      <c r="AW156" s="40">
        <f>AW157</f>
        <v>0</v>
      </c>
      <c r="AX156" s="44">
        <f t="shared" si="86"/>
        <v>2286.6</v>
      </c>
      <c r="AY156" s="40">
        <f>AY157</f>
        <v>0</v>
      </c>
      <c r="AZ156" s="44">
        <f t="shared" si="86"/>
        <v>2286.6</v>
      </c>
      <c r="BA156" s="40">
        <f>BA157</f>
        <v>0</v>
      </c>
      <c r="BB156" s="44">
        <f t="shared" si="58"/>
        <v>2286.6</v>
      </c>
      <c r="BC156" s="40">
        <f>BC157</f>
        <v>0</v>
      </c>
      <c r="BD156" s="44">
        <f t="shared" si="58"/>
        <v>2286.6</v>
      </c>
      <c r="BE156" s="40">
        <f>BE157</f>
        <v>0</v>
      </c>
      <c r="BF156" s="44">
        <f t="shared" si="58"/>
        <v>2286.6</v>
      </c>
      <c r="BG156" s="40">
        <f>BG157</f>
        <v>0</v>
      </c>
      <c r="BH156" s="44">
        <f t="shared" si="58"/>
        <v>2286.6</v>
      </c>
      <c r="BI156" s="40">
        <f>BI157</f>
        <v>0</v>
      </c>
      <c r="BJ156" s="44">
        <f t="shared" si="59"/>
        <v>2286.6</v>
      </c>
      <c r="BK156" s="40">
        <f>BK157</f>
        <v>0</v>
      </c>
      <c r="BL156" s="44">
        <f t="shared" si="59"/>
        <v>2286.6</v>
      </c>
      <c r="BM156" s="40">
        <f>BM157</f>
        <v>0</v>
      </c>
      <c r="BN156" s="44">
        <f t="shared" si="59"/>
        <v>2286.6</v>
      </c>
    </row>
    <row r="157" spans="1:66" ht="40.5" x14ac:dyDescent="0.4">
      <c r="A157" s="15"/>
      <c r="B157" s="45"/>
      <c r="C157" s="69" t="s">
        <v>14</v>
      </c>
      <c r="D157" s="65" t="s">
        <v>595</v>
      </c>
      <c r="E157" s="70" t="s">
        <v>510</v>
      </c>
      <c r="F157" s="43">
        <v>13</v>
      </c>
      <c r="G157" s="40"/>
      <c r="H157" s="40"/>
      <c r="I157" s="40">
        <f t="shared" si="70"/>
        <v>0</v>
      </c>
      <c r="J157" s="40"/>
      <c r="K157" s="40">
        <f t="shared" si="71"/>
        <v>0</v>
      </c>
      <c r="L157" s="40"/>
      <c r="M157" s="43">
        <f t="shared" si="72"/>
        <v>0</v>
      </c>
      <c r="N157" s="40"/>
      <c r="O157" s="43">
        <f t="shared" si="73"/>
        <v>0</v>
      </c>
      <c r="P157" s="40"/>
      <c r="Q157" s="43">
        <f t="shared" si="74"/>
        <v>0</v>
      </c>
      <c r="R157" s="40"/>
      <c r="S157" s="43">
        <f t="shared" si="75"/>
        <v>0</v>
      </c>
      <c r="T157" s="40">
        <v>0</v>
      </c>
      <c r="U157" s="43">
        <f t="shared" si="76"/>
        <v>0</v>
      </c>
      <c r="V157" s="43"/>
      <c r="W157" s="43">
        <f t="shared" si="87"/>
        <v>0</v>
      </c>
      <c r="X157" s="43"/>
      <c r="Y157" s="40">
        <v>0</v>
      </c>
      <c r="Z157" s="40">
        <f t="shared" si="77"/>
        <v>0</v>
      </c>
      <c r="AA157" s="40">
        <v>0</v>
      </c>
      <c r="AB157" s="44">
        <f t="shared" si="78"/>
        <v>0</v>
      </c>
      <c r="AC157" s="40">
        <v>0</v>
      </c>
      <c r="AD157" s="44">
        <f t="shared" si="79"/>
        <v>0</v>
      </c>
      <c r="AE157" s="40"/>
      <c r="AF157" s="44">
        <f t="shared" si="80"/>
        <v>0</v>
      </c>
      <c r="AG157" s="40"/>
      <c r="AH157" s="44">
        <f t="shared" si="81"/>
        <v>0</v>
      </c>
      <c r="AI157" s="40"/>
      <c r="AJ157" s="44">
        <f t="shared" si="82"/>
        <v>0</v>
      </c>
      <c r="AK157" s="40"/>
      <c r="AL157" s="44">
        <f t="shared" si="83"/>
        <v>0</v>
      </c>
      <c r="AM157" s="40">
        <v>0</v>
      </c>
      <c r="AN157" s="44">
        <f t="shared" si="84"/>
        <v>0</v>
      </c>
      <c r="AO157" s="40">
        <v>0</v>
      </c>
      <c r="AP157" s="44">
        <f t="shared" si="85"/>
        <v>0</v>
      </c>
      <c r="AQ157" s="40">
        <v>2286.6</v>
      </c>
      <c r="AR157" s="44">
        <f t="shared" si="86"/>
        <v>2286.6</v>
      </c>
      <c r="AS157" s="40"/>
      <c r="AT157" s="44">
        <f t="shared" si="86"/>
        <v>2286.6</v>
      </c>
      <c r="AU157" s="40"/>
      <c r="AV157" s="44">
        <f t="shared" si="86"/>
        <v>2286.6</v>
      </c>
      <c r="AW157" s="40"/>
      <c r="AX157" s="44">
        <f t="shared" si="86"/>
        <v>2286.6</v>
      </c>
      <c r="AY157" s="40"/>
      <c r="AZ157" s="44">
        <f t="shared" si="86"/>
        <v>2286.6</v>
      </c>
      <c r="BA157" s="40"/>
      <c r="BB157" s="44">
        <f t="shared" si="58"/>
        <v>2286.6</v>
      </c>
      <c r="BC157" s="40"/>
      <c r="BD157" s="44">
        <f t="shared" si="58"/>
        <v>2286.6</v>
      </c>
      <c r="BE157" s="40"/>
      <c r="BF157" s="44">
        <f t="shared" si="58"/>
        <v>2286.6</v>
      </c>
      <c r="BG157" s="40"/>
      <c r="BH157" s="44">
        <f t="shared" si="58"/>
        <v>2286.6</v>
      </c>
      <c r="BI157" s="40"/>
      <c r="BJ157" s="44">
        <f t="shared" si="59"/>
        <v>2286.6</v>
      </c>
      <c r="BK157" s="40"/>
      <c r="BL157" s="44">
        <f t="shared" si="59"/>
        <v>2286.6</v>
      </c>
      <c r="BM157" s="40"/>
      <c r="BN157" s="44">
        <f t="shared" si="59"/>
        <v>2286.6</v>
      </c>
    </row>
    <row r="158" spans="1:66" ht="40.5" x14ac:dyDescent="0.4">
      <c r="A158" s="15"/>
      <c r="B158" s="45"/>
      <c r="C158" s="69" t="s">
        <v>609</v>
      </c>
      <c r="D158" s="65" t="s">
        <v>595</v>
      </c>
      <c r="E158" s="65"/>
      <c r="F158" s="43"/>
      <c r="G158" s="40"/>
      <c r="H158" s="40"/>
      <c r="I158" s="40"/>
      <c r="J158" s="40"/>
      <c r="K158" s="40"/>
      <c r="L158" s="40"/>
      <c r="M158" s="43"/>
      <c r="N158" s="40"/>
      <c r="O158" s="43"/>
      <c r="P158" s="40"/>
      <c r="Q158" s="43"/>
      <c r="R158" s="40"/>
      <c r="S158" s="43"/>
      <c r="T158" s="40"/>
      <c r="U158" s="43"/>
      <c r="V158" s="43"/>
      <c r="W158" s="43"/>
      <c r="X158" s="43"/>
      <c r="Y158" s="40"/>
      <c r="Z158" s="40"/>
      <c r="AA158" s="40"/>
      <c r="AB158" s="44"/>
      <c r="AC158" s="40"/>
      <c r="AD158" s="44"/>
      <c r="AE158" s="40"/>
      <c r="AF158" s="44"/>
      <c r="AG158" s="40"/>
      <c r="AH158" s="44"/>
      <c r="AI158" s="40"/>
      <c r="AJ158" s="44"/>
      <c r="AK158" s="40"/>
      <c r="AL158" s="44"/>
      <c r="AM158" s="40"/>
      <c r="AN158" s="44"/>
      <c r="AO158" s="40"/>
      <c r="AP158" s="44"/>
      <c r="AQ158" s="40">
        <f>AQ159</f>
        <v>95.3</v>
      </c>
      <c r="AR158" s="44">
        <f t="shared" ref="AR158:AZ158" si="88">AP158+AQ158</f>
        <v>95.3</v>
      </c>
      <c r="AS158" s="40">
        <f>AS159</f>
        <v>0</v>
      </c>
      <c r="AT158" s="44">
        <f t="shared" si="88"/>
        <v>95.3</v>
      </c>
      <c r="AU158" s="40">
        <f>AU159</f>
        <v>0</v>
      </c>
      <c r="AV158" s="44">
        <f t="shared" si="88"/>
        <v>95.3</v>
      </c>
      <c r="AW158" s="40">
        <f>AW159</f>
        <v>0</v>
      </c>
      <c r="AX158" s="44">
        <f t="shared" si="88"/>
        <v>95.3</v>
      </c>
      <c r="AY158" s="40">
        <f>AY159</f>
        <v>0</v>
      </c>
      <c r="AZ158" s="44">
        <f t="shared" si="88"/>
        <v>95.3</v>
      </c>
      <c r="BA158" s="40">
        <f>BA159</f>
        <v>0</v>
      </c>
      <c r="BB158" s="44">
        <f t="shared" si="58"/>
        <v>95.3</v>
      </c>
      <c r="BC158" s="40">
        <f>BC159</f>
        <v>0</v>
      </c>
      <c r="BD158" s="44">
        <f t="shared" si="58"/>
        <v>95.3</v>
      </c>
      <c r="BE158" s="40">
        <f>BE159</f>
        <v>0</v>
      </c>
      <c r="BF158" s="44">
        <f t="shared" si="58"/>
        <v>95.3</v>
      </c>
      <c r="BG158" s="40">
        <f>BG159</f>
        <v>0</v>
      </c>
      <c r="BH158" s="44">
        <f t="shared" si="58"/>
        <v>95.3</v>
      </c>
      <c r="BI158" s="40">
        <f>BI159</f>
        <v>0</v>
      </c>
      <c r="BJ158" s="44">
        <f t="shared" si="59"/>
        <v>95.3</v>
      </c>
      <c r="BK158" s="40">
        <f>BK159</f>
        <v>0</v>
      </c>
      <c r="BL158" s="44">
        <f t="shared" si="59"/>
        <v>95.3</v>
      </c>
      <c r="BM158" s="40">
        <f>BM159</f>
        <v>0</v>
      </c>
      <c r="BN158" s="44">
        <f t="shared" si="59"/>
        <v>95.3</v>
      </c>
    </row>
    <row r="159" spans="1:66" ht="48.75" customHeight="1" x14ac:dyDescent="0.4">
      <c r="A159" s="15"/>
      <c r="B159" s="45"/>
      <c r="C159" s="42" t="s">
        <v>14</v>
      </c>
      <c r="D159" s="65" t="s">
        <v>595</v>
      </c>
      <c r="E159" s="70" t="s">
        <v>510</v>
      </c>
      <c r="F159" s="43"/>
      <c r="G159" s="40"/>
      <c r="H159" s="40"/>
      <c r="I159" s="40"/>
      <c r="J159" s="40"/>
      <c r="K159" s="40"/>
      <c r="L159" s="40"/>
      <c r="M159" s="43"/>
      <c r="N159" s="40"/>
      <c r="O159" s="43"/>
      <c r="P159" s="40"/>
      <c r="Q159" s="43"/>
      <c r="R159" s="40"/>
      <c r="S159" s="43"/>
      <c r="T159" s="40"/>
      <c r="U159" s="43"/>
      <c r="V159" s="43"/>
      <c r="W159" s="43"/>
      <c r="X159" s="43"/>
      <c r="Y159" s="40"/>
      <c r="Z159" s="40"/>
      <c r="AA159" s="40"/>
      <c r="AB159" s="44"/>
      <c r="AC159" s="40"/>
      <c r="AD159" s="44"/>
      <c r="AE159" s="40"/>
      <c r="AF159" s="44"/>
      <c r="AG159" s="40"/>
      <c r="AH159" s="44"/>
      <c r="AI159" s="40"/>
      <c r="AJ159" s="44"/>
      <c r="AK159" s="40"/>
      <c r="AL159" s="44"/>
      <c r="AM159" s="40"/>
      <c r="AN159" s="44"/>
      <c r="AO159" s="40"/>
      <c r="AP159" s="44"/>
      <c r="AQ159" s="40">
        <v>95.3</v>
      </c>
      <c r="AR159" s="44">
        <f t="shared" si="86"/>
        <v>95.3</v>
      </c>
      <c r="AS159" s="40"/>
      <c r="AT159" s="44">
        <f t="shared" si="86"/>
        <v>95.3</v>
      </c>
      <c r="AU159" s="40"/>
      <c r="AV159" s="44">
        <f t="shared" si="86"/>
        <v>95.3</v>
      </c>
      <c r="AW159" s="40"/>
      <c r="AX159" s="44">
        <f t="shared" si="86"/>
        <v>95.3</v>
      </c>
      <c r="AY159" s="40"/>
      <c r="AZ159" s="44">
        <f t="shared" si="86"/>
        <v>95.3</v>
      </c>
      <c r="BA159" s="40"/>
      <c r="BB159" s="44">
        <f t="shared" si="58"/>
        <v>95.3</v>
      </c>
      <c r="BC159" s="40"/>
      <c r="BD159" s="44">
        <f t="shared" si="58"/>
        <v>95.3</v>
      </c>
      <c r="BE159" s="40"/>
      <c r="BF159" s="44">
        <f t="shared" si="58"/>
        <v>95.3</v>
      </c>
      <c r="BG159" s="40"/>
      <c r="BH159" s="44">
        <f t="shared" si="58"/>
        <v>95.3</v>
      </c>
      <c r="BI159" s="40"/>
      <c r="BJ159" s="44">
        <f t="shared" si="59"/>
        <v>95.3</v>
      </c>
      <c r="BK159" s="40"/>
      <c r="BL159" s="44">
        <f t="shared" si="59"/>
        <v>95.3</v>
      </c>
      <c r="BM159" s="40"/>
      <c r="BN159" s="44">
        <f t="shared" si="59"/>
        <v>95.3</v>
      </c>
    </row>
    <row r="160" spans="1:66" ht="65.25" customHeight="1" x14ac:dyDescent="0.4">
      <c r="A160" s="15"/>
      <c r="B160" s="38">
        <v>3</v>
      </c>
      <c r="C160" s="37" t="s">
        <v>454</v>
      </c>
      <c r="D160" s="37" t="s">
        <v>50</v>
      </c>
      <c r="E160" s="37"/>
      <c r="F160" s="38"/>
      <c r="G160" s="39">
        <f>G161+G169</f>
        <v>0</v>
      </c>
      <c r="H160" s="40">
        <f>H161+H169</f>
        <v>0</v>
      </c>
      <c r="I160" s="39">
        <f>G160+H160</f>
        <v>0</v>
      </c>
      <c r="J160" s="39">
        <f>J161+J169</f>
        <v>0</v>
      </c>
      <c r="K160" s="39">
        <f t="shared" si="16"/>
        <v>0</v>
      </c>
      <c r="L160" s="39">
        <f>L161+L169</f>
        <v>0</v>
      </c>
      <c r="M160" s="38">
        <f t="shared" si="3"/>
        <v>0</v>
      </c>
      <c r="N160" s="39">
        <f>N161+N169</f>
        <v>0</v>
      </c>
      <c r="O160" s="38">
        <f t="shared" si="64"/>
        <v>0</v>
      </c>
      <c r="P160" s="39">
        <f>P161+P169</f>
        <v>0</v>
      </c>
      <c r="Q160" s="38">
        <f t="shared" si="4"/>
        <v>0</v>
      </c>
      <c r="R160" s="39">
        <f>R161+R169</f>
        <v>0</v>
      </c>
      <c r="S160" s="38">
        <f t="shared" si="5"/>
        <v>0</v>
      </c>
      <c r="T160" s="39">
        <f>T161+T169</f>
        <v>0</v>
      </c>
      <c r="U160" s="38">
        <f t="shared" si="6"/>
        <v>0</v>
      </c>
      <c r="V160" s="38"/>
      <c r="W160" s="38">
        <f t="shared" si="7"/>
        <v>0</v>
      </c>
      <c r="X160" s="38">
        <f>X161+X169</f>
        <v>0</v>
      </c>
      <c r="Y160" s="66">
        <f>Y161+Y169</f>
        <v>0</v>
      </c>
      <c r="Z160" s="39">
        <f t="shared" si="65"/>
        <v>0</v>
      </c>
      <c r="AA160" s="66">
        <f>AA161+AA169</f>
        <v>0</v>
      </c>
      <c r="AB160" s="41">
        <f t="shared" si="12"/>
        <v>0</v>
      </c>
      <c r="AC160" s="66">
        <f>AC161+AC169</f>
        <v>0</v>
      </c>
      <c r="AD160" s="41">
        <f t="shared" si="12"/>
        <v>0</v>
      </c>
      <c r="AE160" s="66">
        <f>AE161+AE169</f>
        <v>0</v>
      </c>
      <c r="AF160" s="41">
        <f t="shared" si="55"/>
        <v>0</v>
      </c>
      <c r="AG160" s="66">
        <f>AG161+AG169</f>
        <v>0</v>
      </c>
      <c r="AH160" s="41">
        <f t="shared" si="55"/>
        <v>0</v>
      </c>
      <c r="AI160" s="66">
        <f>AI161+AI169</f>
        <v>0</v>
      </c>
      <c r="AJ160" s="41">
        <f t="shared" si="55"/>
        <v>0</v>
      </c>
      <c r="AK160" s="66">
        <f>AK161+AK169</f>
        <v>0</v>
      </c>
      <c r="AL160" s="41">
        <f t="shared" si="55"/>
        <v>0</v>
      </c>
      <c r="AM160" s="66">
        <f>AM161+AM169</f>
        <v>0</v>
      </c>
      <c r="AN160" s="41">
        <f t="shared" si="56"/>
        <v>0</v>
      </c>
      <c r="AO160" s="66">
        <f>AO161+AO169</f>
        <v>0</v>
      </c>
      <c r="AP160" s="41">
        <f t="shared" si="56"/>
        <v>0</v>
      </c>
      <c r="AQ160" s="66">
        <f>AQ161+AQ169</f>
        <v>760</v>
      </c>
      <c r="AR160" s="41">
        <f t="shared" si="56"/>
        <v>760</v>
      </c>
      <c r="AS160" s="66">
        <f>AS161+AS169</f>
        <v>0</v>
      </c>
      <c r="AT160" s="41">
        <f t="shared" si="56"/>
        <v>760</v>
      </c>
      <c r="AU160" s="66">
        <f>AU161+AU169</f>
        <v>0</v>
      </c>
      <c r="AV160" s="41">
        <f t="shared" si="56"/>
        <v>760</v>
      </c>
      <c r="AW160" s="66">
        <f>AW161+AW169</f>
        <v>1870.8</v>
      </c>
      <c r="AX160" s="41">
        <f t="shared" si="60"/>
        <v>2630.8</v>
      </c>
      <c r="AY160" s="66">
        <f>AY161+AY169</f>
        <v>0</v>
      </c>
      <c r="AZ160" s="41">
        <f t="shared" si="60"/>
        <v>2630.8</v>
      </c>
      <c r="BA160" s="66">
        <f>BA161+BA169</f>
        <v>0</v>
      </c>
      <c r="BB160" s="41">
        <f t="shared" si="58"/>
        <v>2630.8</v>
      </c>
      <c r="BC160" s="66">
        <f>BC161+BC169</f>
        <v>0</v>
      </c>
      <c r="BD160" s="41">
        <f t="shared" si="58"/>
        <v>2630.8</v>
      </c>
      <c r="BE160" s="66">
        <f>BE161+BE169</f>
        <v>-2261.6320000000001</v>
      </c>
      <c r="BF160" s="41">
        <f t="shared" si="58"/>
        <v>369.16800000000012</v>
      </c>
      <c r="BG160" s="66">
        <f>BG161+BG169</f>
        <v>0</v>
      </c>
      <c r="BH160" s="41">
        <f t="shared" si="58"/>
        <v>369.16800000000012</v>
      </c>
      <c r="BI160" s="66">
        <f>BI161+BI169</f>
        <v>0</v>
      </c>
      <c r="BJ160" s="41">
        <f t="shared" si="59"/>
        <v>369.16800000000012</v>
      </c>
      <c r="BK160" s="66">
        <f>BK161+BK169+BK174</f>
        <v>400</v>
      </c>
      <c r="BL160" s="41">
        <f t="shared" si="59"/>
        <v>769.16800000000012</v>
      </c>
      <c r="BM160" s="66">
        <f>BM161+BM169+BM174</f>
        <v>0</v>
      </c>
      <c r="BN160" s="41">
        <f t="shared" si="59"/>
        <v>769.16800000000012</v>
      </c>
    </row>
    <row r="161" spans="1:66" ht="46.5" customHeight="1" x14ac:dyDescent="0.4">
      <c r="A161" s="15"/>
      <c r="B161" s="45"/>
      <c r="C161" s="42" t="s">
        <v>451</v>
      </c>
      <c r="D161" s="42" t="s">
        <v>51</v>
      </c>
      <c r="E161" s="42"/>
      <c r="F161" s="43"/>
      <c r="G161" s="40">
        <f>G162+G164+G166</f>
        <v>0</v>
      </c>
      <c r="H161" s="40">
        <f>H164</f>
        <v>0</v>
      </c>
      <c r="I161" s="40">
        <f>G161+H161</f>
        <v>0</v>
      </c>
      <c r="J161" s="40">
        <f>J162+J164</f>
        <v>0</v>
      </c>
      <c r="K161" s="40">
        <f t="shared" si="16"/>
        <v>0</v>
      </c>
      <c r="L161" s="40">
        <f>L162+L164</f>
        <v>0</v>
      </c>
      <c r="M161" s="43">
        <f t="shared" si="3"/>
        <v>0</v>
      </c>
      <c r="N161" s="40">
        <f>N162+N164</f>
        <v>0</v>
      </c>
      <c r="O161" s="43">
        <f t="shared" si="64"/>
        <v>0</v>
      </c>
      <c r="P161" s="40">
        <f>P162+P164</f>
        <v>0</v>
      </c>
      <c r="Q161" s="43">
        <f t="shared" si="4"/>
        <v>0</v>
      </c>
      <c r="R161" s="40">
        <f>R162+R164</f>
        <v>0</v>
      </c>
      <c r="S161" s="43">
        <f t="shared" si="5"/>
        <v>0</v>
      </c>
      <c r="T161" s="40">
        <f>T162+T164</f>
        <v>0</v>
      </c>
      <c r="U161" s="43">
        <f t="shared" si="6"/>
        <v>0</v>
      </c>
      <c r="V161" s="43"/>
      <c r="W161" s="43">
        <f t="shared" si="7"/>
        <v>0</v>
      </c>
      <c r="X161" s="43">
        <f>X162+X164+X166</f>
        <v>0</v>
      </c>
      <c r="Y161" s="40">
        <f>Y164</f>
        <v>0</v>
      </c>
      <c r="Z161" s="40">
        <f t="shared" si="65"/>
        <v>0</v>
      </c>
      <c r="AA161" s="40">
        <f>AA164</f>
        <v>0</v>
      </c>
      <c r="AB161" s="44">
        <f>AB162+AB164+AB166</f>
        <v>0</v>
      </c>
      <c r="AC161" s="40">
        <f>AC164+AC166</f>
        <v>0</v>
      </c>
      <c r="AD161" s="44">
        <f t="shared" ref="AB161:AD247" si="89">AB161+AC161</f>
        <v>0</v>
      </c>
      <c r="AE161" s="40">
        <f>AE164+AE166</f>
        <v>0</v>
      </c>
      <c r="AF161" s="44">
        <f t="shared" si="55"/>
        <v>0</v>
      </c>
      <c r="AG161" s="40">
        <f>AG164+AG166</f>
        <v>0</v>
      </c>
      <c r="AH161" s="44">
        <f t="shared" si="55"/>
        <v>0</v>
      </c>
      <c r="AI161" s="40">
        <f>AI164+AI166</f>
        <v>0</v>
      </c>
      <c r="AJ161" s="44">
        <f t="shared" si="55"/>
        <v>0</v>
      </c>
      <c r="AK161" s="40">
        <f>AK164+AK166</f>
        <v>0</v>
      </c>
      <c r="AL161" s="44">
        <f t="shared" si="55"/>
        <v>0</v>
      </c>
      <c r="AM161" s="40">
        <f>AM164+AM166</f>
        <v>0</v>
      </c>
      <c r="AN161" s="44">
        <f t="shared" si="56"/>
        <v>0</v>
      </c>
      <c r="AO161" s="40">
        <f>AO164+AO166</f>
        <v>0</v>
      </c>
      <c r="AP161" s="44">
        <f t="shared" si="56"/>
        <v>0</v>
      </c>
      <c r="AQ161" s="40">
        <f>AQ164+AQ166</f>
        <v>760</v>
      </c>
      <c r="AR161" s="44">
        <f t="shared" si="56"/>
        <v>760</v>
      </c>
      <c r="AS161" s="40">
        <f>AS164+AS166</f>
        <v>0</v>
      </c>
      <c r="AT161" s="44">
        <f t="shared" si="56"/>
        <v>760</v>
      </c>
      <c r="AU161" s="40">
        <f>AU164+AU166</f>
        <v>0</v>
      </c>
      <c r="AV161" s="44">
        <f t="shared" si="56"/>
        <v>760</v>
      </c>
      <c r="AW161" s="40">
        <f>AW164+AW166+AW172</f>
        <v>1870.8</v>
      </c>
      <c r="AX161" s="44">
        <f t="shared" si="60"/>
        <v>2630.8</v>
      </c>
      <c r="AY161" s="40">
        <f>AY164+AY166+AY172</f>
        <v>0</v>
      </c>
      <c r="AZ161" s="44">
        <f t="shared" si="60"/>
        <v>2630.8</v>
      </c>
      <c r="BA161" s="40">
        <f>BA164+BA166+BA172</f>
        <v>0</v>
      </c>
      <c r="BB161" s="44">
        <f t="shared" si="58"/>
        <v>2630.8</v>
      </c>
      <c r="BC161" s="40">
        <f>BC164+BC166+BC172</f>
        <v>0</v>
      </c>
      <c r="BD161" s="44">
        <f t="shared" si="58"/>
        <v>2630.8</v>
      </c>
      <c r="BE161" s="40">
        <f>BE164+BE166+BE172</f>
        <v>-2261.6320000000001</v>
      </c>
      <c r="BF161" s="44">
        <f t="shared" si="58"/>
        <v>369.16800000000012</v>
      </c>
      <c r="BG161" s="40">
        <f>BG164+BG166+BG172</f>
        <v>0</v>
      </c>
      <c r="BH161" s="44">
        <f t="shared" si="58"/>
        <v>369.16800000000012</v>
      </c>
      <c r="BI161" s="40">
        <f>BI164+BI166+BI172</f>
        <v>0</v>
      </c>
      <c r="BJ161" s="44">
        <f t="shared" si="59"/>
        <v>369.16800000000012</v>
      </c>
      <c r="BK161" s="40">
        <f>BK164+BK166+BK172</f>
        <v>0</v>
      </c>
      <c r="BL161" s="44">
        <f t="shared" si="59"/>
        <v>369.16800000000012</v>
      </c>
      <c r="BM161" s="40">
        <f>BM164+BM166+BM172</f>
        <v>0</v>
      </c>
      <c r="BN161" s="44">
        <f t="shared" si="59"/>
        <v>369.16800000000012</v>
      </c>
    </row>
    <row r="162" spans="1:66" ht="60.75" hidden="1" customHeight="1" x14ac:dyDescent="0.4">
      <c r="A162" s="15"/>
      <c r="B162" s="45"/>
      <c r="C162" s="42" t="s">
        <v>452</v>
      </c>
      <c r="D162" s="42" t="s">
        <v>52</v>
      </c>
      <c r="E162" s="42"/>
      <c r="F162" s="43"/>
      <c r="G162" s="40">
        <f>G163</f>
        <v>0</v>
      </c>
      <c r="H162" s="40">
        <f>H163+H164</f>
        <v>0</v>
      </c>
      <c r="I162" s="40">
        <f>G162+H162</f>
        <v>0</v>
      </c>
      <c r="J162" s="40">
        <f>J163</f>
        <v>0</v>
      </c>
      <c r="K162" s="40">
        <f t="shared" si="16"/>
        <v>0</v>
      </c>
      <c r="L162" s="40">
        <f>L163</f>
        <v>0</v>
      </c>
      <c r="M162" s="43">
        <f t="shared" si="3"/>
        <v>0</v>
      </c>
      <c r="N162" s="40">
        <f>N163</f>
        <v>0</v>
      </c>
      <c r="O162" s="43">
        <f t="shared" si="64"/>
        <v>0</v>
      </c>
      <c r="P162" s="40">
        <f>P163</f>
        <v>0</v>
      </c>
      <c r="Q162" s="43">
        <f t="shared" si="4"/>
        <v>0</v>
      </c>
      <c r="R162" s="40">
        <f>R163</f>
        <v>0</v>
      </c>
      <c r="S162" s="43">
        <f t="shared" si="5"/>
        <v>0</v>
      </c>
      <c r="T162" s="40">
        <f>T163</f>
        <v>0</v>
      </c>
      <c r="U162" s="43">
        <f t="shared" si="6"/>
        <v>0</v>
      </c>
      <c r="V162" s="43"/>
      <c r="W162" s="43">
        <f t="shared" si="7"/>
        <v>0</v>
      </c>
      <c r="X162" s="43">
        <f>X163</f>
        <v>0</v>
      </c>
      <c r="Y162" s="40">
        <f>Y163+Y164</f>
        <v>0</v>
      </c>
      <c r="Z162" s="40">
        <f t="shared" si="65"/>
        <v>0</v>
      </c>
      <c r="AA162" s="40">
        <f>AA163+AA164</f>
        <v>0</v>
      </c>
      <c r="AB162" s="44">
        <f>AB163</f>
        <v>0</v>
      </c>
      <c r="AC162" s="40">
        <f>AC163</f>
        <v>0</v>
      </c>
      <c r="AD162" s="44">
        <f t="shared" si="89"/>
        <v>0</v>
      </c>
      <c r="AE162" s="40">
        <f>AE163</f>
        <v>0</v>
      </c>
      <c r="AF162" s="44">
        <f t="shared" si="55"/>
        <v>0</v>
      </c>
      <c r="AG162" s="40">
        <f>AG163</f>
        <v>0</v>
      </c>
      <c r="AH162" s="44">
        <f t="shared" si="55"/>
        <v>0</v>
      </c>
      <c r="AI162" s="40">
        <f>AI163</f>
        <v>0</v>
      </c>
      <c r="AJ162" s="44">
        <f t="shared" si="55"/>
        <v>0</v>
      </c>
      <c r="AK162" s="40">
        <f>AK163</f>
        <v>0</v>
      </c>
      <c r="AL162" s="44">
        <f t="shared" si="55"/>
        <v>0</v>
      </c>
      <c r="AM162" s="40">
        <f>AM163</f>
        <v>0</v>
      </c>
      <c r="AN162" s="44">
        <f t="shared" si="56"/>
        <v>0</v>
      </c>
      <c r="AO162" s="40">
        <f>AO163</f>
        <v>0</v>
      </c>
      <c r="AP162" s="44">
        <f t="shared" si="56"/>
        <v>0</v>
      </c>
      <c r="AQ162" s="40">
        <f>AQ163</f>
        <v>0</v>
      </c>
      <c r="AR162" s="44">
        <f t="shared" si="56"/>
        <v>0</v>
      </c>
      <c r="AS162" s="40">
        <f>AS163</f>
        <v>0</v>
      </c>
      <c r="AT162" s="44">
        <f t="shared" si="56"/>
        <v>0</v>
      </c>
      <c r="AU162" s="40">
        <f>AU163</f>
        <v>0</v>
      </c>
      <c r="AV162" s="44">
        <f t="shared" si="56"/>
        <v>0</v>
      </c>
      <c r="AW162" s="40">
        <f>AW163</f>
        <v>0</v>
      </c>
      <c r="AX162" s="44">
        <f t="shared" si="60"/>
        <v>0</v>
      </c>
      <c r="AY162" s="40">
        <f>AY163</f>
        <v>0</v>
      </c>
      <c r="AZ162" s="44">
        <f t="shared" si="60"/>
        <v>0</v>
      </c>
      <c r="BA162" s="40">
        <f>BA163</f>
        <v>0</v>
      </c>
      <c r="BB162" s="44">
        <f t="shared" si="58"/>
        <v>0</v>
      </c>
      <c r="BC162" s="40">
        <f>BC163</f>
        <v>0</v>
      </c>
      <c r="BD162" s="44">
        <f t="shared" si="58"/>
        <v>0</v>
      </c>
      <c r="BE162" s="40">
        <f>BE163</f>
        <v>0</v>
      </c>
      <c r="BF162" s="44">
        <f t="shared" si="58"/>
        <v>0</v>
      </c>
      <c r="BG162" s="40">
        <f>BG163</f>
        <v>0</v>
      </c>
      <c r="BH162" s="44">
        <f t="shared" si="58"/>
        <v>0</v>
      </c>
      <c r="BI162" s="40">
        <f>BI163</f>
        <v>0</v>
      </c>
      <c r="BJ162" s="44">
        <f t="shared" si="59"/>
        <v>0</v>
      </c>
      <c r="BK162" s="40">
        <f>BK163</f>
        <v>0</v>
      </c>
      <c r="BL162" s="44">
        <f t="shared" si="59"/>
        <v>0</v>
      </c>
      <c r="BM162" s="40">
        <f>BM163</f>
        <v>0</v>
      </c>
      <c r="BN162" s="44">
        <f t="shared" si="59"/>
        <v>0</v>
      </c>
    </row>
    <row r="163" spans="1:66" ht="60.75" hidden="1" customHeight="1" x14ac:dyDescent="0.4">
      <c r="A163" s="15"/>
      <c r="B163" s="45"/>
      <c r="C163" s="42" t="s">
        <v>53</v>
      </c>
      <c r="D163" s="42" t="s">
        <v>52</v>
      </c>
      <c r="E163" s="42">
        <v>600</v>
      </c>
      <c r="F163" s="43">
        <v>7</v>
      </c>
      <c r="G163" s="40"/>
      <c r="H163" s="40"/>
      <c r="I163" s="40">
        <f>G163+H163</f>
        <v>0</v>
      </c>
      <c r="J163" s="40"/>
      <c r="K163" s="40">
        <f t="shared" si="16"/>
        <v>0</v>
      </c>
      <c r="L163" s="40">
        <v>0</v>
      </c>
      <c r="M163" s="43">
        <f t="shared" si="3"/>
        <v>0</v>
      </c>
      <c r="N163" s="40">
        <v>0</v>
      </c>
      <c r="O163" s="43">
        <f t="shared" si="64"/>
        <v>0</v>
      </c>
      <c r="P163" s="40">
        <v>0</v>
      </c>
      <c r="Q163" s="43">
        <f t="shared" si="4"/>
        <v>0</v>
      </c>
      <c r="R163" s="40">
        <v>0</v>
      </c>
      <c r="S163" s="43">
        <f t="shared" si="5"/>
        <v>0</v>
      </c>
      <c r="T163" s="40">
        <v>0</v>
      </c>
      <c r="U163" s="43">
        <f t="shared" si="6"/>
        <v>0</v>
      </c>
      <c r="V163" s="43"/>
      <c r="W163" s="43">
        <f t="shared" si="7"/>
        <v>0</v>
      </c>
      <c r="X163" s="43"/>
      <c r="Y163" s="40">
        <v>0</v>
      </c>
      <c r="Z163" s="40">
        <f t="shared" si="65"/>
        <v>0</v>
      </c>
      <c r="AA163" s="40">
        <v>0</v>
      </c>
      <c r="AB163" s="44">
        <f t="shared" si="89"/>
        <v>0</v>
      </c>
      <c r="AC163" s="40">
        <v>0</v>
      </c>
      <c r="AD163" s="44">
        <f t="shared" si="89"/>
        <v>0</v>
      </c>
      <c r="AE163" s="40">
        <v>0</v>
      </c>
      <c r="AF163" s="44">
        <f t="shared" si="55"/>
        <v>0</v>
      </c>
      <c r="AG163" s="40">
        <v>0</v>
      </c>
      <c r="AH163" s="44">
        <f t="shared" si="55"/>
        <v>0</v>
      </c>
      <c r="AI163" s="40">
        <v>0</v>
      </c>
      <c r="AJ163" s="44">
        <f t="shared" si="55"/>
        <v>0</v>
      </c>
      <c r="AK163" s="40">
        <v>0</v>
      </c>
      <c r="AL163" s="44">
        <f t="shared" si="55"/>
        <v>0</v>
      </c>
      <c r="AM163" s="40">
        <v>0</v>
      </c>
      <c r="AN163" s="44">
        <f t="shared" si="56"/>
        <v>0</v>
      </c>
      <c r="AO163" s="40">
        <v>0</v>
      </c>
      <c r="AP163" s="44">
        <f t="shared" si="56"/>
        <v>0</v>
      </c>
      <c r="AQ163" s="40">
        <v>0</v>
      </c>
      <c r="AR163" s="44">
        <f t="shared" si="56"/>
        <v>0</v>
      </c>
      <c r="AS163" s="40">
        <v>0</v>
      </c>
      <c r="AT163" s="44">
        <f t="shared" si="56"/>
        <v>0</v>
      </c>
      <c r="AU163" s="40">
        <v>0</v>
      </c>
      <c r="AV163" s="44">
        <f t="shared" si="56"/>
        <v>0</v>
      </c>
      <c r="AW163" s="40">
        <v>0</v>
      </c>
      <c r="AX163" s="44">
        <f t="shared" si="60"/>
        <v>0</v>
      </c>
      <c r="AY163" s="40">
        <v>0</v>
      </c>
      <c r="AZ163" s="44">
        <f t="shared" si="60"/>
        <v>0</v>
      </c>
      <c r="BA163" s="40">
        <v>0</v>
      </c>
      <c r="BB163" s="44">
        <f t="shared" si="58"/>
        <v>0</v>
      </c>
      <c r="BC163" s="40">
        <v>0</v>
      </c>
      <c r="BD163" s="44">
        <f t="shared" si="58"/>
        <v>0</v>
      </c>
      <c r="BE163" s="40">
        <v>0</v>
      </c>
      <c r="BF163" s="44">
        <f t="shared" si="58"/>
        <v>0</v>
      </c>
      <c r="BG163" s="40">
        <v>0</v>
      </c>
      <c r="BH163" s="44">
        <f t="shared" si="58"/>
        <v>0</v>
      </c>
      <c r="BI163" s="40">
        <v>0</v>
      </c>
      <c r="BJ163" s="44">
        <f t="shared" si="59"/>
        <v>0</v>
      </c>
      <c r="BK163" s="40">
        <v>0</v>
      </c>
      <c r="BL163" s="44">
        <f t="shared" si="59"/>
        <v>0</v>
      </c>
      <c r="BM163" s="40">
        <v>0</v>
      </c>
      <c r="BN163" s="44">
        <f t="shared" si="59"/>
        <v>0</v>
      </c>
    </row>
    <row r="164" spans="1:66" ht="50.25" customHeight="1" x14ac:dyDescent="0.4">
      <c r="A164" s="15"/>
      <c r="B164" s="45"/>
      <c r="C164" s="42" t="s">
        <v>453</v>
      </c>
      <c r="D164" s="42" t="s">
        <v>54</v>
      </c>
      <c r="E164" s="42"/>
      <c r="F164" s="43"/>
      <c r="G164" s="40">
        <f>G165</f>
        <v>0</v>
      </c>
      <c r="H164" s="40">
        <f>H165</f>
        <v>0</v>
      </c>
      <c r="I164" s="40">
        <f>I165</f>
        <v>0</v>
      </c>
      <c r="J164" s="40">
        <f>J165</f>
        <v>0</v>
      </c>
      <c r="K164" s="40">
        <f t="shared" si="16"/>
        <v>0</v>
      </c>
      <c r="L164" s="40">
        <f>L165</f>
        <v>0</v>
      </c>
      <c r="M164" s="43">
        <f t="shared" si="3"/>
        <v>0</v>
      </c>
      <c r="N164" s="40">
        <f>N165</f>
        <v>0</v>
      </c>
      <c r="O164" s="43">
        <f t="shared" si="64"/>
        <v>0</v>
      </c>
      <c r="P164" s="40">
        <f>P165</f>
        <v>0</v>
      </c>
      <c r="Q164" s="43">
        <f t="shared" si="4"/>
        <v>0</v>
      </c>
      <c r="R164" s="40">
        <f>R165</f>
        <v>0</v>
      </c>
      <c r="S164" s="43">
        <f t="shared" si="5"/>
        <v>0</v>
      </c>
      <c r="T164" s="40">
        <f>T165</f>
        <v>0</v>
      </c>
      <c r="U164" s="43">
        <f t="shared" si="6"/>
        <v>0</v>
      </c>
      <c r="V164" s="43"/>
      <c r="W164" s="43">
        <f t="shared" si="7"/>
        <v>0</v>
      </c>
      <c r="X164" s="43">
        <f>X165</f>
        <v>0</v>
      </c>
      <c r="Y164" s="40">
        <f>Y165</f>
        <v>0</v>
      </c>
      <c r="Z164" s="40">
        <f t="shared" si="65"/>
        <v>0</v>
      </c>
      <c r="AA164" s="40">
        <f>AA165</f>
        <v>0</v>
      </c>
      <c r="AB164" s="44">
        <f t="shared" si="89"/>
        <v>0</v>
      </c>
      <c r="AC164" s="40">
        <f>AC165</f>
        <v>0</v>
      </c>
      <c r="AD164" s="44">
        <f t="shared" si="89"/>
        <v>0</v>
      </c>
      <c r="AE164" s="40">
        <f>AE165</f>
        <v>0</v>
      </c>
      <c r="AF164" s="44">
        <f t="shared" si="55"/>
        <v>0</v>
      </c>
      <c r="AG164" s="40">
        <f>AG165</f>
        <v>0</v>
      </c>
      <c r="AH164" s="44">
        <f t="shared" si="55"/>
        <v>0</v>
      </c>
      <c r="AI164" s="40">
        <f>AI165</f>
        <v>0</v>
      </c>
      <c r="AJ164" s="44">
        <f t="shared" si="55"/>
        <v>0</v>
      </c>
      <c r="AK164" s="40">
        <f>AK165</f>
        <v>0</v>
      </c>
      <c r="AL164" s="44">
        <f t="shared" si="55"/>
        <v>0</v>
      </c>
      <c r="AM164" s="40">
        <f>AM165</f>
        <v>0</v>
      </c>
      <c r="AN164" s="44">
        <f t="shared" si="56"/>
        <v>0</v>
      </c>
      <c r="AO164" s="40">
        <f>AO165</f>
        <v>0</v>
      </c>
      <c r="AP164" s="44">
        <f t="shared" si="56"/>
        <v>0</v>
      </c>
      <c r="AQ164" s="40">
        <f>AQ165</f>
        <v>100</v>
      </c>
      <c r="AR164" s="44">
        <f t="shared" si="56"/>
        <v>100</v>
      </c>
      <c r="AS164" s="40">
        <f>AS165</f>
        <v>0</v>
      </c>
      <c r="AT164" s="44">
        <f t="shared" si="56"/>
        <v>100</v>
      </c>
      <c r="AU164" s="40">
        <f>AU165</f>
        <v>0</v>
      </c>
      <c r="AV164" s="44">
        <f t="shared" si="56"/>
        <v>100</v>
      </c>
      <c r="AW164" s="40">
        <f>AW165</f>
        <v>0</v>
      </c>
      <c r="AX164" s="44">
        <f t="shared" si="60"/>
        <v>100</v>
      </c>
      <c r="AY164" s="40">
        <f>AY165</f>
        <v>0</v>
      </c>
      <c r="AZ164" s="44">
        <f t="shared" si="60"/>
        <v>100</v>
      </c>
      <c r="BA164" s="40">
        <f>BA165</f>
        <v>0</v>
      </c>
      <c r="BB164" s="44">
        <f t="shared" si="58"/>
        <v>100</v>
      </c>
      <c r="BC164" s="40">
        <f>BC165</f>
        <v>-100</v>
      </c>
      <c r="BD164" s="44">
        <f t="shared" si="58"/>
        <v>0</v>
      </c>
      <c r="BE164" s="40">
        <f>BE165</f>
        <v>0</v>
      </c>
      <c r="BF164" s="44">
        <f t="shared" si="58"/>
        <v>0</v>
      </c>
      <c r="BG164" s="40">
        <f>BG165</f>
        <v>0</v>
      </c>
      <c r="BH164" s="44">
        <f t="shared" si="58"/>
        <v>0</v>
      </c>
      <c r="BI164" s="40">
        <f>BI165</f>
        <v>0</v>
      </c>
      <c r="BJ164" s="44">
        <f t="shared" si="59"/>
        <v>0</v>
      </c>
      <c r="BK164" s="40">
        <f>BK165</f>
        <v>0</v>
      </c>
      <c r="BL164" s="44">
        <f t="shared" si="59"/>
        <v>0</v>
      </c>
      <c r="BM164" s="40">
        <f>BM165</f>
        <v>0</v>
      </c>
      <c r="BN164" s="44">
        <f t="shared" si="59"/>
        <v>0</v>
      </c>
    </row>
    <row r="165" spans="1:66" ht="48.75" customHeight="1" x14ac:dyDescent="0.4">
      <c r="A165" s="15"/>
      <c r="B165" s="45"/>
      <c r="C165" s="42" t="s">
        <v>9</v>
      </c>
      <c r="D165" s="42" t="s">
        <v>54</v>
      </c>
      <c r="E165" s="42">
        <v>600</v>
      </c>
      <c r="F165" s="43">
        <v>7</v>
      </c>
      <c r="G165" s="40"/>
      <c r="H165" s="40">
        <v>0</v>
      </c>
      <c r="I165" s="40">
        <f>H165+G165</f>
        <v>0</v>
      </c>
      <c r="J165" s="40"/>
      <c r="K165" s="40">
        <f t="shared" si="16"/>
        <v>0</v>
      </c>
      <c r="L165" s="40">
        <v>0</v>
      </c>
      <c r="M165" s="43">
        <f t="shared" si="3"/>
        <v>0</v>
      </c>
      <c r="N165" s="40">
        <v>0</v>
      </c>
      <c r="O165" s="43">
        <f t="shared" si="64"/>
        <v>0</v>
      </c>
      <c r="P165" s="40">
        <v>0</v>
      </c>
      <c r="Q165" s="43">
        <f t="shared" si="4"/>
        <v>0</v>
      </c>
      <c r="R165" s="40">
        <v>0</v>
      </c>
      <c r="S165" s="43">
        <f t="shared" si="5"/>
        <v>0</v>
      </c>
      <c r="T165" s="40">
        <v>0</v>
      </c>
      <c r="U165" s="43">
        <f t="shared" si="6"/>
        <v>0</v>
      </c>
      <c r="V165" s="43"/>
      <c r="W165" s="43">
        <f t="shared" si="7"/>
        <v>0</v>
      </c>
      <c r="X165" s="43"/>
      <c r="Y165" s="40">
        <v>0</v>
      </c>
      <c r="Z165" s="40">
        <f t="shared" si="65"/>
        <v>0</v>
      </c>
      <c r="AA165" s="40">
        <v>0</v>
      </c>
      <c r="AB165" s="44">
        <f t="shared" si="89"/>
        <v>0</v>
      </c>
      <c r="AC165" s="40">
        <v>0</v>
      </c>
      <c r="AD165" s="44">
        <f t="shared" si="89"/>
        <v>0</v>
      </c>
      <c r="AE165" s="40"/>
      <c r="AF165" s="44">
        <f t="shared" si="55"/>
        <v>0</v>
      </c>
      <c r="AG165" s="40"/>
      <c r="AH165" s="44">
        <f t="shared" si="55"/>
        <v>0</v>
      </c>
      <c r="AI165" s="40"/>
      <c r="AJ165" s="44">
        <f t="shared" si="55"/>
        <v>0</v>
      </c>
      <c r="AK165" s="40"/>
      <c r="AL165" s="44">
        <f t="shared" si="55"/>
        <v>0</v>
      </c>
      <c r="AM165" s="40"/>
      <c r="AN165" s="44">
        <f t="shared" si="56"/>
        <v>0</v>
      </c>
      <c r="AO165" s="40"/>
      <c r="AP165" s="44">
        <f t="shared" si="56"/>
        <v>0</v>
      </c>
      <c r="AQ165" s="40">
        <v>100</v>
      </c>
      <c r="AR165" s="44">
        <f t="shared" si="56"/>
        <v>100</v>
      </c>
      <c r="AS165" s="40"/>
      <c r="AT165" s="44">
        <f t="shared" si="56"/>
        <v>100</v>
      </c>
      <c r="AU165" s="40"/>
      <c r="AV165" s="44">
        <f t="shared" si="56"/>
        <v>100</v>
      </c>
      <c r="AW165" s="40"/>
      <c r="AX165" s="44">
        <f t="shared" si="60"/>
        <v>100</v>
      </c>
      <c r="AY165" s="40"/>
      <c r="AZ165" s="44">
        <f t="shared" si="60"/>
        <v>100</v>
      </c>
      <c r="BA165" s="40"/>
      <c r="BB165" s="44">
        <f t="shared" si="58"/>
        <v>100</v>
      </c>
      <c r="BC165" s="40">
        <v>-100</v>
      </c>
      <c r="BD165" s="44">
        <f t="shared" si="58"/>
        <v>0</v>
      </c>
      <c r="BE165" s="40"/>
      <c r="BF165" s="44">
        <f t="shared" si="58"/>
        <v>0</v>
      </c>
      <c r="BG165" s="40"/>
      <c r="BH165" s="44">
        <f t="shared" si="58"/>
        <v>0</v>
      </c>
      <c r="BI165" s="40"/>
      <c r="BJ165" s="44">
        <f t="shared" si="59"/>
        <v>0</v>
      </c>
      <c r="BK165" s="40"/>
      <c r="BL165" s="44">
        <f t="shared" si="59"/>
        <v>0</v>
      </c>
      <c r="BM165" s="40"/>
      <c r="BN165" s="44">
        <f t="shared" si="59"/>
        <v>0</v>
      </c>
    </row>
    <row r="166" spans="1:66" ht="27" customHeight="1" x14ac:dyDescent="0.4">
      <c r="A166" s="15"/>
      <c r="B166" s="45"/>
      <c r="C166" s="71" t="s">
        <v>55</v>
      </c>
      <c r="D166" s="71" t="s">
        <v>56</v>
      </c>
      <c r="E166" s="71"/>
      <c r="F166" s="43"/>
      <c r="G166" s="40">
        <f>G167+G168</f>
        <v>0</v>
      </c>
      <c r="H166" s="40">
        <v>0</v>
      </c>
      <c r="I166" s="40">
        <f>H166+G166</f>
        <v>0</v>
      </c>
      <c r="J166" s="40">
        <v>0</v>
      </c>
      <c r="K166" s="40">
        <f t="shared" si="16"/>
        <v>0</v>
      </c>
      <c r="L166" s="40">
        <v>0</v>
      </c>
      <c r="M166" s="43">
        <f t="shared" ref="M166:M239" si="90">K166+L166</f>
        <v>0</v>
      </c>
      <c r="N166" s="40">
        <v>0</v>
      </c>
      <c r="O166" s="43">
        <f t="shared" si="64"/>
        <v>0</v>
      </c>
      <c r="P166" s="40">
        <v>0</v>
      </c>
      <c r="Q166" s="43">
        <f t="shared" ref="Q166:Q316" si="91">O166+P166</f>
        <v>0</v>
      </c>
      <c r="R166" s="40">
        <v>0</v>
      </c>
      <c r="S166" s="43">
        <f t="shared" ref="S166:S316" si="92">Q166+R166</f>
        <v>0</v>
      </c>
      <c r="T166" s="40">
        <v>0</v>
      </c>
      <c r="U166" s="43">
        <f t="shared" ref="U166:U316" si="93">S166+T166</f>
        <v>0</v>
      </c>
      <c r="V166" s="43"/>
      <c r="W166" s="43">
        <f t="shared" ref="W166:W316" si="94">U166+V166</f>
        <v>0</v>
      </c>
      <c r="X166" s="43">
        <f>X167</f>
        <v>0</v>
      </c>
      <c r="Y166" s="40">
        <v>0</v>
      </c>
      <c r="Z166" s="40">
        <f t="shared" si="65"/>
        <v>0</v>
      </c>
      <c r="AA166" s="40">
        <v>0</v>
      </c>
      <c r="AB166" s="44">
        <f t="shared" si="89"/>
        <v>0</v>
      </c>
      <c r="AC166" s="40">
        <v>0</v>
      </c>
      <c r="AD166" s="44">
        <f t="shared" si="89"/>
        <v>0</v>
      </c>
      <c r="AE166" s="40">
        <f>AE167+AE168</f>
        <v>0</v>
      </c>
      <c r="AF166" s="44">
        <f t="shared" si="55"/>
        <v>0</v>
      </c>
      <c r="AG166" s="40">
        <f>AG167+AG168</f>
        <v>0</v>
      </c>
      <c r="AH166" s="44">
        <f t="shared" si="55"/>
        <v>0</v>
      </c>
      <c r="AI166" s="40">
        <f>AI167+AI168</f>
        <v>0</v>
      </c>
      <c r="AJ166" s="44">
        <f t="shared" si="55"/>
        <v>0</v>
      </c>
      <c r="AK166" s="40">
        <f>AK167+AK168</f>
        <v>0</v>
      </c>
      <c r="AL166" s="44">
        <f t="shared" si="55"/>
        <v>0</v>
      </c>
      <c r="AM166" s="40">
        <f>AM167+AM168</f>
        <v>0</v>
      </c>
      <c r="AN166" s="44">
        <f t="shared" si="56"/>
        <v>0</v>
      </c>
      <c r="AO166" s="40">
        <f>AO167+AO168</f>
        <v>0</v>
      </c>
      <c r="AP166" s="44">
        <f t="shared" si="56"/>
        <v>0</v>
      </c>
      <c r="AQ166" s="40">
        <f>AQ167+AQ168</f>
        <v>660</v>
      </c>
      <c r="AR166" s="44">
        <f t="shared" si="56"/>
        <v>660</v>
      </c>
      <c r="AS166" s="40">
        <f>AS167+AS168</f>
        <v>0</v>
      </c>
      <c r="AT166" s="44">
        <f t="shared" si="56"/>
        <v>660</v>
      </c>
      <c r="AU166" s="40">
        <f>AU167+AU168</f>
        <v>0</v>
      </c>
      <c r="AV166" s="44">
        <f t="shared" si="56"/>
        <v>660</v>
      </c>
      <c r="AW166" s="40">
        <f>AW167+AW168</f>
        <v>0</v>
      </c>
      <c r="AX166" s="44">
        <f t="shared" si="60"/>
        <v>660</v>
      </c>
      <c r="AY166" s="40">
        <f>AY167+AY168</f>
        <v>0</v>
      </c>
      <c r="AZ166" s="44">
        <f t="shared" si="60"/>
        <v>660</v>
      </c>
      <c r="BA166" s="40">
        <f>BA167+BA168</f>
        <v>0</v>
      </c>
      <c r="BB166" s="44">
        <f t="shared" si="58"/>
        <v>660</v>
      </c>
      <c r="BC166" s="40">
        <f>BC167+BC168</f>
        <v>100</v>
      </c>
      <c r="BD166" s="44">
        <f t="shared" si="58"/>
        <v>760</v>
      </c>
      <c r="BE166" s="40">
        <f>BE167+BE168</f>
        <v>-390.83199999999999</v>
      </c>
      <c r="BF166" s="44">
        <f t="shared" si="58"/>
        <v>369.16800000000001</v>
      </c>
      <c r="BG166" s="40">
        <f>BG167+BG168</f>
        <v>0</v>
      </c>
      <c r="BH166" s="44">
        <f t="shared" si="58"/>
        <v>369.16800000000001</v>
      </c>
      <c r="BI166" s="40">
        <f>BI167+BI168</f>
        <v>0</v>
      </c>
      <c r="BJ166" s="44">
        <f t="shared" si="59"/>
        <v>369.16800000000001</v>
      </c>
      <c r="BK166" s="40">
        <f>BK167+BK168</f>
        <v>0</v>
      </c>
      <c r="BL166" s="44">
        <f t="shared" si="59"/>
        <v>369.16800000000001</v>
      </c>
      <c r="BM166" s="40">
        <f>BM167+BM168</f>
        <v>0</v>
      </c>
      <c r="BN166" s="44">
        <f t="shared" si="59"/>
        <v>369.16800000000001</v>
      </c>
    </row>
    <row r="167" spans="1:66" ht="26.25" x14ac:dyDescent="0.4">
      <c r="A167" s="15"/>
      <c r="B167" s="250"/>
      <c r="C167" s="224" t="s">
        <v>53</v>
      </c>
      <c r="D167" s="224" t="s">
        <v>56</v>
      </c>
      <c r="E167" s="224">
        <v>600</v>
      </c>
      <c r="F167" s="73">
        <v>7</v>
      </c>
      <c r="G167" s="40"/>
      <c r="H167" s="40">
        <v>0</v>
      </c>
      <c r="I167" s="40">
        <f>H167+G167</f>
        <v>0</v>
      </c>
      <c r="J167" s="40">
        <v>0</v>
      </c>
      <c r="K167" s="40">
        <f t="shared" si="16"/>
        <v>0</v>
      </c>
      <c r="L167" s="40">
        <v>0</v>
      </c>
      <c r="M167" s="43">
        <f t="shared" si="90"/>
        <v>0</v>
      </c>
      <c r="N167" s="40">
        <v>0</v>
      </c>
      <c r="O167" s="43">
        <f t="shared" si="64"/>
        <v>0</v>
      </c>
      <c r="P167" s="40">
        <v>0</v>
      </c>
      <c r="Q167" s="43">
        <f t="shared" si="91"/>
        <v>0</v>
      </c>
      <c r="R167" s="40">
        <v>0</v>
      </c>
      <c r="S167" s="43">
        <f t="shared" si="92"/>
        <v>0</v>
      </c>
      <c r="T167" s="40">
        <v>0</v>
      </c>
      <c r="U167" s="43">
        <f t="shared" si="93"/>
        <v>0</v>
      </c>
      <c r="V167" s="43"/>
      <c r="W167" s="43">
        <f t="shared" si="94"/>
        <v>0</v>
      </c>
      <c r="X167" s="43"/>
      <c r="Y167" s="40">
        <v>0</v>
      </c>
      <c r="Z167" s="40">
        <f t="shared" si="65"/>
        <v>0</v>
      </c>
      <c r="AA167" s="40">
        <v>0</v>
      </c>
      <c r="AB167" s="44">
        <f t="shared" si="89"/>
        <v>0</v>
      </c>
      <c r="AC167" s="40">
        <v>0</v>
      </c>
      <c r="AD167" s="44">
        <f t="shared" si="89"/>
        <v>0</v>
      </c>
      <c r="AE167" s="40"/>
      <c r="AF167" s="44">
        <f t="shared" si="55"/>
        <v>0</v>
      </c>
      <c r="AG167" s="40"/>
      <c r="AH167" s="44">
        <f t="shared" si="55"/>
        <v>0</v>
      </c>
      <c r="AI167" s="40">
        <v>0</v>
      </c>
      <c r="AJ167" s="44">
        <f t="shared" si="55"/>
        <v>0</v>
      </c>
      <c r="AK167" s="40">
        <v>0</v>
      </c>
      <c r="AL167" s="44">
        <f t="shared" si="55"/>
        <v>0</v>
      </c>
      <c r="AM167" s="40">
        <v>0</v>
      </c>
      <c r="AN167" s="44">
        <f t="shared" si="56"/>
        <v>0</v>
      </c>
      <c r="AO167" s="40">
        <v>0</v>
      </c>
      <c r="AP167" s="44">
        <f t="shared" si="56"/>
        <v>0</v>
      </c>
      <c r="AQ167" s="40">
        <v>660</v>
      </c>
      <c r="AR167" s="44">
        <f t="shared" si="56"/>
        <v>660</v>
      </c>
      <c r="AS167" s="40"/>
      <c r="AT167" s="44">
        <f t="shared" si="56"/>
        <v>660</v>
      </c>
      <c r="AU167" s="40"/>
      <c r="AV167" s="44">
        <f t="shared" si="56"/>
        <v>660</v>
      </c>
      <c r="AW167" s="40"/>
      <c r="AX167" s="44">
        <f t="shared" si="60"/>
        <v>660</v>
      </c>
      <c r="AY167" s="40"/>
      <c r="AZ167" s="44">
        <f t="shared" si="60"/>
        <v>660</v>
      </c>
      <c r="BA167" s="40"/>
      <c r="BB167" s="44">
        <f t="shared" si="58"/>
        <v>660</v>
      </c>
      <c r="BC167" s="40">
        <v>100</v>
      </c>
      <c r="BD167" s="44">
        <f t="shared" si="58"/>
        <v>760</v>
      </c>
      <c r="BE167" s="40">
        <v>-390.83199999999999</v>
      </c>
      <c r="BF167" s="44">
        <f t="shared" si="58"/>
        <v>369.16800000000001</v>
      </c>
      <c r="BG167" s="40">
        <v>0</v>
      </c>
      <c r="BH167" s="44">
        <f t="shared" si="58"/>
        <v>369.16800000000001</v>
      </c>
      <c r="BI167" s="40">
        <v>0</v>
      </c>
      <c r="BJ167" s="44">
        <f t="shared" si="59"/>
        <v>369.16800000000001</v>
      </c>
      <c r="BK167" s="40">
        <v>0</v>
      </c>
      <c r="BL167" s="44">
        <f t="shared" si="59"/>
        <v>369.16800000000001</v>
      </c>
      <c r="BM167" s="40">
        <v>0</v>
      </c>
      <c r="BN167" s="44">
        <f t="shared" si="59"/>
        <v>369.16800000000001</v>
      </c>
    </row>
    <row r="168" spans="1:66" ht="24" customHeight="1" x14ac:dyDescent="0.4">
      <c r="A168" s="15"/>
      <c r="B168" s="252"/>
      <c r="C168" s="228"/>
      <c r="D168" s="226"/>
      <c r="E168" s="226"/>
      <c r="F168" s="73"/>
      <c r="G168" s="40"/>
      <c r="H168" s="40"/>
      <c r="I168" s="40">
        <f>H168+G168</f>
        <v>0</v>
      </c>
      <c r="J168" s="40"/>
      <c r="K168" s="40"/>
      <c r="L168" s="40"/>
      <c r="M168" s="43"/>
      <c r="N168" s="40"/>
      <c r="O168" s="43"/>
      <c r="P168" s="40"/>
      <c r="Q168" s="43"/>
      <c r="R168" s="40"/>
      <c r="S168" s="43"/>
      <c r="T168" s="40"/>
      <c r="U168" s="43"/>
      <c r="V168" s="43"/>
      <c r="W168" s="43"/>
      <c r="X168" s="43"/>
      <c r="Y168" s="40">
        <v>0</v>
      </c>
      <c r="Z168" s="40">
        <f t="shared" si="65"/>
        <v>0</v>
      </c>
      <c r="AA168" s="40">
        <v>0</v>
      </c>
      <c r="AB168" s="44">
        <f t="shared" si="89"/>
        <v>0</v>
      </c>
      <c r="AC168" s="40">
        <v>0</v>
      </c>
      <c r="AD168" s="44">
        <f t="shared" si="89"/>
        <v>0</v>
      </c>
      <c r="AE168" s="40"/>
      <c r="AF168" s="44">
        <f t="shared" si="55"/>
        <v>0</v>
      </c>
      <c r="AG168" s="40"/>
      <c r="AH168" s="44">
        <f t="shared" si="55"/>
        <v>0</v>
      </c>
      <c r="AI168" s="40">
        <v>0</v>
      </c>
      <c r="AJ168" s="44">
        <f t="shared" si="55"/>
        <v>0</v>
      </c>
      <c r="AK168" s="40">
        <v>0</v>
      </c>
      <c r="AL168" s="44">
        <f t="shared" si="55"/>
        <v>0</v>
      </c>
      <c r="AM168" s="40">
        <v>0</v>
      </c>
      <c r="AN168" s="44">
        <f t="shared" si="56"/>
        <v>0</v>
      </c>
      <c r="AO168" s="40">
        <v>0</v>
      </c>
      <c r="AP168" s="44">
        <f t="shared" si="56"/>
        <v>0</v>
      </c>
      <c r="AQ168" s="40"/>
      <c r="AR168" s="44">
        <f t="shared" si="56"/>
        <v>0</v>
      </c>
      <c r="AS168" s="40"/>
      <c r="AT168" s="44">
        <f t="shared" si="56"/>
        <v>0</v>
      </c>
      <c r="AU168" s="40"/>
      <c r="AV168" s="44">
        <f t="shared" si="56"/>
        <v>0</v>
      </c>
      <c r="AW168" s="40"/>
      <c r="AX168" s="44">
        <f t="shared" si="60"/>
        <v>0</v>
      </c>
      <c r="AY168" s="40"/>
      <c r="AZ168" s="44">
        <f t="shared" si="60"/>
        <v>0</v>
      </c>
      <c r="BA168" s="40"/>
      <c r="BB168" s="44">
        <f t="shared" si="58"/>
        <v>0</v>
      </c>
      <c r="BC168" s="40"/>
      <c r="BD168" s="44">
        <f t="shared" si="58"/>
        <v>0</v>
      </c>
      <c r="BE168" s="40"/>
      <c r="BF168" s="44">
        <f t="shared" si="58"/>
        <v>0</v>
      </c>
      <c r="BG168" s="40"/>
      <c r="BH168" s="44">
        <f t="shared" si="58"/>
        <v>0</v>
      </c>
      <c r="BI168" s="40"/>
      <c r="BJ168" s="44">
        <f t="shared" si="59"/>
        <v>0</v>
      </c>
      <c r="BK168" s="40"/>
      <c r="BL168" s="44">
        <f t="shared" si="59"/>
        <v>0</v>
      </c>
      <c r="BM168" s="40"/>
      <c r="BN168" s="44">
        <f t="shared" si="59"/>
        <v>0</v>
      </c>
    </row>
    <row r="169" spans="1:66" ht="101.25" hidden="1" customHeight="1" x14ac:dyDescent="0.4">
      <c r="A169" s="15"/>
      <c r="B169" s="36"/>
      <c r="C169" s="75" t="s">
        <v>450</v>
      </c>
      <c r="D169" s="75" t="s">
        <v>57</v>
      </c>
      <c r="E169" s="75"/>
      <c r="F169" s="43"/>
      <c r="G169" s="40">
        <f>G170</f>
        <v>0</v>
      </c>
      <c r="H169" s="40">
        <f>H170</f>
        <v>0</v>
      </c>
      <c r="I169" s="40">
        <f>G169+H169</f>
        <v>0</v>
      </c>
      <c r="J169" s="40">
        <f>J170</f>
        <v>0</v>
      </c>
      <c r="K169" s="40">
        <f t="shared" si="16"/>
        <v>0</v>
      </c>
      <c r="L169" s="40">
        <f>L170</f>
        <v>0</v>
      </c>
      <c r="M169" s="43">
        <f t="shared" si="90"/>
        <v>0</v>
      </c>
      <c r="N169" s="40">
        <f>N170</f>
        <v>0</v>
      </c>
      <c r="O169" s="43">
        <f t="shared" ref="O169:O182" si="95">M169+N169</f>
        <v>0</v>
      </c>
      <c r="P169" s="40">
        <f>P170</f>
        <v>0</v>
      </c>
      <c r="Q169" s="43">
        <f t="shared" si="91"/>
        <v>0</v>
      </c>
      <c r="R169" s="40">
        <f>R170</f>
        <v>0</v>
      </c>
      <c r="S169" s="43">
        <f t="shared" si="92"/>
        <v>0</v>
      </c>
      <c r="T169" s="40">
        <f>T170</f>
        <v>0</v>
      </c>
      <c r="U169" s="43">
        <f t="shared" si="93"/>
        <v>0</v>
      </c>
      <c r="V169" s="43"/>
      <c r="W169" s="43">
        <f t="shared" si="94"/>
        <v>0</v>
      </c>
      <c r="X169" s="43">
        <f>X170</f>
        <v>0</v>
      </c>
      <c r="Y169" s="40">
        <f>Y170</f>
        <v>0</v>
      </c>
      <c r="Z169" s="40">
        <f t="shared" si="65"/>
        <v>0</v>
      </c>
      <c r="AA169" s="40">
        <f>AA170</f>
        <v>0</v>
      </c>
      <c r="AB169" s="44">
        <f t="shared" si="89"/>
        <v>0</v>
      </c>
      <c r="AC169" s="40">
        <f>AC170</f>
        <v>0</v>
      </c>
      <c r="AD169" s="44">
        <f t="shared" si="89"/>
        <v>0</v>
      </c>
      <c r="AE169" s="40">
        <f>AE170</f>
        <v>0</v>
      </c>
      <c r="AF169" s="44">
        <f t="shared" si="55"/>
        <v>0</v>
      </c>
      <c r="AG169" s="40">
        <f>AG170</f>
        <v>0</v>
      </c>
      <c r="AH169" s="44">
        <f t="shared" si="55"/>
        <v>0</v>
      </c>
      <c r="AI169" s="40">
        <f>AI170</f>
        <v>0</v>
      </c>
      <c r="AJ169" s="44">
        <f t="shared" si="55"/>
        <v>0</v>
      </c>
      <c r="AK169" s="40">
        <f>AK170</f>
        <v>0</v>
      </c>
      <c r="AL169" s="44">
        <f t="shared" si="55"/>
        <v>0</v>
      </c>
      <c r="AM169" s="40">
        <f>AM170</f>
        <v>0</v>
      </c>
      <c r="AN169" s="44">
        <f t="shared" si="56"/>
        <v>0</v>
      </c>
      <c r="AO169" s="40">
        <f>AO170</f>
        <v>0</v>
      </c>
      <c r="AP169" s="44">
        <f t="shared" si="56"/>
        <v>0</v>
      </c>
      <c r="AQ169" s="40">
        <f>AQ170</f>
        <v>0</v>
      </c>
      <c r="AR169" s="44">
        <f t="shared" si="56"/>
        <v>0</v>
      </c>
      <c r="AS169" s="40">
        <f>AS170</f>
        <v>0</v>
      </c>
      <c r="AT169" s="44">
        <f t="shared" si="56"/>
        <v>0</v>
      </c>
      <c r="AU169" s="40">
        <f>AU170</f>
        <v>0</v>
      </c>
      <c r="AV169" s="44">
        <f t="shared" si="56"/>
        <v>0</v>
      </c>
      <c r="AW169" s="40">
        <f>AW170</f>
        <v>0</v>
      </c>
      <c r="AX169" s="44">
        <f t="shared" si="60"/>
        <v>0</v>
      </c>
      <c r="AY169" s="40">
        <f>AY170</f>
        <v>0</v>
      </c>
      <c r="AZ169" s="44">
        <f t="shared" si="60"/>
        <v>0</v>
      </c>
      <c r="BA169" s="40">
        <f>BA170</f>
        <v>0</v>
      </c>
      <c r="BB169" s="44">
        <f t="shared" si="58"/>
        <v>0</v>
      </c>
      <c r="BC169" s="40">
        <f>BC170</f>
        <v>0</v>
      </c>
      <c r="BD169" s="44">
        <f t="shared" si="58"/>
        <v>0</v>
      </c>
      <c r="BE169" s="40">
        <f>BE170</f>
        <v>0</v>
      </c>
      <c r="BF169" s="44">
        <f t="shared" si="58"/>
        <v>0</v>
      </c>
      <c r="BG169" s="40">
        <f>BG170</f>
        <v>0</v>
      </c>
      <c r="BH169" s="44">
        <f t="shared" si="58"/>
        <v>0</v>
      </c>
      <c r="BI169" s="40">
        <f>BI170</f>
        <v>0</v>
      </c>
      <c r="BJ169" s="44">
        <f t="shared" si="59"/>
        <v>0</v>
      </c>
      <c r="BK169" s="40">
        <f>BK170</f>
        <v>0</v>
      </c>
      <c r="BL169" s="44">
        <f t="shared" si="59"/>
        <v>0</v>
      </c>
      <c r="BM169" s="40">
        <f>BM170</f>
        <v>0</v>
      </c>
      <c r="BN169" s="44">
        <f t="shared" si="59"/>
        <v>0</v>
      </c>
    </row>
    <row r="170" spans="1:66" ht="40.5" hidden="1" customHeight="1" x14ac:dyDescent="0.4">
      <c r="A170" s="15"/>
      <c r="B170" s="45"/>
      <c r="C170" s="42" t="s">
        <v>58</v>
      </c>
      <c r="D170" s="42" t="s">
        <v>59</v>
      </c>
      <c r="E170" s="42"/>
      <c r="F170" s="43"/>
      <c r="G170" s="40">
        <f>G171</f>
        <v>0</v>
      </c>
      <c r="H170" s="40">
        <f>H171</f>
        <v>0</v>
      </c>
      <c r="I170" s="40">
        <f>G170+H170</f>
        <v>0</v>
      </c>
      <c r="J170" s="40">
        <f>J171</f>
        <v>0</v>
      </c>
      <c r="K170" s="40">
        <f t="shared" si="16"/>
        <v>0</v>
      </c>
      <c r="L170" s="40">
        <f>L171</f>
        <v>0</v>
      </c>
      <c r="M170" s="43">
        <f t="shared" si="90"/>
        <v>0</v>
      </c>
      <c r="N170" s="40">
        <f>N171</f>
        <v>0</v>
      </c>
      <c r="O170" s="43">
        <f t="shared" si="95"/>
        <v>0</v>
      </c>
      <c r="P170" s="40">
        <f>P171</f>
        <v>0</v>
      </c>
      <c r="Q170" s="43">
        <f t="shared" si="91"/>
        <v>0</v>
      </c>
      <c r="R170" s="40">
        <f>R171</f>
        <v>0</v>
      </c>
      <c r="S170" s="43">
        <f t="shared" si="92"/>
        <v>0</v>
      </c>
      <c r="T170" s="40">
        <f>T171</f>
        <v>0</v>
      </c>
      <c r="U170" s="43">
        <f t="shared" si="93"/>
        <v>0</v>
      </c>
      <c r="V170" s="43"/>
      <c r="W170" s="43">
        <f t="shared" si="94"/>
        <v>0</v>
      </c>
      <c r="X170" s="43">
        <f>X171</f>
        <v>0</v>
      </c>
      <c r="Y170" s="40">
        <f>Y171</f>
        <v>0</v>
      </c>
      <c r="Z170" s="40">
        <f t="shared" si="65"/>
        <v>0</v>
      </c>
      <c r="AA170" s="40">
        <f>AA171</f>
        <v>0</v>
      </c>
      <c r="AB170" s="44">
        <f t="shared" si="89"/>
        <v>0</v>
      </c>
      <c r="AC170" s="40">
        <f>AC171</f>
        <v>0</v>
      </c>
      <c r="AD170" s="44">
        <f t="shared" si="89"/>
        <v>0</v>
      </c>
      <c r="AE170" s="40">
        <f>AE171</f>
        <v>0</v>
      </c>
      <c r="AF170" s="44">
        <f t="shared" si="55"/>
        <v>0</v>
      </c>
      <c r="AG170" s="40">
        <f>AG171</f>
        <v>0</v>
      </c>
      <c r="AH170" s="44">
        <f t="shared" si="55"/>
        <v>0</v>
      </c>
      <c r="AI170" s="40">
        <f>AI171</f>
        <v>0</v>
      </c>
      <c r="AJ170" s="44">
        <f t="shared" si="55"/>
        <v>0</v>
      </c>
      <c r="AK170" s="40">
        <f>AK171</f>
        <v>0</v>
      </c>
      <c r="AL170" s="44">
        <f t="shared" si="55"/>
        <v>0</v>
      </c>
      <c r="AM170" s="40">
        <f>AM171</f>
        <v>0</v>
      </c>
      <c r="AN170" s="44">
        <f t="shared" si="56"/>
        <v>0</v>
      </c>
      <c r="AO170" s="40">
        <f>AO171</f>
        <v>0</v>
      </c>
      <c r="AP170" s="44">
        <f t="shared" si="56"/>
        <v>0</v>
      </c>
      <c r="AQ170" s="40">
        <f>AQ171</f>
        <v>0</v>
      </c>
      <c r="AR170" s="44">
        <f t="shared" si="56"/>
        <v>0</v>
      </c>
      <c r="AS170" s="40">
        <f>AS171</f>
        <v>0</v>
      </c>
      <c r="AT170" s="44">
        <f t="shared" si="56"/>
        <v>0</v>
      </c>
      <c r="AU170" s="40">
        <f>AU171</f>
        <v>0</v>
      </c>
      <c r="AV170" s="44">
        <f t="shared" si="56"/>
        <v>0</v>
      </c>
      <c r="AW170" s="40">
        <f>AW171</f>
        <v>0</v>
      </c>
      <c r="AX170" s="44">
        <f t="shared" si="60"/>
        <v>0</v>
      </c>
      <c r="AY170" s="40">
        <f>AY171</f>
        <v>0</v>
      </c>
      <c r="AZ170" s="44">
        <f t="shared" si="60"/>
        <v>0</v>
      </c>
      <c r="BA170" s="40">
        <f>BA171</f>
        <v>0</v>
      </c>
      <c r="BB170" s="44">
        <f t="shared" si="58"/>
        <v>0</v>
      </c>
      <c r="BC170" s="40">
        <f>BC171</f>
        <v>0</v>
      </c>
      <c r="BD170" s="44">
        <f t="shared" si="58"/>
        <v>0</v>
      </c>
      <c r="BE170" s="40">
        <f>BE171</f>
        <v>0</v>
      </c>
      <c r="BF170" s="44">
        <f t="shared" si="58"/>
        <v>0</v>
      </c>
      <c r="BG170" s="40">
        <f>BG171</f>
        <v>0</v>
      </c>
      <c r="BH170" s="44">
        <f t="shared" si="58"/>
        <v>0</v>
      </c>
      <c r="BI170" s="40">
        <f>BI171</f>
        <v>0</v>
      </c>
      <c r="BJ170" s="44">
        <f t="shared" si="59"/>
        <v>0</v>
      </c>
      <c r="BK170" s="40">
        <f>BK171</f>
        <v>0</v>
      </c>
      <c r="BL170" s="44">
        <f t="shared" si="59"/>
        <v>0</v>
      </c>
      <c r="BM170" s="40">
        <f>BM171</f>
        <v>0</v>
      </c>
      <c r="BN170" s="44">
        <f t="shared" si="59"/>
        <v>0</v>
      </c>
    </row>
    <row r="171" spans="1:66" ht="60.75" hidden="1" customHeight="1" x14ac:dyDescent="0.4">
      <c r="A171" s="15"/>
      <c r="B171" s="45"/>
      <c r="C171" s="42" t="s">
        <v>20</v>
      </c>
      <c r="D171" s="42" t="s">
        <v>59</v>
      </c>
      <c r="E171" s="42">
        <v>600</v>
      </c>
      <c r="F171" s="43">
        <v>9</v>
      </c>
      <c r="G171" s="40"/>
      <c r="H171" s="40"/>
      <c r="I171" s="40">
        <f>G171</f>
        <v>0</v>
      </c>
      <c r="J171" s="40"/>
      <c r="K171" s="40">
        <f t="shared" ref="K171:K320" si="96">I171+J171</f>
        <v>0</v>
      </c>
      <c r="L171" s="40"/>
      <c r="M171" s="43">
        <f t="shared" si="90"/>
        <v>0</v>
      </c>
      <c r="N171" s="40">
        <v>0</v>
      </c>
      <c r="O171" s="43">
        <f t="shared" si="95"/>
        <v>0</v>
      </c>
      <c r="P171" s="40">
        <v>0</v>
      </c>
      <c r="Q171" s="43">
        <f t="shared" si="91"/>
        <v>0</v>
      </c>
      <c r="R171" s="40">
        <v>0</v>
      </c>
      <c r="S171" s="43">
        <f t="shared" si="92"/>
        <v>0</v>
      </c>
      <c r="T171" s="40"/>
      <c r="U171" s="43">
        <f t="shared" si="93"/>
        <v>0</v>
      </c>
      <c r="V171" s="43"/>
      <c r="W171" s="43">
        <f t="shared" si="94"/>
        <v>0</v>
      </c>
      <c r="X171" s="43"/>
      <c r="Y171" s="40">
        <v>0</v>
      </c>
      <c r="Z171" s="40">
        <f t="shared" si="65"/>
        <v>0</v>
      </c>
      <c r="AA171" s="40"/>
      <c r="AB171" s="44">
        <f t="shared" si="89"/>
        <v>0</v>
      </c>
      <c r="AC171" s="40">
        <v>0</v>
      </c>
      <c r="AD171" s="44">
        <f t="shared" si="89"/>
        <v>0</v>
      </c>
      <c r="AE171" s="40"/>
      <c r="AF171" s="44">
        <f t="shared" si="55"/>
        <v>0</v>
      </c>
      <c r="AG171" s="40"/>
      <c r="AH171" s="44">
        <f t="shared" si="55"/>
        <v>0</v>
      </c>
      <c r="AI171" s="40">
        <v>0</v>
      </c>
      <c r="AJ171" s="44">
        <f t="shared" si="55"/>
        <v>0</v>
      </c>
      <c r="AK171" s="40">
        <v>0</v>
      </c>
      <c r="AL171" s="44">
        <f t="shared" si="55"/>
        <v>0</v>
      </c>
      <c r="AM171" s="40">
        <v>0</v>
      </c>
      <c r="AN171" s="44">
        <f t="shared" si="56"/>
        <v>0</v>
      </c>
      <c r="AO171" s="40">
        <v>0</v>
      </c>
      <c r="AP171" s="44">
        <f t="shared" si="56"/>
        <v>0</v>
      </c>
      <c r="AQ171" s="40">
        <v>0</v>
      </c>
      <c r="AR171" s="44">
        <f t="shared" si="56"/>
        <v>0</v>
      </c>
      <c r="AS171" s="40">
        <v>0</v>
      </c>
      <c r="AT171" s="44">
        <f t="shared" si="56"/>
        <v>0</v>
      </c>
      <c r="AU171" s="40">
        <v>0</v>
      </c>
      <c r="AV171" s="44">
        <f t="shared" si="56"/>
        <v>0</v>
      </c>
      <c r="AW171" s="40">
        <v>0</v>
      </c>
      <c r="AX171" s="44">
        <f t="shared" si="60"/>
        <v>0</v>
      </c>
      <c r="AY171" s="40">
        <v>0</v>
      </c>
      <c r="AZ171" s="44">
        <f t="shared" si="60"/>
        <v>0</v>
      </c>
      <c r="BA171" s="40">
        <v>0</v>
      </c>
      <c r="BB171" s="44">
        <f t="shared" si="58"/>
        <v>0</v>
      </c>
      <c r="BC171" s="40">
        <v>0</v>
      </c>
      <c r="BD171" s="44">
        <f t="shared" si="58"/>
        <v>0</v>
      </c>
      <c r="BE171" s="40">
        <v>0</v>
      </c>
      <c r="BF171" s="44">
        <f t="shared" si="58"/>
        <v>0</v>
      </c>
      <c r="BG171" s="40">
        <v>0</v>
      </c>
      <c r="BH171" s="44">
        <f t="shared" si="58"/>
        <v>0</v>
      </c>
      <c r="BI171" s="40">
        <v>0</v>
      </c>
      <c r="BJ171" s="44">
        <f t="shared" si="59"/>
        <v>0</v>
      </c>
      <c r="BK171" s="40">
        <v>0</v>
      </c>
      <c r="BL171" s="44">
        <f t="shared" si="59"/>
        <v>0</v>
      </c>
      <c r="BM171" s="40">
        <v>0</v>
      </c>
      <c r="BN171" s="44">
        <f t="shared" si="59"/>
        <v>0</v>
      </c>
    </row>
    <row r="172" spans="1:66" ht="54" customHeight="1" x14ac:dyDescent="0.4">
      <c r="A172" s="15"/>
      <c r="B172" s="45"/>
      <c r="C172" s="145" t="s">
        <v>453</v>
      </c>
      <c r="D172" s="144" t="s">
        <v>651</v>
      </c>
      <c r="E172" s="145"/>
      <c r="F172" s="143"/>
      <c r="G172" s="40"/>
      <c r="H172" s="40"/>
      <c r="I172" s="40"/>
      <c r="J172" s="40"/>
      <c r="K172" s="40"/>
      <c r="L172" s="40"/>
      <c r="M172" s="143"/>
      <c r="N172" s="40"/>
      <c r="O172" s="143"/>
      <c r="P172" s="40"/>
      <c r="Q172" s="143"/>
      <c r="R172" s="40"/>
      <c r="S172" s="143"/>
      <c r="T172" s="40"/>
      <c r="U172" s="143"/>
      <c r="V172" s="143"/>
      <c r="W172" s="143"/>
      <c r="X172" s="143"/>
      <c r="Y172" s="40"/>
      <c r="Z172" s="40"/>
      <c r="AA172" s="40"/>
      <c r="AB172" s="44"/>
      <c r="AC172" s="40"/>
      <c r="AD172" s="44"/>
      <c r="AE172" s="40"/>
      <c r="AF172" s="44"/>
      <c r="AG172" s="40"/>
      <c r="AH172" s="44"/>
      <c r="AI172" s="40"/>
      <c r="AJ172" s="44"/>
      <c r="AK172" s="40"/>
      <c r="AL172" s="44"/>
      <c r="AM172" s="40"/>
      <c r="AN172" s="44"/>
      <c r="AO172" s="40"/>
      <c r="AP172" s="44"/>
      <c r="AQ172" s="40"/>
      <c r="AR172" s="44"/>
      <c r="AS172" s="40"/>
      <c r="AT172" s="44"/>
      <c r="AU172" s="40"/>
      <c r="AV172" s="44">
        <f t="shared" ref="AV172" si="97">AT172+AU172</f>
        <v>0</v>
      </c>
      <c r="AW172" s="40">
        <f>AW173</f>
        <v>1870.8</v>
      </c>
      <c r="AX172" s="44">
        <f t="shared" ref="AX172:AZ172" si="98">AV172+AW172</f>
        <v>1870.8</v>
      </c>
      <c r="AY172" s="40">
        <f>AY173</f>
        <v>0</v>
      </c>
      <c r="AZ172" s="44">
        <f t="shared" si="98"/>
        <v>1870.8</v>
      </c>
      <c r="BA172" s="40">
        <f>BA173</f>
        <v>0</v>
      </c>
      <c r="BB172" s="44">
        <f t="shared" si="58"/>
        <v>1870.8</v>
      </c>
      <c r="BC172" s="40">
        <f>BC173</f>
        <v>0</v>
      </c>
      <c r="BD172" s="44">
        <f t="shared" si="58"/>
        <v>1870.8</v>
      </c>
      <c r="BE172" s="40">
        <f>BE173</f>
        <v>-1870.8</v>
      </c>
      <c r="BF172" s="44">
        <f t="shared" si="58"/>
        <v>0</v>
      </c>
      <c r="BG172" s="40">
        <f>BG173</f>
        <v>0</v>
      </c>
      <c r="BH172" s="44">
        <f t="shared" si="58"/>
        <v>0</v>
      </c>
      <c r="BI172" s="40">
        <f>BI173</f>
        <v>0</v>
      </c>
      <c r="BJ172" s="44">
        <f t="shared" si="59"/>
        <v>0</v>
      </c>
      <c r="BK172" s="40">
        <f>BK173</f>
        <v>0</v>
      </c>
      <c r="BL172" s="44">
        <f t="shared" si="59"/>
        <v>0</v>
      </c>
      <c r="BM172" s="40">
        <f>BM173</f>
        <v>0</v>
      </c>
      <c r="BN172" s="44">
        <f t="shared" si="59"/>
        <v>0</v>
      </c>
    </row>
    <row r="173" spans="1:66" ht="105" customHeight="1" x14ac:dyDescent="0.4">
      <c r="A173" s="15"/>
      <c r="B173" s="45"/>
      <c r="C173" s="55" t="s">
        <v>652</v>
      </c>
      <c r="D173" s="144" t="s">
        <v>651</v>
      </c>
      <c r="E173" s="145">
        <v>600</v>
      </c>
      <c r="F173" s="143"/>
      <c r="G173" s="40"/>
      <c r="H173" s="40"/>
      <c r="I173" s="40"/>
      <c r="J173" s="40"/>
      <c r="K173" s="40"/>
      <c r="L173" s="40"/>
      <c r="M173" s="143"/>
      <c r="N173" s="40"/>
      <c r="O173" s="143"/>
      <c r="P173" s="40"/>
      <c r="Q173" s="143"/>
      <c r="R173" s="40"/>
      <c r="S173" s="143"/>
      <c r="T173" s="40"/>
      <c r="U173" s="143"/>
      <c r="V173" s="143"/>
      <c r="W173" s="143"/>
      <c r="X173" s="143"/>
      <c r="Y173" s="40"/>
      <c r="Z173" s="40"/>
      <c r="AA173" s="40"/>
      <c r="AB173" s="44"/>
      <c r="AC173" s="40"/>
      <c r="AD173" s="44"/>
      <c r="AE173" s="40"/>
      <c r="AF173" s="44"/>
      <c r="AG173" s="40"/>
      <c r="AH173" s="44"/>
      <c r="AI173" s="40"/>
      <c r="AJ173" s="44"/>
      <c r="AK173" s="40"/>
      <c r="AL173" s="44"/>
      <c r="AM173" s="40"/>
      <c r="AN173" s="44"/>
      <c r="AO173" s="40"/>
      <c r="AP173" s="44"/>
      <c r="AQ173" s="40"/>
      <c r="AR173" s="44"/>
      <c r="AS173" s="40"/>
      <c r="AT173" s="44"/>
      <c r="AU173" s="40"/>
      <c r="AV173" s="44"/>
      <c r="AW173" s="40">
        <v>1870.8</v>
      </c>
      <c r="AX173" s="44">
        <f t="shared" si="60"/>
        <v>1870.8</v>
      </c>
      <c r="AY173" s="40"/>
      <c r="AZ173" s="44">
        <f t="shared" si="60"/>
        <v>1870.8</v>
      </c>
      <c r="BA173" s="40"/>
      <c r="BB173" s="44">
        <f t="shared" si="58"/>
        <v>1870.8</v>
      </c>
      <c r="BC173" s="40"/>
      <c r="BD173" s="44">
        <f t="shared" si="58"/>
        <v>1870.8</v>
      </c>
      <c r="BE173" s="40">
        <v>-1870.8</v>
      </c>
      <c r="BF173" s="44">
        <f t="shared" si="58"/>
        <v>0</v>
      </c>
      <c r="BG173" s="40">
        <v>0</v>
      </c>
      <c r="BH173" s="44">
        <f t="shared" si="58"/>
        <v>0</v>
      </c>
      <c r="BI173" s="40">
        <v>0</v>
      </c>
      <c r="BJ173" s="44">
        <f t="shared" si="59"/>
        <v>0</v>
      </c>
      <c r="BK173" s="40">
        <v>0</v>
      </c>
      <c r="BL173" s="44">
        <f t="shared" si="59"/>
        <v>0</v>
      </c>
      <c r="BM173" s="40">
        <v>0</v>
      </c>
      <c r="BN173" s="44">
        <f t="shared" si="59"/>
        <v>0</v>
      </c>
    </row>
    <row r="174" spans="1:66" ht="85.5" customHeight="1" x14ac:dyDescent="0.4">
      <c r="A174" s="15"/>
      <c r="B174" s="45"/>
      <c r="C174" s="55" t="s">
        <v>707</v>
      </c>
      <c r="D174" s="210" t="s">
        <v>57</v>
      </c>
      <c r="E174" s="211"/>
      <c r="F174" s="212"/>
      <c r="G174" s="40"/>
      <c r="H174" s="40"/>
      <c r="I174" s="40"/>
      <c r="J174" s="40"/>
      <c r="K174" s="40"/>
      <c r="L174" s="40"/>
      <c r="M174" s="212"/>
      <c r="N174" s="40"/>
      <c r="O174" s="212"/>
      <c r="P174" s="40"/>
      <c r="Q174" s="212"/>
      <c r="R174" s="40"/>
      <c r="S174" s="212"/>
      <c r="T174" s="40"/>
      <c r="U174" s="212"/>
      <c r="V174" s="212"/>
      <c r="W174" s="212"/>
      <c r="X174" s="212"/>
      <c r="Y174" s="40"/>
      <c r="Z174" s="40"/>
      <c r="AA174" s="40"/>
      <c r="AB174" s="44"/>
      <c r="AC174" s="40"/>
      <c r="AD174" s="44"/>
      <c r="AE174" s="40"/>
      <c r="AF174" s="44"/>
      <c r="AG174" s="40"/>
      <c r="AH174" s="44"/>
      <c r="AI174" s="40"/>
      <c r="AJ174" s="44"/>
      <c r="AK174" s="40"/>
      <c r="AL174" s="44"/>
      <c r="AM174" s="40"/>
      <c r="AN174" s="44"/>
      <c r="AO174" s="40"/>
      <c r="AP174" s="44"/>
      <c r="AQ174" s="40"/>
      <c r="AR174" s="44"/>
      <c r="AS174" s="40"/>
      <c r="AT174" s="44"/>
      <c r="AU174" s="40"/>
      <c r="AV174" s="44"/>
      <c r="AW174" s="40"/>
      <c r="AX174" s="44"/>
      <c r="AY174" s="40"/>
      <c r="AZ174" s="44"/>
      <c r="BA174" s="40"/>
      <c r="BB174" s="44"/>
      <c r="BC174" s="40"/>
      <c r="BD174" s="44"/>
      <c r="BE174" s="40"/>
      <c r="BF174" s="44"/>
      <c r="BG174" s="40"/>
      <c r="BH174" s="44"/>
      <c r="BI174" s="40"/>
      <c r="BJ174" s="44">
        <f t="shared" ref="BJ174" si="99">BH174+BI174</f>
        <v>0</v>
      </c>
      <c r="BK174" s="40">
        <f>BK175</f>
        <v>400</v>
      </c>
      <c r="BL174" s="44">
        <f t="shared" ref="BL174:BN174" si="100">BJ174+BK174</f>
        <v>400</v>
      </c>
      <c r="BM174" s="40">
        <f>BM175</f>
        <v>0</v>
      </c>
      <c r="BN174" s="44">
        <f t="shared" si="100"/>
        <v>400</v>
      </c>
    </row>
    <row r="175" spans="1:66" ht="45" customHeight="1" x14ac:dyDescent="0.4">
      <c r="A175" s="15"/>
      <c r="B175" s="45"/>
      <c r="C175" s="55" t="s">
        <v>58</v>
      </c>
      <c r="D175" s="210" t="s">
        <v>59</v>
      </c>
      <c r="E175" s="211"/>
      <c r="F175" s="212"/>
      <c r="G175" s="40"/>
      <c r="H175" s="40"/>
      <c r="I175" s="40"/>
      <c r="J175" s="40"/>
      <c r="K175" s="40"/>
      <c r="L175" s="40"/>
      <c r="M175" s="212"/>
      <c r="N175" s="40"/>
      <c r="O175" s="212"/>
      <c r="P175" s="40"/>
      <c r="Q175" s="212"/>
      <c r="R175" s="40"/>
      <c r="S175" s="212"/>
      <c r="T175" s="40"/>
      <c r="U175" s="212"/>
      <c r="V175" s="212"/>
      <c r="W175" s="212"/>
      <c r="X175" s="212"/>
      <c r="Y175" s="40"/>
      <c r="Z175" s="40"/>
      <c r="AA175" s="40"/>
      <c r="AB175" s="44"/>
      <c r="AC175" s="40"/>
      <c r="AD175" s="44"/>
      <c r="AE175" s="40"/>
      <c r="AF175" s="44"/>
      <c r="AG175" s="40"/>
      <c r="AH175" s="44"/>
      <c r="AI175" s="40"/>
      <c r="AJ175" s="44"/>
      <c r="AK175" s="40"/>
      <c r="AL175" s="44"/>
      <c r="AM175" s="40"/>
      <c r="AN175" s="44"/>
      <c r="AO175" s="40"/>
      <c r="AP175" s="44"/>
      <c r="AQ175" s="40"/>
      <c r="AR175" s="44"/>
      <c r="AS175" s="40"/>
      <c r="AT175" s="44"/>
      <c r="AU175" s="40"/>
      <c r="AV175" s="44"/>
      <c r="AW175" s="40"/>
      <c r="AX175" s="44"/>
      <c r="AY175" s="40"/>
      <c r="AZ175" s="44"/>
      <c r="BA175" s="40"/>
      <c r="BB175" s="44"/>
      <c r="BC175" s="40"/>
      <c r="BD175" s="44"/>
      <c r="BE175" s="40"/>
      <c r="BF175" s="44"/>
      <c r="BG175" s="40"/>
      <c r="BH175" s="44"/>
      <c r="BI175" s="40"/>
      <c r="BJ175" s="44">
        <f t="shared" ref="BJ175" si="101">BH175+BI175</f>
        <v>0</v>
      </c>
      <c r="BK175" s="40">
        <f>BK176</f>
        <v>400</v>
      </c>
      <c r="BL175" s="44">
        <f t="shared" ref="BL175:BN175" si="102">BJ175+BK175</f>
        <v>400</v>
      </c>
      <c r="BM175" s="40">
        <f>BM176</f>
        <v>0</v>
      </c>
      <c r="BN175" s="44">
        <f t="shared" si="102"/>
        <v>400</v>
      </c>
    </row>
    <row r="176" spans="1:66" ht="48" customHeight="1" x14ac:dyDescent="0.4">
      <c r="A176" s="15"/>
      <c r="B176" s="45"/>
      <c r="C176" s="55" t="s">
        <v>20</v>
      </c>
      <c r="D176" s="210" t="s">
        <v>59</v>
      </c>
      <c r="E176" s="211">
        <v>600</v>
      </c>
      <c r="F176" s="212"/>
      <c r="G176" s="40"/>
      <c r="H176" s="40"/>
      <c r="I176" s="40"/>
      <c r="J176" s="40"/>
      <c r="K176" s="40"/>
      <c r="L176" s="40"/>
      <c r="M176" s="212"/>
      <c r="N176" s="40"/>
      <c r="O176" s="212"/>
      <c r="P176" s="40"/>
      <c r="Q176" s="212"/>
      <c r="R176" s="40"/>
      <c r="S176" s="212"/>
      <c r="T176" s="40"/>
      <c r="U176" s="212"/>
      <c r="V176" s="212"/>
      <c r="W176" s="212"/>
      <c r="X176" s="212"/>
      <c r="Y176" s="40"/>
      <c r="Z176" s="40"/>
      <c r="AA176" s="40"/>
      <c r="AB176" s="44"/>
      <c r="AC176" s="40"/>
      <c r="AD176" s="44"/>
      <c r="AE176" s="40"/>
      <c r="AF176" s="44"/>
      <c r="AG176" s="40"/>
      <c r="AH176" s="44"/>
      <c r="AI176" s="40"/>
      <c r="AJ176" s="44"/>
      <c r="AK176" s="40"/>
      <c r="AL176" s="44"/>
      <c r="AM176" s="40"/>
      <c r="AN176" s="44"/>
      <c r="AO176" s="40"/>
      <c r="AP176" s="44"/>
      <c r="AQ176" s="40"/>
      <c r="AR176" s="44"/>
      <c r="AS176" s="40"/>
      <c r="AT176" s="44"/>
      <c r="AU176" s="40"/>
      <c r="AV176" s="44"/>
      <c r="AW176" s="40"/>
      <c r="AX176" s="44"/>
      <c r="AY176" s="40"/>
      <c r="AZ176" s="44"/>
      <c r="BA176" s="40"/>
      <c r="BB176" s="44"/>
      <c r="BC176" s="40"/>
      <c r="BD176" s="44"/>
      <c r="BE176" s="40"/>
      <c r="BF176" s="44"/>
      <c r="BG176" s="40"/>
      <c r="BH176" s="44"/>
      <c r="BI176" s="40"/>
      <c r="BJ176" s="44"/>
      <c r="BK176" s="40">
        <v>400</v>
      </c>
      <c r="BL176" s="44">
        <f t="shared" si="59"/>
        <v>400</v>
      </c>
      <c r="BM176" s="40">
        <v>0</v>
      </c>
      <c r="BN176" s="44">
        <f t="shared" si="59"/>
        <v>400</v>
      </c>
    </row>
    <row r="177" spans="1:66" ht="72.75" customHeight="1" x14ac:dyDescent="0.4">
      <c r="A177" s="15"/>
      <c r="B177" s="36">
        <v>4</v>
      </c>
      <c r="C177" s="37" t="s">
        <v>448</v>
      </c>
      <c r="D177" s="37" t="s">
        <v>60</v>
      </c>
      <c r="E177" s="37"/>
      <c r="F177" s="38"/>
      <c r="G177" s="39">
        <f>G202</f>
        <v>0</v>
      </c>
      <c r="H177" s="40">
        <f>H178+H186+H209+H216+H225+H228+H231+H237</f>
        <v>0</v>
      </c>
      <c r="I177" s="39">
        <f>G177+H177</f>
        <v>0</v>
      </c>
      <c r="J177" s="39">
        <f>J178+J186+J209+J216+J225+J228+J231+J237</f>
        <v>0</v>
      </c>
      <c r="K177" s="39">
        <f t="shared" si="96"/>
        <v>0</v>
      </c>
      <c r="L177" s="39">
        <f>L178+L186+L209+L216+L225+L228+L231+L237+L202+L240</f>
        <v>0</v>
      </c>
      <c r="M177" s="38">
        <f t="shared" si="90"/>
        <v>0</v>
      </c>
      <c r="N177" s="39">
        <f>N178+N186+N209+N216+N225+N228+N231+N237+N202</f>
        <v>0</v>
      </c>
      <c r="O177" s="38">
        <f t="shared" si="95"/>
        <v>0</v>
      </c>
      <c r="P177" s="39">
        <f>P178+P186+P209+P216+P225+P228+P231+P237+P202</f>
        <v>0</v>
      </c>
      <c r="Q177" s="38">
        <f t="shared" si="91"/>
        <v>0</v>
      </c>
      <c r="R177" s="39">
        <f>R178+R186+R209+R216+R225+R228+R231+R237+R202</f>
        <v>0</v>
      </c>
      <c r="S177" s="38">
        <f t="shared" si="92"/>
        <v>0</v>
      </c>
      <c r="T177" s="39">
        <f>T178+T186+T209+T216+T225+T228+T231+T237+T202</f>
        <v>0</v>
      </c>
      <c r="U177" s="38">
        <f t="shared" si="93"/>
        <v>0</v>
      </c>
      <c r="V177" s="38"/>
      <c r="W177" s="38">
        <f t="shared" si="94"/>
        <v>0</v>
      </c>
      <c r="X177" s="38">
        <f>X178+X186+X209+X216+X225+X228+X231+X237</f>
        <v>0</v>
      </c>
      <c r="Y177" s="39">
        <f>Y178+Y202+Y199+Y214+Y243+Y246</f>
        <v>0</v>
      </c>
      <c r="Z177" s="39">
        <f t="shared" si="65"/>
        <v>0</v>
      </c>
      <c r="AA177" s="39">
        <f>AA178+AA190+AA202+AA199+AA214+AA243+AA246</f>
        <v>0</v>
      </c>
      <c r="AB177" s="41">
        <f t="shared" si="89"/>
        <v>0</v>
      </c>
      <c r="AC177" s="39">
        <f>AC178+AC190+AC202+AC199+AC214+AC216+AC243+AC246+AC249</f>
        <v>0</v>
      </c>
      <c r="AD177" s="41">
        <f t="shared" si="89"/>
        <v>0</v>
      </c>
      <c r="AE177" s="39">
        <f>AE178+AE190+AE202+AE199+AE214+AE216+AE243+AE246+AE249</f>
        <v>0</v>
      </c>
      <c r="AF177" s="41">
        <f t="shared" si="55"/>
        <v>0</v>
      </c>
      <c r="AG177" s="39">
        <f>AG178+AG190+AG202+AG199+AG214+AG216+AG243+AG246+AG249+AG183</f>
        <v>0</v>
      </c>
      <c r="AH177" s="41">
        <f t="shared" si="55"/>
        <v>0</v>
      </c>
      <c r="AI177" s="39">
        <f>AI178+AI190+AI202+AI199+AI214+AI216+AI243+AI246+AI249+AI183</f>
        <v>0</v>
      </c>
      <c r="AJ177" s="41">
        <f t="shared" si="55"/>
        <v>0</v>
      </c>
      <c r="AK177" s="39">
        <f>AK178+AK190+AK202+AK199+AK214+AK216+AK243+AK246+AK249+AK183</f>
        <v>0</v>
      </c>
      <c r="AL177" s="41">
        <f t="shared" si="55"/>
        <v>0</v>
      </c>
      <c r="AM177" s="39">
        <f>AM178+AM190+AM202+AM199+AM214+AM216+AM243+AM246+AM249+AM183</f>
        <v>0</v>
      </c>
      <c r="AN177" s="41">
        <f t="shared" si="56"/>
        <v>0</v>
      </c>
      <c r="AO177" s="39">
        <f>AO178+AO190+AO202+AO199+AO214+AO216+AO243+AO246+AO249+AO183+AO252</f>
        <v>0</v>
      </c>
      <c r="AP177" s="41">
        <f t="shared" si="56"/>
        <v>0</v>
      </c>
      <c r="AQ177" s="39">
        <f>AQ178+AQ190+AQ202+AQ199+AQ214+AQ216+AQ243+AQ246+AQ249+AQ183+AQ252+AQ259</f>
        <v>26859.94</v>
      </c>
      <c r="AR177" s="41">
        <f t="shared" si="56"/>
        <v>26859.94</v>
      </c>
      <c r="AS177" s="39">
        <f>AS178+AS190+AS202+AS199+AS214+AS216+AS243+AS246+AS249+AS183+AS252+AS259</f>
        <v>0</v>
      </c>
      <c r="AT177" s="41">
        <f t="shared" si="56"/>
        <v>26859.94</v>
      </c>
      <c r="AU177" s="39">
        <f>AU178+AU190+AU202+AU199+AU214+AU216+AU243+AU246+AU249+AU183+AU252+AU259+AU196+AU256+AU269</f>
        <v>3404.7570000000001</v>
      </c>
      <c r="AV177" s="41">
        <f t="shared" si="56"/>
        <v>30264.697</v>
      </c>
      <c r="AW177" s="39">
        <f>AW266+AW190+AW202+AW199+AW214+AW216+AW243+AW246+AW249+AW183+AW252+AW259+AW196+AW256+AW269</f>
        <v>1609.2</v>
      </c>
      <c r="AX177" s="41">
        <f t="shared" si="60"/>
        <v>31873.897000000001</v>
      </c>
      <c r="AY177" s="39">
        <f>AY266+AY190+AY202+AY199+AY214+AY216+AY243+AY246+AY249+AY183+AY252+AY259+AY196+AY256+AY269</f>
        <v>427.178</v>
      </c>
      <c r="AZ177" s="41">
        <f t="shared" si="60"/>
        <v>32301.075000000001</v>
      </c>
      <c r="BA177" s="39">
        <f>BA266+BA190+BA202+BA199+BA214+BA216+BA243+BA246+BA249+BA183+BA252+BA259+BA196+BA256+BA269+BA274</f>
        <v>-24820.6</v>
      </c>
      <c r="BB177" s="41">
        <f>AZ177+BA177</f>
        <v>7480.4750000000022</v>
      </c>
      <c r="BC177" s="39">
        <f>BC266+BC190+BC202+BC199+BC214+BC216+BC243+BC246+BC249+BC183+BC252+BC259+BC196+BC256+BC269+BC274+BC279</f>
        <v>199.69499999999999</v>
      </c>
      <c r="BD177" s="41">
        <f t="shared" si="58"/>
        <v>7680.1700000000019</v>
      </c>
      <c r="BE177" s="39">
        <f>BE266+BE190+BE202+BE199+BE214+BE216+BE243+BE246+BE249+BE183+BE252+BE259+BE196+BE256+BE269+BE274+BE279+BE280+BE283+BE286</f>
        <v>24637.739000000001</v>
      </c>
      <c r="BF177" s="41">
        <f t="shared" si="58"/>
        <v>32317.909000000003</v>
      </c>
      <c r="BG177" s="39">
        <f>BG266+BG190+BG202+BG199+BG214+BG216+BG243+BG246+BG249+BG183+BG252+BG259+BG196+BG256+BG269+BG274+BG279+BG280+BG283+BG286</f>
        <v>0</v>
      </c>
      <c r="BH177" s="41">
        <f t="shared" si="58"/>
        <v>32317.909000000003</v>
      </c>
      <c r="BI177" s="39">
        <f>BI266+BI190+BI202+BI199+BI214+BI216+BI243+BI246+BI249+BI183+BI252+BI259+BI196+BI256+BI269+BI274+BI279+BI280+BI283+BI286</f>
        <v>-310</v>
      </c>
      <c r="BJ177" s="41">
        <f t="shared" si="59"/>
        <v>32007.909000000003</v>
      </c>
      <c r="BK177" s="39">
        <f>BK266+BK190+BK202+BK199+BK214+BK216+BK243+BK246+BK249+BK183+BK252+BK259+BK196+BK256+BK269+BK274+BK279+BK280+BK283+BK286</f>
        <v>0</v>
      </c>
      <c r="BL177" s="41">
        <f t="shared" si="59"/>
        <v>32007.909000000003</v>
      </c>
      <c r="BM177" s="39">
        <f>BM266+BM190+BM202+BM199+BM214+BM216+BM243+BM246+BM249+BM183+BM252+BM259+BM196+BM256+BM269+BM274+BM279+BM280+BM283+BM286</f>
        <v>-62</v>
      </c>
      <c r="BN177" s="41">
        <f t="shared" si="59"/>
        <v>31945.909000000003</v>
      </c>
    </row>
    <row r="178" spans="1:66" ht="40.5" hidden="1" customHeight="1" x14ac:dyDescent="0.4">
      <c r="A178" s="15"/>
      <c r="B178" s="45"/>
      <c r="C178" s="42" t="s">
        <v>449</v>
      </c>
      <c r="D178" s="42" t="s">
        <v>61</v>
      </c>
      <c r="E178" s="42"/>
      <c r="F178" s="43"/>
      <c r="G178" s="40">
        <f>G179+G181</f>
        <v>0</v>
      </c>
      <c r="H178" s="40">
        <f>H179+H181</f>
        <v>0</v>
      </c>
      <c r="I178" s="40">
        <f t="shared" ref="I178:I310" si="103">G178+H178</f>
        <v>0</v>
      </c>
      <c r="J178" s="40">
        <f>J179+J181</f>
        <v>0</v>
      </c>
      <c r="K178" s="40">
        <f t="shared" si="96"/>
        <v>0</v>
      </c>
      <c r="L178" s="40">
        <f>L179+L181</f>
        <v>0</v>
      </c>
      <c r="M178" s="43">
        <f t="shared" si="90"/>
        <v>0</v>
      </c>
      <c r="N178" s="40">
        <f>N179+N181</f>
        <v>0</v>
      </c>
      <c r="O178" s="43">
        <f t="shared" si="95"/>
        <v>0</v>
      </c>
      <c r="P178" s="40">
        <f>P179+P181</f>
        <v>0</v>
      </c>
      <c r="Q178" s="43">
        <f t="shared" si="91"/>
        <v>0</v>
      </c>
      <c r="R178" s="40">
        <f>R179+R181</f>
        <v>0</v>
      </c>
      <c r="S178" s="43">
        <f t="shared" si="92"/>
        <v>0</v>
      </c>
      <c r="T178" s="40">
        <f>T179+T181</f>
        <v>0</v>
      </c>
      <c r="U178" s="43">
        <f t="shared" si="93"/>
        <v>0</v>
      </c>
      <c r="V178" s="43"/>
      <c r="W178" s="43">
        <f t="shared" si="94"/>
        <v>0</v>
      </c>
      <c r="X178" s="43">
        <f>X179+X181</f>
        <v>0</v>
      </c>
      <c r="Y178" s="40">
        <f>Y179+Y181</f>
        <v>0</v>
      </c>
      <c r="Z178" s="40">
        <f t="shared" si="65"/>
        <v>0</v>
      </c>
      <c r="AA178" s="40">
        <f>AA179+AA181</f>
        <v>0</v>
      </c>
      <c r="AB178" s="44">
        <f t="shared" si="89"/>
        <v>0</v>
      </c>
      <c r="AC178" s="40">
        <f>AC179+AC181</f>
        <v>0</v>
      </c>
      <c r="AD178" s="44">
        <f t="shared" si="89"/>
        <v>0</v>
      </c>
      <c r="AE178" s="40">
        <f>AE179+AE181</f>
        <v>0</v>
      </c>
      <c r="AF178" s="44">
        <f t="shared" si="55"/>
        <v>0</v>
      </c>
      <c r="AG178" s="40">
        <f>AG179+AG181</f>
        <v>0</v>
      </c>
      <c r="AH178" s="44">
        <f t="shared" si="55"/>
        <v>0</v>
      </c>
      <c r="AI178" s="40">
        <f>AI179+AI181</f>
        <v>0</v>
      </c>
      <c r="AJ178" s="44">
        <f t="shared" si="55"/>
        <v>0</v>
      </c>
      <c r="AK178" s="40">
        <f>AK179+AK181</f>
        <v>0</v>
      </c>
      <c r="AL178" s="44">
        <f t="shared" si="55"/>
        <v>0</v>
      </c>
      <c r="AM178" s="40">
        <f>AM179+AM181</f>
        <v>0</v>
      </c>
      <c r="AN178" s="44">
        <f t="shared" si="56"/>
        <v>0</v>
      </c>
      <c r="AO178" s="40">
        <f>AO179+AO181</f>
        <v>0</v>
      </c>
      <c r="AP178" s="44">
        <f t="shared" si="56"/>
        <v>0</v>
      </c>
      <c r="AQ178" s="40">
        <f>AQ179+AQ181</f>
        <v>0</v>
      </c>
      <c r="AR178" s="44">
        <f t="shared" si="56"/>
        <v>0</v>
      </c>
      <c r="AS178" s="40">
        <f>AS179+AS181</f>
        <v>0</v>
      </c>
      <c r="AT178" s="44">
        <f t="shared" si="56"/>
        <v>0</v>
      </c>
      <c r="AU178" s="40">
        <f>AU179+AU181</f>
        <v>0</v>
      </c>
      <c r="AV178" s="41">
        <f t="shared" ref="AV178:AZ198" si="104">AT178+AU178</f>
        <v>0</v>
      </c>
      <c r="AW178" s="40">
        <f>AW179+AW181</f>
        <v>0</v>
      </c>
      <c r="AX178" s="41">
        <f t="shared" si="104"/>
        <v>0</v>
      </c>
      <c r="AY178" s="40">
        <f>AY179+AY181</f>
        <v>0</v>
      </c>
      <c r="AZ178" s="41">
        <f t="shared" si="104"/>
        <v>0</v>
      </c>
      <c r="BA178" s="40">
        <f>BA179+BA181</f>
        <v>0</v>
      </c>
      <c r="BB178" s="41">
        <f t="shared" si="58"/>
        <v>0</v>
      </c>
      <c r="BC178" s="40">
        <f>BC179+BC181</f>
        <v>0</v>
      </c>
      <c r="BD178" s="41">
        <f t="shared" si="58"/>
        <v>0</v>
      </c>
      <c r="BE178" s="40">
        <f>BE179+BE181</f>
        <v>0</v>
      </c>
      <c r="BF178" s="41">
        <f t="shared" si="58"/>
        <v>0</v>
      </c>
      <c r="BG178" s="40">
        <f>BG179+BG181</f>
        <v>0</v>
      </c>
      <c r="BH178" s="41">
        <f t="shared" si="58"/>
        <v>0</v>
      </c>
      <c r="BI178" s="40">
        <f>BI179+BI181</f>
        <v>0</v>
      </c>
      <c r="BJ178" s="41">
        <f t="shared" si="59"/>
        <v>0</v>
      </c>
      <c r="BK178" s="40">
        <f>BK179+BK181</f>
        <v>0</v>
      </c>
      <c r="BL178" s="41">
        <f t="shared" si="59"/>
        <v>0</v>
      </c>
      <c r="BM178" s="40">
        <f>BM179+BM181</f>
        <v>0</v>
      </c>
      <c r="BN178" s="41">
        <f t="shared" si="59"/>
        <v>0</v>
      </c>
    </row>
    <row r="179" spans="1:66" ht="241.5" hidden="1" customHeight="1" x14ac:dyDescent="0.4">
      <c r="A179" s="15"/>
      <c r="B179" s="45"/>
      <c r="C179" s="42" t="s">
        <v>62</v>
      </c>
      <c r="D179" s="42" t="s">
        <v>63</v>
      </c>
      <c r="E179" s="42"/>
      <c r="F179" s="43"/>
      <c r="G179" s="40">
        <f>G180</f>
        <v>0</v>
      </c>
      <c r="H179" s="40">
        <f>H180</f>
        <v>0</v>
      </c>
      <c r="I179" s="40">
        <f t="shared" si="103"/>
        <v>0</v>
      </c>
      <c r="J179" s="40">
        <f>J180</f>
        <v>0</v>
      </c>
      <c r="K179" s="40">
        <f t="shared" si="96"/>
        <v>0</v>
      </c>
      <c r="L179" s="40">
        <f>L180</f>
        <v>0</v>
      </c>
      <c r="M179" s="43">
        <f t="shared" si="90"/>
        <v>0</v>
      </c>
      <c r="N179" s="40">
        <f>N180</f>
        <v>0</v>
      </c>
      <c r="O179" s="43">
        <f t="shared" si="95"/>
        <v>0</v>
      </c>
      <c r="P179" s="40">
        <f>P180</f>
        <v>0</v>
      </c>
      <c r="Q179" s="43">
        <f t="shared" si="91"/>
        <v>0</v>
      </c>
      <c r="R179" s="40">
        <f>R180</f>
        <v>0</v>
      </c>
      <c r="S179" s="43">
        <f t="shared" si="92"/>
        <v>0</v>
      </c>
      <c r="T179" s="40">
        <f>T180</f>
        <v>0</v>
      </c>
      <c r="U179" s="43">
        <f t="shared" si="93"/>
        <v>0</v>
      </c>
      <c r="V179" s="43"/>
      <c r="W179" s="43">
        <f t="shared" si="94"/>
        <v>0</v>
      </c>
      <c r="X179" s="43">
        <f>X180</f>
        <v>0</v>
      </c>
      <c r="Y179" s="40">
        <f>Y180</f>
        <v>0</v>
      </c>
      <c r="Z179" s="40">
        <f t="shared" si="65"/>
        <v>0</v>
      </c>
      <c r="AA179" s="40">
        <f>AA180</f>
        <v>0</v>
      </c>
      <c r="AB179" s="44">
        <f t="shared" si="89"/>
        <v>0</v>
      </c>
      <c r="AC179" s="40">
        <f>AC180</f>
        <v>0</v>
      </c>
      <c r="AD179" s="44">
        <f t="shared" si="89"/>
        <v>0</v>
      </c>
      <c r="AE179" s="40">
        <f>AE180</f>
        <v>0</v>
      </c>
      <c r="AF179" s="44">
        <f t="shared" si="55"/>
        <v>0</v>
      </c>
      <c r="AG179" s="40">
        <f>AG180</f>
        <v>0</v>
      </c>
      <c r="AH179" s="44">
        <f t="shared" si="55"/>
        <v>0</v>
      </c>
      <c r="AI179" s="40">
        <f>AI180</f>
        <v>0</v>
      </c>
      <c r="AJ179" s="44">
        <f t="shared" si="55"/>
        <v>0</v>
      </c>
      <c r="AK179" s="40">
        <f>AK180</f>
        <v>0</v>
      </c>
      <c r="AL179" s="44">
        <f t="shared" si="55"/>
        <v>0</v>
      </c>
      <c r="AM179" s="40">
        <f>AM180</f>
        <v>0</v>
      </c>
      <c r="AN179" s="44">
        <f t="shared" si="56"/>
        <v>0</v>
      </c>
      <c r="AO179" s="40">
        <f>AO180</f>
        <v>0</v>
      </c>
      <c r="AP179" s="44">
        <f t="shared" si="56"/>
        <v>0</v>
      </c>
      <c r="AQ179" s="40">
        <f>AQ180</f>
        <v>0</v>
      </c>
      <c r="AR179" s="44">
        <f t="shared" si="56"/>
        <v>0</v>
      </c>
      <c r="AS179" s="40">
        <f>AS180</f>
        <v>0</v>
      </c>
      <c r="AT179" s="44">
        <f t="shared" si="56"/>
        <v>0</v>
      </c>
      <c r="AU179" s="40">
        <f>AU180</f>
        <v>0</v>
      </c>
      <c r="AV179" s="41">
        <f t="shared" si="104"/>
        <v>0</v>
      </c>
      <c r="AW179" s="40">
        <f>AW180</f>
        <v>0</v>
      </c>
      <c r="AX179" s="41">
        <f t="shared" si="104"/>
        <v>0</v>
      </c>
      <c r="AY179" s="40">
        <f>AY180</f>
        <v>0</v>
      </c>
      <c r="AZ179" s="41">
        <f t="shared" si="104"/>
        <v>0</v>
      </c>
      <c r="BA179" s="40">
        <f>BA180</f>
        <v>0</v>
      </c>
      <c r="BB179" s="41">
        <f t="shared" si="58"/>
        <v>0</v>
      </c>
      <c r="BC179" s="40">
        <f>BC180</f>
        <v>0</v>
      </c>
      <c r="BD179" s="41">
        <f t="shared" si="58"/>
        <v>0</v>
      </c>
      <c r="BE179" s="40">
        <f>BE180</f>
        <v>0</v>
      </c>
      <c r="BF179" s="41">
        <f t="shared" si="58"/>
        <v>0</v>
      </c>
      <c r="BG179" s="40">
        <f>BG180</f>
        <v>0</v>
      </c>
      <c r="BH179" s="41">
        <f t="shared" si="58"/>
        <v>0</v>
      </c>
      <c r="BI179" s="40">
        <f>BI180</f>
        <v>0</v>
      </c>
      <c r="BJ179" s="41">
        <f t="shared" si="59"/>
        <v>0</v>
      </c>
      <c r="BK179" s="40">
        <f>BK180</f>
        <v>0</v>
      </c>
      <c r="BL179" s="41">
        <f t="shared" si="59"/>
        <v>0</v>
      </c>
      <c r="BM179" s="40">
        <f>BM180</f>
        <v>0</v>
      </c>
      <c r="BN179" s="41">
        <f t="shared" si="59"/>
        <v>0</v>
      </c>
    </row>
    <row r="180" spans="1:66" ht="60.75" hidden="1" customHeight="1" x14ac:dyDescent="0.4">
      <c r="A180" s="15"/>
      <c r="B180" s="45"/>
      <c r="C180" s="42" t="s">
        <v>68</v>
      </c>
      <c r="D180" s="42" t="s">
        <v>63</v>
      </c>
      <c r="E180" s="42">
        <v>400</v>
      </c>
      <c r="F180" s="43">
        <v>1</v>
      </c>
      <c r="G180" s="40"/>
      <c r="H180" s="40">
        <v>0</v>
      </c>
      <c r="I180" s="40">
        <f t="shared" si="103"/>
        <v>0</v>
      </c>
      <c r="J180" s="40"/>
      <c r="K180" s="40">
        <f t="shared" si="96"/>
        <v>0</v>
      </c>
      <c r="L180" s="40">
        <v>0</v>
      </c>
      <c r="M180" s="43">
        <f t="shared" si="90"/>
        <v>0</v>
      </c>
      <c r="N180" s="40">
        <v>0</v>
      </c>
      <c r="O180" s="43">
        <f t="shared" si="95"/>
        <v>0</v>
      </c>
      <c r="P180" s="40">
        <v>0</v>
      </c>
      <c r="Q180" s="43">
        <f t="shared" si="91"/>
        <v>0</v>
      </c>
      <c r="R180" s="40">
        <v>0</v>
      </c>
      <c r="S180" s="43">
        <f t="shared" si="92"/>
        <v>0</v>
      </c>
      <c r="T180" s="40">
        <v>0</v>
      </c>
      <c r="U180" s="43">
        <f t="shared" si="93"/>
        <v>0</v>
      </c>
      <c r="V180" s="43"/>
      <c r="W180" s="43">
        <f t="shared" si="94"/>
        <v>0</v>
      </c>
      <c r="X180" s="43"/>
      <c r="Y180" s="40">
        <v>0</v>
      </c>
      <c r="Z180" s="40">
        <f t="shared" si="65"/>
        <v>0</v>
      </c>
      <c r="AA180" s="40">
        <v>0</v>
      </c>
      <c r="AB180" s="44">
        <f t="shared" si="89"/>
        <v>0</v>
      </c>
      <c r="AC180" s="40">
        <v>0</v>
      </c>
      <c r="AD180" s="44">
        <f t="shared" si="89"/>
        <v>0</v>
      </c>
      <c r="AE180" s="40">
        <v>0</v>
      </c>
      <c r="AF180" s="44">
        <f t="shared" si="55"/>
        <v>0</v>
      </c>
      <c r="AG180" s="40">
        <v>0</v>
      </c>
      <c r="AH180" s="44">
        <f t="shared" si="55"/>
        <v>0</v>
      </c>
      <c r="AI180" s="40">
        <v>0</v>
      </c>
      <c r="AJ180" s="44">
        <f t="shared" si="55"/>
        <v>0</v>
      </c>
      <c r="AK180" s="40">
        <v>0</v>
      </c>
      <c r="AL180" s="44">
        <f t="shared" si="55"/>
        <v>0</v>
      </c>
      <c r="AM180" s="40">
        <v>0</v>
      </c>
      <c r="AN180" s="44">
        <f t="shared" si="56"/>
        <v>0</v>
      </c>
      <c r="AO180" s="40">
        <v>0</v>
      </c>
      <c r="AP180" s="44">
        <f t="shared" si="56"/>
        <v>0</v>
      </c>
      <c r="AQ180" s="40">
        <v>0</v>
      </c>
      <c r="AR180" s="44">
        <f t="shared" si="56"/>
        <v>0</v>
      </c>
      <c r="AS180" s="40">
        <v>0</v>
      </c>
      <c r="AT180" s="44">
        <f t="shared" si="56"/>
        <v>0</v>
      </c>
      <c r="AU180" s="40">
        <v>0</v>
      </c>
      <c r="AV180" s="41">
        <f t="shared" si="104"/>
        <v>0</v>
      </c>
      <c r="AW180" s="40">
        <v>0</v>
      </c>
      <c r="AX180" s="41">
        <f t="shared" si="104"/>
        <v>0</v>
      </c>
      <c r="AY180" s="40">
        <v>0</v>
      </c>
      <c r="AZ180" s="41">
        <f t="shared" si="104"/>
        <v>0</v>
      </c>
      <c r="BA180" s="40">
        <v>0</v>
      </c>
      <c r="BB180" s="41">
        <f t="shared" si="58"/>
        <v>0</v>
      </c>
      <c r="BC180" s="40">
        <v>0</v>
      </c>
      <c r="BD180" s="41">
        <f t="shared" si="58"/>
        <v>0</v>
      </c>
      <c r="BE180" s="40">
        <v>0</v>
      </c>
      <c r="BF180" s="41">
        <f t="shared" si="58"/>
        <v>0</v>
      </c>
      <c r="BG180" s="40">
        <v>0</v>
      </c>
      <c r="BH180" s="41">
        <f t="shared" si="58"/>
        <v>0</v>
      </c>
      <c r="BI180" s="40">
        <v>0</v>
      </c>
      <c r="BJ180" s="41">
        <f t="shared" si="59"/>
        <v>0</v>
      </c>
      <c r="BK180" s="40">
        <v>0</v>
      </c>
      <c r="BL180" s="41">
        <f t="shared" si="59"/>
        <v>0</v>
      </c>
      <c r="BM180" s="40">
        <v>0</v>
      </c>
      <c r="BN180" s="41">
        <f t="shared" si="59"/>
        <v>0</v>
      </c>
    </row>
    <row r="181" spans="1:66" ht="40.5" hidden="1" customHeight="1" x14ac:dyDescent="0.4">
      <c r="A181" s="15"/>
      <c r="B181" s="45"/>
      <c r="C181" s="42" t="s">
        <v>64</v>
      </c>
      <c r="D181" s="42" t="s">
        <v>65</v>
      </c>
      <c r="E181" s="42"/>
      <c r="F181" s="43"/>
      <c r="G181" s="40">
        <f>G182</f>
        <v>0</v>
      </c>
      <c r="H181" s="40">
        <f>H182</f>
        <v>0</v>
      </c>
      <c r="I181" s="40">
        <f t="shared" si="103"/>
        <v>0</v>
      </c>
      <c r="J181" s="40">
        <f>J182</f>
        <v>0</v>
      </c>
      <c r="K181" s="40">
        <f t="shared" si="96"/>
        <v>0</v>
      </c>
      <c r="L181" s="40">
        <f>L182</f>
        <v>0</v>
      </c>
      <c r="M181" s="43">
        <f t="shared" si="90"/>
        <v>0</v>
      </c>
      <c r="N181" s="40">
        <f>N182</f>
        <v>0</v>
      </c>
      <c r="O181" s="43">
        <f t="shared" si="95"/>
        <v>0</v>
      </c>
      <c r="P181" s="40">
        <f>P182</f>
        <v>0</v>
      </c>
      <c r="Q181" s="43">
        <f t="shared" si="91"/>
        <v>0</v>
      </c>
      <c r="R181" s="40">
        <f>R182</f>
        <v>0</v>
      </c>
      <c r="S181" s="43">
        <f t="shared" si="92"/>
        <v>0</v>
      </c>
      <c r="T181" s="40">
        <f>T182</f>
        <v>0</v>
      </c>
      <c r="U181" s="43">
        <f t="shared" si="93"/>
        <v>0</v>
      </c>
      <c r="V181" s="43"/>
      <c r="W181" s="43">
        <f t="shared" si="94"/>
        <v>0</v>
      </c>
      <c r="X181" s="43">
        <f>X182</f>
        <v>0</v>
      </c>
      <c r="Y181" s="48">
        <f>Y182</f>
        <v>0</v>
      </c>
      <c r="Z181" s="40">
        <f t="shared" si="65"/>
        <v>0</v>
      </c>
      <c r="AA181" s="48">
        <f>AA182</f>
        <v>0</v>
      </c>
      <c r="AB181" s="44">
        <f t="shared" si="89"/>
        <v>0</v>
      </c>
      <c r="AC181" s="48">
        <f>AC182</f>
        <v>0</v>
      </c>
      <c r="AD181" s="44">
        <f t="shared" si="89"/>
        <v>0</v>
      </c>
      <c r="AE181" s="48">
        <f>AE182</f>
        <v>0</v>
      </c>
      <c r="AF181" s="44">
        <f t="shared" si="55"/>
        <v>0</v>
      </c>
      <c r="AG181" s="48">
        <f>AG182</f>
        <v>0</v>
      </c>
      <c r="AH181" s="44">
        <f t="shared" si="55"/>
        <v>0</v>
      </c>
      <c r="AI181" s="48">
        <f>AI182</f>
        <v>0</v>
      </c>
      <c r="AJ181" s="44">
        <f t="shared" si="55"/>
        <v>0</v>
      </c>
      <c r="AK181" s="48">
        <f>AK182</f>
        <v>0</v>
      </c>
      <c r="AL181" s="44">
        <f t="shared" si="55"/>
        <v>0</v>
      </c>
      <c r="AM181" s="48">
        <f>AM182</f>
        <v>0</v>
      </c>
      <c r="AN181" s="44">
        <f t="shared" si="56"/>
        <v>0</v>
      </c>
      <c r="AO181" s="48">
        <f>AO182</f>
        <v>0</v>
      </c>
      <c r="AP181" s="44">
        <f t="shared" si="56"/>
        <v>0</v>
      </c>
      <c r="AQ181" s="48">
        <f>AQ182</f>
        <v>0</v>
      </c>
      <c r="AR181" s="44">
        <f t="shared" si="56"/>
        <v>0</v>
      </c>
      <c r="AS181" s="48">
        <f>AS182</f>
        <v>0</v>
      </c>
      <c r="AT181" s="44">
        <f t="shared" si="56"/>
        <v>0</v>
      </c>
      <c r="AU181" s="48">
        <f>AU182</f>
        <v>0</v>
      </c>
      <c r="AV181" s="41">
        <f t="shared" si="104"/>
        <v>0</v>
      </c>
      <c r="AW181" s="48">
        <f>AW182</f>
        <v>0</v>
      </c>
      <c r="AX181" s="41">
        <f t="shared" si="104"/>
        <v>0</v>
      </c>
      <c r="AY181" s="48">
        <f>AY182</f>
        <v>0</v>
      </c>
      <c r="AZ181" s="41">
        <f t="shared" si="104"/>
        <v>0</v>
      </c>
      <c r="BA181" s="48">
        <f>BA182</f>
        <v>0</v>
      </c>
      <c r="BB181" s="41">
        <f t="shared" si="58"/>
        <v>0</v>
      </c>
      <c r="BC181" s="48">
        <f>BC182</f>
        <v>0</v>
      </c>
      <c r="BD181" s="41">
        <f t="shared" si="58"/>
        <v>0</v>
      </c>
      <c r="BE181" s="48">
        <f>BE182</f>
        <v>0</v>
      </c>
      <c r="BF181" s="41">
        <f t="shared" si="58"/>
        <v>0</v>
      </c>
      <c r="BG181" s="48">
        <f>BG182</f>
        <v>0</v>
      </c>
      <c r="BH181" s="41">
        <f t="shared" si="58"/>
        <v>0</v>
      </c>
      <c r="BI181" s="48">
        <f>BI182</f>
        <v>0</v>
      </c>
      <c r="BJ181" s="41">
        <f t="shared" si="59"/>
        <v>0</v>
      </c>
      <c r="BK181" s="48">
        <f>BK182</f>
        <v>0</v>
      </c>
      <c r="BL181" s="41">
        <f t="shared" si="59"/>
        <v>0</v>
      </c>
      <c r="BM181" s="48">
        <f>BM182</f>
        <v>0</v>
      </c>
      <c r="BN181" s="41">
        <f t="shared" si="59"/>
        <v>0</v>
      </c>
    </row>
    <row r="182" spans="1:66" ht="60.75" hidden="1" customHeight="1" x14ac:dyDescent="0.4">
      <c r="A182" s="15"/>
      <c r="B182" s="45"/>
      <c r="C182" s="42" t="s">
        <v>14</v>
      </c>
      <c r="D182" s="42" t="s">
        <v>65</v>
      </c>
      <c r="E182" s="42">
        <v>200</v>
      </c>
      <c r="F182" s="43">
        <v>1</v>
      </c>
      <c r="G182" s="40"/>
      <c r="H182" s="40"/>
      <c r="I182" s="40">
        <f t="shared" si="103"/>
        <v>0</v>
      </c>
      <c r="J182" s="40">
        <v>0</v>
      </c>
      <c r="K182" s="40">
        <f t="shared" si="96"/>
        <v>0</v>
      </c>
      <c r="L182" s="40">
        <v>0</v>
      </c>
      <c r="M182" s="43">
        <f t="shared" si="90"/>
        <v>0</v>
      </c>
      <c r="N182" s="40">
        <v>0</v>
      </c>
      <c r="O182" s="43">
        <f t="shared" si="95"/>
        <v>0</v>
      </c>
      <c r="P182" s="40">
        <v>0</v>
      </c>
      <c r="Q182" s="43">
        <f t="shared" si="91"/>
        <v>0</v>
      </c>
      <c r="R182" s="40">
        <v>0</v>
      </c>
      <c r="S182" s="43">
        <f t="shared" si="92"/>
        <v>0</v>
      </c>
      <c r="T182" s="40"/>
      <c r="U182" s="43">
        <f t="shared" si="93"/>
        <v>0</v>
      </c>
      <c r="V182" s="43"/>
      <c r="W182" s="43">
        <f t="shared" si="94"/>
        <v>0</v>
      </c>
      <c r="X182" s="43"/>
      <c r="Y182" s="40">
        <v>0</v>
      </c>
      <c r="Z182" s="40">
        <f t="shared" si="65"/>
        <v>0</v>
      </c>
      <c r="AA182" s="40"/>
      <c r="AB182" s="44">
        <f t="shared" si="89"/>
        <v>0</v>
      </c>
      <c r="AC182" s="40"/>
      <c r="AD182" s="44">
        <f t="shared" si="89"/>
        <v>0</v>
      </c>
      <c r="AE182" s="40"/>
      <c r="AF182" s="44">
        <f t="shared" si="55"/>
        <v>0</v>
      </c>
      <c r="AG182" s="40">
        <v>0</v>
      </c>
      <c r="AH182" s="44">
        <f t="shared" si="55"/>
        <v>0</v>
      </c>
      <c r="AI182" s="40">
        <v>0</v>
      </c>
      <c r="AJ182" s="44">
        <f t="shared" si="55"/>
        <v>0</v>
      </c>
      <c r="AK182" s="40">
        <v>0</v>
      </c>
      <c r="AL182" s="44">
        <f t="shared" si="55"/>
        <v>0</v>
      </c>
      <c r="AM182" s="40">
        <v>0</v>
      </c>
      <c r="AN182" s="44">
        <f t="shared" si="56"/>
        <v>0</v>
      </c>
      <c r="AO182" s="40">
        <v>0</v>
      </c>
      <c r="AP182" s="44">
        <f t="shared" si="56"/>
        <v>0</v>
      </c>
      <c r="AQ182" s="40">
        <v>0</v>
      </c>
      <c r="AR182" s="44">
        <f t="shared" si="56"/>
        <v>0</v>
      </c>
      <c r="AS182" s="40">
        <v>0</v>
      </c>
      <c r="AT182" s="44">
        <f t="shared" si="56"/>
        <v>0</v>
      </c>
      <c r="AU182" s="40">
        <v>0</v>
      </c>
      <c r="AV182" s="41">
        <f t="shared" si="104"/>
        <v>0</v>
      </c>
      <c r="AW182" s="40">
        <v>0</v>
      </c>
      <c r="AX182" s="41">
        <f t="shared" si="104"/>
        <v>0</v>
      </c>
      <c r="AY182" s="40">
        <v>0</v>
      </c>
      <c r="AZ182" s="41">
        <f t="shared" si="104"/>
        <v>0</v>
      </c>
      <c r="BA182" s="40">
        <v>0</v>
      </c>
      <c r="BB182" s="41">
        <f t="shared" si="58"/>
        <v>0</v>
      </c>
      <c r="BC182" s="40">
        <v>0</v>
      </c>
      <c r="BD182" s="41">
        <f t="shared" si="58"/>
        <v>0</v>
      </c>
      <c r="BE182" s="40">
        <v>0</v>
      </c>
      <c r="BF182" s="41">
        <f t="shared" si="58"/>
        <v>0</v>
      </c>
      <c r="BG182" s="40">
        <v>0</v>
      </c>
      <c r="BH182" s="41">
        <f t="shared" si="58"/>
        <v>0</v>
      </c>
      <c r="BI182" s="40">
        <v>0</v>
      </c>
      <c r="BJ182" s="41">
        <f t="shared" si="59"/>
        <v>0</v>
      </c>
      <c r="BK182" s="40">
        <v>0</v>
      </c>
      <c r="BL182" s="41">
        <f t="shared" si="59"/>
        <v>0</v>
      </c>
      <c r="BM182" s="40">
        <v>0</v>
      </c>
      <c r="BN182" s="41">
        <f t="shared" si="59"/>
        <v>0</v>
      </c>
    </row>
    <row r="183" spans="1:66" ht="60.75" hidden="1" customHeight="1" x14ac:dyDescent="0.4">
      <c r="A183" s="15"/>
      <c r="B183" s="45"/>
      <c r="C183" s="55" t="s">
        <v>553</v>
      </c>
      <c r="D183" s="62" t="s">
        <v>554</v>
      </c>
      <c r="E183" s="62"/>
      <c r="F183" s="43"/>
      <c r="G183" s="40"/>
      <c r="H183" s="40"/>
      <c r="I183" s="40"/>
      <c r="J183" s="40"/>
      <c r="K183" s="40"/>
      <c r="L183" s="40"/>
      <c r="M183" s="43"/>
      <c r="N183" s="40"/>
      <c r="O183" s="43"/>
      <c r="P183" s="40"/>
      <c r="Q183" s="43"/>
      <c r="R183" s="40"/>
      <c r="S183" s="43"/>
      <c r="T183" s="40"/>
      <c r="U183" s="43"/>
      <c r="V183" s="43"/>
      <c r="W183" s="43"/>
      <c r="X183" s="43"/>
      <c r="Y183" s="40"/>
      <c r="Z183" s="40"/>
      <c r="AA183" s="40"/>
      <c r="AB183" s="44"/>
      <c r="AC183" s="40"/>
      <c r="AD183" s="44"/>
      <c r="AE183" s="40"/>
      <c r="AF183" s="44"/>
      <c r="AG183" s="40">
        <f>AG184</f>
        <v>0</v>
      </c>
      <c r="AH183" s="44">
        <f t="shared" si="55"/>
        <v>0</v>
      </c>
      <c r="AI183" s="40">
        <f>AI184</f>
        <v>0</v>
      </c>
      <c r="AJ183" s="44">
        <f t="shared" si="55"/>
        <v>0</v>
      </c>
      <c r="AK183" s="40">
        <f>AK184</f>
        <v>0</v>
      </c>
      <c r="AL183" s="44">
        <f t="shared" si="55"/>
        <v>0</v>
      </c>
      <c r="AM183" s="40">
        <f>AM184</f>
        <v>0</v>
      </c>
      <c r="AN183" s="44">
        <f t="shared" si="56"/>
        <v>0</v>
      </c>
      <c r="AO183" s="40">
        <f>AO184</f>
        <v>0</v>
      </c>
      <c r="AP183" s="44">
        <f t="shared" si="56"/>
        <v>0</v>
      </c>
      <c r="AQ183" s="40">
        <f>AQ184</f>
        <v>0</v>
      </c>
      <c r="AR183" s="44">
        <f t="shared" si="56"/>
        <v>0</v>
      </c>
      <c r="AS183" s="40">
        <f>AS184</f>
        <v>0</v>
      </c>
      <c r="AT183" s="44">
        <f t="shared" si="56"/>
        <v>0</v>
      </c>
      <c r="AU183" s="40">
        <f>AU184</f>
        <v>0</v>
      </c>
      <c r="AV183" s="41">
        <f t="shared" si="104"/>
        <v>0</v>
      </c>
      <c r="AW183" s="40">
        <f>AW184</f>
        <v>0</v>
      </c>
      <c r="AX183" s="41">
        <f t="shared" si="104"/>
        <v>0</v>
      </c>
      <c r="AY183" s="40">
        <f>AY184</f>
        <v>0</v>
      </c>
      <c r="AZ183" s="41">
        <f t="shared" si="104"/>
        <v>0</v>
      </c>
      <c r="BA183" s="40">
        <f>BA184</f>
        <v>0</v>
      </c>
      <c r="BB183" s="41">
        <f t="shared" si="58"/>
        <v>0</v>
      </c>
      <c r="BC183" s="40">
        <f>BC184</f>
        <v>0</v>
      </c>
      <c r="BD183" s="41">
        <f t="shared" si="58"/>
        <v>0</v>
      </c>
      <c r="BE183" s="40">
        <f>BE184</f>
        <v>0</v>
      </c>
      <c r="BF183" s="41">
        <f t="shared" si="58"/>
        <v>0</v>
      </c>
      <c r="BG183" s="40">
        <f>BG184</f>
        <v>0</v>
      </c>
      <c r="BH183" s="41">
        <f t="shared" si="58"/>
        <v>0</v>
      </c>
      <c r="BI183" s="40">
        <f>BI184</f>
        <v>0</v>
      </c>
      <c r="BJ183" s="41">
        <f t="shared" si="59"/>
        <v>0</v>
      </c>
      <c r="BK183" s="40">
        <f>BK184</f>
        <v>0</v>
      </c>
      <c r="BL183" s="41">
        <f t="shared" si="59"/>
        <v>0</v>
      </c>
      <c r="BM183" s="40">
        <f>BM184</f>
        <v>0</v>
      </c>
      <c r="BN183" s="41">
        <f t="shared" si="59"/>
        <v>0</v>
      </c>
    </row>
    <row r="184" spans="1:66" ht="40.5" hidden="1" customHeight="1" x14ac:dyDescent="0.4">
      <c r="A184" s="15"/>
      <c r="B184" s="45"/>
      <c r="C184" s="76" t="s">
        <v>64</v>
      </c>
      <c r="D184" s="62" t="s">
        <v>555</v>
      </c>
      <c r="E184" s="62"/>
      <c r="F184" s="43"/>
      <c r="G184" s="40"/>
      <c r="H184" s="40"/>
      <c r="I184" s="40"/>
      <c r="J184" s="40"/>
      <c r="K184" s="40"/>
      <c r="L184" s="40"/>
      <c r="M184" s="43"/>
      <c r="N184" s="40"/>
      <c r="O184" s="43"/>
      <c r="P184" s="40"/>
      <c r="Q184" s="43"/>
      <c r="R184" s="40"/>
      <c r="S184" s="43"/>
      <c r="T184" s="40"/>
      <c r="U184" s="43"/>
      <c r="V184" s="43"/>
      <c r="W184" s="43"/>
      <c r="X184" s="43"/>
      <c r="Y184" s="40"/>
      <c r="Z184" s="40"/>
      <c r="AA184" s="40"/>
      <c r="AB184" s="44"/>
      <c r="AC184" s="40"/>
      <c r="AD184" s="44"/>
      <c r="AE184" s="40"/>
      <c r="AF184" s="44"/>
      <c r="AG184" s="40">
        <f>AG185</f>
        <v>0</v>
      </c>
      <c r="AH184" s="44">
        <f t="shared" si="55"/>
        <v>0</v>
      </c>
      <c r="AI184" s="40">
        <f>AI185</f>
        <v>0</v>
      </c>
      <c r="AJ184" s="44">
        <f t="shared" si="55"/>
        <v>0</v>
      </c>
      <c r="AK184" s="40">
        <f>AK185</f>
        <v>0</v>
      </c>
      <c r="AL184" s="44">
        <f t="shared" si="55"/>
        <v>0</v>
      </c>
      <c r="AM184" s="40">
        <f>AM185</f>
        <v>0</v>
      </c>
      <c r="AN184" s="44">
        <f t="shared" si="56"/>
        <v>0</v>
      </c>
      <c r="AO184" s="40">
        <f>AO185</f>
        <v>0</v>
      </c>
      <c r="AP184" s="44">
        <f t="shared" si="56"/>
        <v>0</v>
      </c>
      <c r="AQ184" s="40">
        <f>AQ185</f>
        <v>0</v>
      </c>
      <c r="AR184" s="44">
        <f t="shared" si="56"/>
        <v>0</v>
      </c>
      <c r="AS184" s="40">
        <f>AS185</f>
        <v>0</v>
      </c>
      <c r="AT184" s="44">
        <f t="shared" si="56"/>
        <v>0</v>
      </c>
      <c r="AU184" s="40">
        <f>AU185</f>
        <v>0</v>
      </c>
      <c r="AV184" s="41">
        <f t="shared" si="104"/>
        <v>0</v>
      </c>
      <c r="AW184" s="40">
        <f>AW185</f>
        <v>0</v>
      </c>
      <c r="AX184" s="41">
        <f t="shared" si="104"/>
        <v>0</v>
      </c>
      <c r="AY184" s="40">
        <f>AY185</f>
        <v>0</v>
      </c>
      <c r="AZ184" s="41">
        <f t="shared" si="104"/>
        <v>0</v>
      </c>
      <c r="BA184" s="40">
        <f>BA185</f>
        <v>0</v>
      </c>
      <c r="BB184" s="41">
        <f t="shared" si="58"/>
        <v>0</v>
      </c>
      <c r="BC184" s="40">
        <f>BC185</f>
        <v>0</v>
      </c>
      <c r="BD184" s="41">
        <f t="shared" si="58"/>
        <v>0</v>
      </c>
      <c r="BE184" s="40">
        <f>BE185</f>
        <v>0</v>
      </c>
      <c r="BF184" s="41">
        <f t="shared" si="58"/>
        <v>0</v>
      </c>
      <c r="BG184" s="40">
        <f>BG185</f>
        <v>0</v>
      </c>
      <c r="BH184" s="41">
        <f t="shared" si="58"/>
        <v>0</v>
      </c>
      <c r="BI184" s="40">
        <f>BI185</f>
        <v>0</v>
      </c>
      <c r="BJ184" s="41">
        <f t="shared" si="59"/>
        <v>0</v>
      </c>
      <c r="BK184" s="40">
        <f>BK185</f>
        <v>0</v>
      </c>
      <c r="BL184" s="41">
        <f t="shared" si="59"/>
        <v>0</v>
      </c>
      <c r="BM184" s="40">
        <f>BM185</f>
        <v>0</v>
      </c>
      <c r="BN184" s="41">
        <f t="shared" si="59"/>
        <v>0</v>
      </c>
    </row>
    <row r="185" spans="1:66" ht="60.75" hidden="1" customHeight="1" x14ac:dyDescent="0.4">
      <c r="A185" s="15"/>
      <c r="B185" s="45"/>
      <c r="C185" s="77" t="s">
        <v>14</v>
      </c>
      <c r="D185" s="62" t="s">
        <v>555</v>
      </c>
      <c r="E185" s="62" t="s">
        <v>510</v>
      </c>
      <c r="F185" s="43"/>
      <c r="G185" s="40"/>
      <c r="H185" s="40"/>
      <c r="I185" s="40"/>
      <c r="J185" s="40"/>
      <c r="K185" s="40"/>
      <c r="L185" s="40"/>
      <c r="M185" s="43"/>
      <c r="N185" s="40"/>
      <c r="O185" s="43"/>
      <c r="P185" s="40"/>
      <c r="Q185" s="43"/>
      <c r="R185" s="40"/>
      <c r="S185" s="43"/>
      <c r="T185" s="40"/>
      <c r="U185" s="43"/>
      <c r="V185" s="43"/>
      <c r="W185" s="43"/>
      <c r="X185" s="43"/>
      <c r="Y185" s="40"/>
      <c r="Z185" s="40"/>
      <c r="AA185" s="40"/>
      <c r="AB185" s="44"/>
      <c r="AC185" s="40"/>
      <c r="AD185" s="44"/>
      <c r="AE185" s="40"/>
      <c r="AF185" s="44"/>
      <c r="AG185" s="78">
        <v>0</v>
      </c>
      <c r="AH185" s="44">
        <f t="shared" si="55"/>
        <v>0</v>
      </c>
      <c r="AI185" s="78">
        <v>0</v>
      </c>
      <c r="AJ185" s="44">
        <f t="shared" si="55"/>
        <v>0</v>
      </c>
      <c r="AK185" s="78">
        <v>0</v>
      </c>
      <c r="AL185" s="44">
        <f t="shared" si="55"/>
        <v>0</v>
      </c>
      <c r="AM185" s="78">
        <v>0</v>
      </c>
      <c r="AN185" s="44">
        <f t="shared" si="56"/>
        <v>0</v>
      </c>
      <c r="AO185" s="78">
        <v>0</v>
      </c>
      <c r="AP185" s="44">
        <f t="shared" si="56"/>
        <v>0</v>
      </c>
      <c r="AQ185" s="78">
        <v>0</v>
      </c>
      <c r="AR185" s="44">
        <f t="shared" si="56"/>
        <v>0</v>
      </c>
      <c r="AS185" s="78">
        <v>0</v>
      </c>
      <c r="AT185" s="44">
        <f t="shared" si="56"/>
        <v>0</v>
      </c>
      <c r="AU185" s="78">
        <v>0</v>
      </c>
      <c r="AV185" s="41">
        <f t="shared" si="104"/>
        <v>0</v>
      </c>
      <c r="AW185" s="78">
        <v>0</v>
      </c>
      <c r="AX185" s="41">
        <f t="shared" si="104"/>
        <v>0</v>
      </c>
      <c r="AY185" s="78">
        <v>0</v>
      </c>
      <c r="AZ185" s="41">
        <f t="shared" si="104"/>
        <v>0</v>
      </c>
      <c r="BA185" s="78">
        <v>0</v>
      </c>
      <c r="BB185" s="41">
        <f t="shared" si="58"/>
        <v>0</v>
      </c>
      <c r="BC185" s="78">
        <v>0</v>
      </c>
      <c r="BD185" s="41">
        <f t="shared" si="58"/>
        <v>0</v>
      </c>
      <c r="BE185" s="78">
        <v>0</v>
      </c>
      <c r="BF185" s="41">
        <f t="shared" si="58"/>
        <v>0</v>
      </c>
      <c r="BG185" s="78">
        <v>0</v>
      </c>
      <c r="BH185" s="41">
        <f t="shared" ref="BH185:BN200" si="105">BF185+BG185</f>
        <v>0</v>
      </c>
      <c r="BI185" s="78">
        <v>0</v>
      </c>
      <c r="BJ185" s="41">
        <f t="shared" si="105"/>
        <v>0</v>
      </c>
      <c r="BK185" s="78">
        <v>0</v>
      </c>
      <c r="BL185" s="41">
        <f t="shared" si="105"/>
        <v>0</v>
      </c>
      <c r="BM185" s="78">
        <v>0</v>
      </c>
      <c r="BN185" s="41">
        <f t="shared" si="105"/>
        <v>0</v>
      </c>
    </row>
    <row r="186" spans="1:66" ht="40.5" hidden="1" customHeight="1" x14ac:dyDescent="0.4">
      <c r="A186" s="15"/>
      <c r="B186" s="45"/>
      <c r="C186" s="42" t="s">
        <v>447</v>
      </c>
      <c r="D186" s="42" t="s">
        <v>66</v>
      </c>
      <c r="E186" s="42"/>
      <c r="F186" s="43"/>
      <c r="G186" s="40">
        <f>G187</f>
        <v>0</v>
      </c>
      <c r="H186" s="40">
        <f>H187</f>
        <v>0</v>
      </c>
      <c r="I186" s="40">
        <f t="shared" si="103"/>
        <v>0</v>
      </c>
      <c r="J186" s="40">
        <f>J187</f>
        <v>0</v>
      </c>
      <c r="K186" s="40">
        <f t="shared" si="96"/>
        <v>0</v>
      </c>
      <c r="L186" s="40">
        <f>L187</f>
        <v>0</v>
      </c>
      <c r="M186" s="43">
        <f t="shared" si="90"/>
        <v>0</v>
      </c>
      <c r="N186" s="40">
        <f>N187</f>
        <v>0</v>
      </c>
      <c r="O186" s="43">
        <f>M186+N186</f>
        <v>0</v>
      </c>
      <c r="P186" s="40">
        <f>P187</f>
        <v>0</v>
      </c>
      <c r="Q186" s="43">
        <f t="shared" si="91"/>
        <v>0</v>
      </c>
      <c r="R186" s="40">
        <f>R187</f>
        <v>0</v>
      </c>
      <c r="S186" s="43">
        <f t="shared" si="92"/>
        <v>0</v>
      </c>
      <c r="T186" s="40">
        <f>T187</f>
        <v>0</v>
      </c>
      <c r="U186" s="43">
        <f t="shared" si="93"/>
        <v>0</v>
      </c>
      <c r="V186" s="43"/>
      <c r="W186" s="43">
        <f t="shared" si="94"/>
        <v>0</v>
      </c>
      <c r="X186" s="43">
        <f>X187</f>
        <v>0</v>
      </c>
      <c r="Y186" s="40">
        <f>Y187</f>
        <v>0</v>
      </c>
      <c r="Z186" s="40">
        <f>I186+Y186</f>
        <v>0</v>
      </c>
      <c r="AA186" s="40">
        <f>AA187</f>
        <v>0</v>
      </c>
      <c r="AB186" s="44">
        <f t="shared" si="89"/>
        <v>0</v>
      </c>
      <c r="AC186" s="40">
        <f>AC187</f>
        <v>0</v>
      </c>
      <c r="AD186" s="44">
        <f t="shared" si="89"/>
        <v>0</v>
      </c>
      <c r="AE186" s="40">
        <f>AE187</f>
        <v>0</v>
      </c>
      <c r="AF186" s="44">
        <f t="shared" si="55"/>
        <v>0</v>
      </c>
      <c r="AG186" s="40">
        <f>AG187</f>
        <v>0</v>
      </c>
      <c r="AH186" s="44">
        <f t="shared" si="55"/>
        <v>0</v>
      </c>
      <c r="AI186" s="40">
        <f>AI187</f>
        <v>0</v>
      </c>
      <c r="AJ186" s="44">
        <f t="shared" si="55"/>
        <v>0</v>
      </c>
      <c r="AK186" s="40">
        <f>AK187</f>
        <v>0</v>
      </c>
      <c r="AL186" s="44">
        <f t="shared" si="55"/>
        <v>0</v>
      </c>
      <c r="AM186" s="40">
        <f>AM187</f>
        <v>0</v>
      </c>
      <c r="AN186" s="44">
        <f t="shared" si="56"/>
        <v>0</v>
      </c>
      <c r="AO186" s="40">
        <f>AO187</f>
        <v>0</v>
      </c>
      <c r="AP186" s="44">
        <f t="shared" si="56"/>
        <v>0</v>
      </c>
      <c r="AQ186" s="40">
        <f>AQ187</f>
        <v>0</v>
      </c>
      <c r="AR186" s="44">
        <f t="shared" si="56"/>
        <v>0</v>
      </c>
      <c r="AS186" s="40">
        <f>AS187</f>
        <v>0</v>
      </c>
      <c r="AT186" s="44">
        <f t="shared" si="56"/>
        <v>0</v>
      </c>
      <c r="AU186" s="40">
        <f>AU187</f>
        <v>0</v>
      </c>
      <c r="AV186" s="41">
        <f t="shared" si="104"/>
        <v>0</v>
      </c>
      <c r="AW186" s="40">
        <f>AW187</f>
        <v>0</v>
      </c>
      <c r="AX186" s="41">
        <f t="shared" si="104"/>
        <v>0</v>
      </c>
      <c r="AY186" s="40">
        <f>AY187</f>
        <v>0</v>
      </c>
      <c r="AZ186" s="41">
        <f t="shared" si="104"/>
        <v>0</v>
      </c>
      <c r="BA186" s="40">
        <f>BA187</f>
        <v>0</v>
      </c>
      <c r="BB186" s="41">
        <f t="shared" si="58"/>
        <v>0</v>
      </c>
      <c r="BC186" s="40">
        <f>BC187</f>
        <v>0</v>
      </c>
      <c r="BD186" s="41">
        <f t="shared" si="58"/>
        <v>0</v>
      </c>
      <c r="BE186" s="40">
        <f>BE187</f>
        <v>0</v>
      </c>
      <c r="BF186" s="41">
        <f t="shared" si="58"/>
        <v>0</v>
      </c>
      <c r="BG186" s="40">
        <f>BG187</f>
        <v>0</v>
      </c>
      <c r="BH186" s="41">
        <f t="shared" si="105"/>
        <v>0</v>
      </c>
      <c r="BI186" s="40">
        <f>BI187</f>
        <v>0</v>
      </c>
      <c r="BJ186" s="41">
        <f t="shared" si="105"/>
        <v>0</v>
      </c>
      <c r="BK186" s="40">
        <f>BK187</f>
        <v>0</v>
      </c>
      <c r="BL186" s="41">
        <f t="shared" si="105"/>
        <v>0</v>
      </c>
      <c r="BM186" s="40">
        <f>BM187</f>
        <v>0</v>
      </c>
      <c r="BN186" s="41">
        <f t="shared" si="105"/>
        <v>0</v>
      </c>
    </row>
    <row r="187" spans="1:66" ht="20.25" hidden="1" customHeight="1" x14ac:dyDescent="0.4">
      <c r="A187" s="15"/>
      <c r="B187" s="45"/>
      <c r="C187" s="42" t="s">
        <v>19</v>
      </c>
      <c r="D187" s="42" t="s">
        <v>67</v>
      </c>
      <c r="E187" s="42"/>
      <c r="F187" s="43"/>
      <c r="G187" s="40">
        <f>G189</f>
        <v>0</v>
      </c>
      <c r="H187" s="40">
        <f>H189</f>
        <v>0</v>
      </c>
      <c r="I187" s="40">
        <f t="shared" si="103"/>
        <v>0</v>
      </c>
      <c r="J187" s="40">
        <f>J189</f>
        <v>0</v>
      </c>
      <c r="K187" s="40">
        <f t="shared" si="96"/>
        <v>0</v>
      </c>
      <c r="L187" s="40">
        <f>L189</f>
        <v>0</v>
      </c>
      <c r="M187" s="43">
        <f t="shared" si="90"/>
        <v>0</v>
      </c>
      <c r="N187" s="40">
        <f>N189</f>
        <v>0</v>
      </c>
      <c r="O187" s="43">
        <f>M187+N187</f>
        <v>0</v>
      </c>
      <c r="P187" s="40">
        <f>P189</f>
        <v>0</v>
      </c>
      <c r="Q187" s="43">
        <f t="shared" si="91"/>
        <v>0</v>
      </c>
      <c r="R187" s="40">
        <f>R189</f>
        <v>0</v>
      </c>
      <c r="S187" s="43">
        <f t="shared" si="92"/>
        <v>0</v>
      </c>
      <c r="T187" s="40">
        <f>T188+T189</f>
        <v>0</v>
      </c>
      <c r="U187" s="43">
        <f t="shared" si="93"/>
        <v>0</v>
      </c>
      <c r="V187" s="43"/>
      <c r="W187" s="43">
        <f t="shared" si="94"/>
        <v>0</v>
      </c>
      <c r="X187" s="43">
        <f>X189</f>
        <v>0</v>
      </c>
      <c r="Y187" s="40">
        <f>Y189</f>
        <v>0</v>
      </c>
      <c r="Z187" s="40">
        <f>I187+Y187</f>
        <v>0</v>
      </c>
      <c r="AA187" s="40">
        <f>AA189</f>
        <v>0</v>
      </c>
      <c r="AB187" s="44">
        <f t="shared" si="89"/>
        <v>0</v>
      </c>
      <c r="AC187" s="40">
        <f>AC189</f>
        <v>0</v>
      </c>
      <c r="AD187" s="44">
        <f t="shared" si="89"/>
        <v>0</v>
      </c>
      <c r="AE187" s="40">
        <f>AE189</f>
        <v>0</v>
      </c>
      <c r="AF187" s="44">
        <f t="shared" si="55"/>
        <v>0</v>
      </c>
      <c r="AG187" s="40">
        <f>AG189</f>
        <v>0</v>
      </c>
      <c r="AH187" s="44">
        <f t="shared" si="55"/>
        <v>0</v>
      </c>
      <c r="AI187" s="40">
        <f>AI189</f>
        <v>0</v>
      </c>
      <c r="AJ187" s="44">
        <f t="shared" si="55"/>
        <v>0</v>
      </c>
      <c r="AK187" s="40">
        <f>AK189</f>
        <v>0</v>
      </c>
      <c r="AL187" s="44">
        <f t="shared" si="55"/>
        <v>0</v>
      </c>
      <c r="AM187" s="40">
        <f>AM189</f>
        <v>0</v>
      </c>
      <c r="AN187" s="44">
        <f t="shared" si="56"/>
        <v>0</v>
      </c>
      <c r="AO187" s="40">
        <f>AO189</f>
        <v>0</v>
      </c>
      <c r="AP187" s="44">
        <f t="shared" si="56"/>
        <v>0</v>
      </c>
      <c r="AQ187" s="40">
        <f>AQ189</f>
        <v>0</v>
      </c>
      <c r="AR187" s="44">
        <f t="shared" si="56"/>
        <v>0</v>
      </c>
      <c r="AS187" s="40">
        <f>AS189</f>
        <v>0</v>
      </c>
      <c r="AT187" s="44">
        <f t="shared" si="56"/>
        <v>0</v>
      </c>
      <c r="AU187" s="40">
        <f>AU189</f>
        <v>0</v>
      </c>
      <c r="AV187" s="41">
        <f t="shared" si="104"/>
        <v>0</v>
      </c>
      <c r="AW187" s="40">
        <f>AW189</f>
        <v>0</v>
      </c>
      <c r="AX187" s="41">
        <f t="shared" si="104"/>
        <v>0</v>
      </c>
      <c r="AY187" s="40">
        <f>AY189</f>
        <v>0</v>
      </c>
      <c r="AZ187" s="41">
        <f t="shared" si="104"/>
        <v>0</v>
      </c>
      <c r="BA187" s="40">
        <f>BA189</f>
        <v>0</v>
      </c>
      <c r="BB187" s="41">
        <f t="shared" si="58"/>
        <v>0</v>
      </c>
      <c r="BC187" s="40">
        <f>BC189</f>
        <v>0</v>
      </c>
      <c r="BD187" s="41">
        <f t="shared" si="58"/>
        <v>0</v>
      </c>
      <c r="BE187" s="40">
        <f>BE189</f>
        <v>0</v>
      </c>
      <c r="BF187" s="41">
        <f t="shared" si="58"/>
        <v>0</v>
      </c>
      <c r="BG187" s="40">
        <f>BG189</f>
        <v>0</v>
      </c>
      <c r="BH187" s="41">
        <f t="shared" si="105"/>
        <v>0</v>
      </c>
      <c r="BI187" s="40">
        <f>BI189</f>
        <v>0</v>
      </c>
      <c r="BJ187" s="41">
        <f t="shared" si="105"/>
        <v>0</v>
      </c>
      <c r="BK187" s="40">
        <f>BK189</f>
        <v>0</v>
      </c>
      <c r="BL187" s="41">
        <f t="shared" si="105"/>
        <v>0</v>
      </c>
      <c r="BM187" s="40">
        <f>BM189</f>
        <v>0</v>
      </c>
      <c r="BN187" s="41">
        <f t="shared" si="105"/>
        <v>0</v>
      </c>
    </row>
    <row r="188" spans="1:66" ht="60.75" hidden="1" customHeight="1" x14ac:dyDescent="0.4">
      <c r="A188" s="15"/>
      <c r="B188" s="45"/>
      <c r="C188" s="42" t="s">
        <v>14</v>
      </c>
      <c r="D188" s="42" t="s">
        <v>67</v>
      </c>
      <c r="E188" s="42">
        <v>200</v>
      </c>
      <c r="F188" s="43"/>
      <c r="G188" s="40"/>
      <c r="H188" s="40"/>
      <c r="I188" s="40">
        <f t="shared" si="103"/>
        <v>0</v>
      </c>
      <c r="J188" s="40"/>
      <c r="K188" s="40"/>
      <c r="L188" s="40"/>
      <c r="M188" s="43"/>
      <c r="N188" s="40"/>
      <c r="O188" s="43"/>
      <c r="P188" s="40"/>
      <c r="Q188" s="43"/>
      <c r="R188" s="40"/>
      <c r="S188" s="43">
        <v>0</v>
      </c>
      <c r="T188" s="40"/>
      <c r="U188" s="43">
        <f t="shared" si="93"/>
        <v>0</v>
      </c>
      <c r="V188" s="43"/>
      <c r="W188" s="43">
        <f t="shared" si="94"/>
        <v>0</v>
      </c>
      <c r="X188" s="43"/>
      <c r="Y188" s="40"/>
      <c r="Z188" s="40">
        <f>I188+Y188</f>
        <v>0</v>
      </c>
      <c r="AA188" s="40"/>
      <c r="AB188" s="44">
        <f t="shared" si="89"/>
        <v>0</v>
      </c>
      <c r="AC188" s="40"/>
      <c r="AD188" s="44">
        <f t="shared" si="89"/>
        <v>0</v>
      </c>
      <c r="AE188" s="40"/>
      <c r="AF188" s="44">
        <f t="shared" si="55"/>
        <v>0</v>
      </c>
      <c r="AG188" s="40"/>
      <c r="AH188" s="44">
        <f t="shared" si="55"/>
        <v>0</v>
      </c>
      <c r="AI188" s="40"/>
      <c r="AJ188" s="44">
        <f t="shared" si="55"/>
        <v>0</v>
      </c>
      <c r="AK188" s="40"/>
      <c r="AL188" s="44">
        <f t="shared" si="55"/>
        <v>0</v>
      </c>
      <c r="AM188" s="40"/>
      <c r="AN188" s="44">
        <f t="shared" si="56"/>
        <v>0</v>
      </c>
      <c r="AO188" s="40"/>
      <c r="AP188" s="44">
        <f t="shared" si="56"/>
        <v>0</v>
      </c>
      <c r="AQ188" s="40"/>
      <c r="AR188" s="44">
        <f t="shared" si="56"/>
        <v>0</v>
      </c>
      <c r="AS188" s="40"/>
      <c r="AT188" s="44">
        <f t="shared" si="56"/>
        <v>0</v>
      </c>
      <c r="AU188" s="40"/>
      <c r="AV188" s="41">
        <f t="shared" si="104"/>
        <v>0</v>
      </c>
      <c r="AW188" s="40"/>
      <c r="AX188" s="41">
        <f t="shared" si="104"/>
        <v>0</v>
      </c>
      <c r="AY188" s="40"/>
      <c r="AZ188" s="41">
        <f t="shared" si="104"/>
        <v>0</v>
      </c>
      <c r="BA188" s="40"/>
      <c r="BB188" s="41">
        <f t="shared" si="58"/>
        <v>0</v>
      </c>
      <c r="BC188" s="40"/>
      <c r="BD188" s="41">
        <f t="shared" si="58"/>
        <v>0</v>
      </c>
      <c r="BE188" s="40"/>
      <c r="BF188" s="41">
        <f t="shared" si="58"/>
        <v>0</v>
      </c>
      <c r="BG188" s="40"/>
      <c r="BH188" s="41">
        <f t="shared" si="105"/>
        <v>0</v>
      </c>
      <c r="BI188" s="40"/>
      <c r="BJ188" s="41">
        <f t="shared" si="105"/>
        <v>0</v>
      </c>
      <c r="BK188" s="40"/>
      <c r="BL188" s="41">
        <f t="shared" si="105"/>
        <v>0</v>
      </c>
      <c r="BM188" s="40"/>
      <c r="BN188" s="41">
        <f t="shared" si="105"/>
        <v>0</v>
      </c>
    </row>
    <row r="189" spans="1:66" ht="60.75" hidden="1" customHeight="1" x14ac:dyDescent="0.4">
      <c r="A189" s="15"/>
      <c r="B189" s="45"/>
      <c r="C189" s="42" t="s">
        <v>68</v>
      </c>
      <c r="D189" s="42" t="s">
        <v>67</v>
      </c>
      <c r="E189" s="42">
        <v>400</v>
      </c>
      <c r="F189" s="43">
        <v>2</v>
      </c>
      <c r="G189" s="40"/>
      <c r="H189" s="40"/>
      <c r="I189" s="40">
        <f t="shared" si="103"/>
        <v>0</v>
      </c>
      <c r="J189" s="40">
        <v>0</v>
      </c>
      <c r="K189" s="40">
        <f t="shared" si="96"/>
        <v>0</v>
      </c>
      <c r="L189" s="40">
        <v>0</v>
      </c>
      <c r="M189" s="43">
        <f t="shared" si="90"/>
        <v>0</v>
      </c>
      <c r="N189" s="40">
        <v>0</v>
      </c>
      <c r="O189" s="43">
        <f>M189+N189</f>
        <v>0</v>
      </c>
      <c r="P189" s="40">
        <v>0</v>
      </c>
      <c r="Q189" s="43">
        <f t="shared" si="91"/>
        <v>0</v>
      </c>
      <c r="R189" s="40">
        <v>0</v>
      </c>
      <c r="S189" s="43">
        <f t="shared" si="92"/>
        <v>0</v>
      </c>
      <c r="T189" s="40">
        <v>0</v>
      </c>
      <c r="U189" s="43">
        <f t="shared" si="93"/>
        <v>0</v>
      </c>
      <c r="V189" s="43"/>
      <c r="W189" s="43">
        <f t="shared" si="94"/>
        <v>0</v>
      </c>
      <c r="X189" s="43"/>
      <c r="Y189" s="40"/>
      <c r="Z189" s="40">
        <f>I189+Y189</f>
        <v>0</v>
      </c>
      <c r="AA189" s="40"/>
      <c r="AB189" s="44">
        <f t="shared" si="89"/>
        <v>0</v>
      </c>
      <c r="AC189" s="40"/>
      <c r="AD189" s="44">
        <f t="shared" si="89"/>
        <v>0</v>
      </c>
      <c r="AE189" s="40"/>
      <c r="AF189" s="44">
        <f t="shared" si="55"/>
        <v>0</v>
      </c>
      <c r="AG189" s="40"/>
      <c r="AH189" s="44">
        <f t="shared" si="55"/>
        <v>0</v>
      </c>
      <c r="AI189" s="40"/>
      <c r="AJ189" s="44">
        <f t="shared" si="55"/>
        <v>0</v>
      </c>
      <c r="AK189" s="40"/>
      <c r="AL189" s="44">
        <f t="shared" si="55"/>
        <v>0</v>
      </c>
      <c r="AM189" s="40"/>
      <c r="AN189" s="44">
        <f t="shared" si="56"/>
        <v>0</v>
      </c>
      <c r="AO189" s="40"/>
      <c r="AP189" s="44">
        <f t="shared" si="56"/>
        <v>0</v>
      </c>
      <c r="AQ189" s="40"/>
      <c r="AR189" s="44">
        <f t="shared" si="56"/>
        <v>0</v>
      </c>
      <c r="AS189" s="40"/>
      <c r="AT189" s="44">
        <f t="shared" si="56"/>
        <v>0</v>
      </c>
      <c r="AU189" s="40"/>
      <c r="AV189" s="41">
        <f t="shared" si="104"/>
        <v>0</v>
      </c>
      <c r="AW189" s="40"/>
      <c r="AX189" s="41">
        <f t="shared" si="104"/>
        <v>0</v>
      </c>
      <c r="AY189" s="40"/>
      <c r="AZ189" s="41">
        <f t="shared" si="104"/>
        <v>0</v>
      </c>
      <c r="BA189" s="40"/>
      <c r="BB189" s="41">
        <f t="shared" si="58"/>
        <v>0</v>
      </c>
      <c r="BC189" s="40"/>
      <c r="BD189" s="41">
        <f t="shared" si="58"/>
        <v>0</v>
      </c>
      <c r="BE189" s="40"/>
      <c r="BF189" s="41">
        <f t="shared" si="58"/>
        <v>0</v>
      </c>
      <c r="BG189" s="40"/>
      <c r="BH189" s="41">
        <f t="shared" si="105"/>
        <v>0</v>
      </c>
      <c r="BI189" s="40"/>
      <c r="BJ189" s="41">
        <f t="shared" si="105"/>
        <v>0</v>
      </c>
      <c r="BK189" s="40"/>
      <c r="BL189" s="41">
        <f t="shared" si="105"/>
        <v>0</v>
      </c>
      <c r="BM189" s="40"/>
      <c r="BN189" s="41">
        <f t="shared" si="105"/>
        <v>0</v>
      </c>
    </row>
    <row r="190" spans="1:66" ht="60.75" hidden="1" customHeight="1" x14ac:dyDescent="0.4">
      <c r="A190" s="15"/>
      <c r="B190" s="45"/>
      <c r="C190" s="42" t="s">
        <v>444</v>
      </c>
      <c r="D190" s="42" t="s">
        <v>79</v>
      </c>
      <c r="E190" s="42"/>
      <c r="F190" s="43"/>
      <c r="G190" s="40"/>
      <c r="H190" s="40"/>
      <c r="I190" s="40"/>
      <c r="J190" s="40"/>
      <c r="K190" s="40"/>
      <c r="L190" s="40"/>
      <c r="M190" s="43"/>
      <c r="N190" s="40"/>
      <c r="O190" s="43"/>
      <c r="P190" s="40"/>
      <c r="Q190" s="43"/>
      <c r="R190" s="40"/>
      <c r="S190" s="43"/>
      <c r="T190" s="40"/>
      <c r="U190" s="43"/>
      <c r="V190" s="43"/>
      <c r="W190" s="43"/>
      <c r="X190" s="43"/>
      <c r="Y190" s="40"/>
      <c r="Z190" s="40">
        <v>0</v>
      </c>
      <c r="AA190" s="40">
        <f>AA193</f>
        <v>0</v>
      </c>
      <c r="AB190" s="44">
        <f t="shared" ref="AB190:AD194" si="106">Z190+AA190</f>
        <v>0</v>
      </c>
      <c r="AC190" s="40">
        <f>AC193</f>
        <v>0</v>
      </c>
      <c r="AD190" s="44">
        <f t="shared" si="106"/>
        <v>0</v>
      </c>
      <c r="AE190" s="40">
        <f>AE193</f>
        <v>0</v>
      </c>
      <c r="AF190" s="44">
        <f t="shared" si="55"/>
        <v>0</v>
      </c>
      <c r="AG190" s="40">
        <f>AG193</f>
        <v>0</v>
      </c>
      <c r="AH190" s="44">
        <f t="shared" si="55"/>
        <v>0</v>
      </c>
      <c r="AI190" s="40">
        <f>AI193</f>
        <v>0</v>
      </c>
      <c r="AJ190" s="44">
        <f t="shared" si="55"/>
        <v>0</v>
      </c>
      <c r="AK190" s="40">
        <f>AK193</f>
        <v>0</v>
      </c>
      <c r="AL190" s="44">
        <f t="shared" si="55"/>
        <v>0</v>
      </c>
      <c r="AM190" s="40">
        <f>AM193</f>
        <v>0</v>
      </c>
      <c r="AN190" s="44">
        <f t="shared" si="56"/>
        <v>0</v>
      </c>
      <c r="AO190" s="40">
        <f>AO193+AO191</f>
        <v>0</v>
      </c>
      <c r="AP190" s="44">
        <f t="shared" si="56"/>
        <v>0</v>
      </c>
      <c r="AQ190" s="40">
        <f>AQ193+AQ191</f>
        <v>0</v>
      </c>
      <c r="AR190" s="44">
        <f t="shared" si="56"/>
        <v>0</v>
      </c>
      <c r="AS190" s="40">
        <f>AS193+AS191</f>
        <v>0</v>
      </c>
      <c r="AT190" s="44">
        <f t="shared" si="56"/>
        <v>0</v>
      </c>
      <c r="AU190" s="40">
        <f>AU193+AU191</f>
        <v>0</v>
      </c>
      <c r="AV190" s="41">
        <f t="shared" si="104"/>
        <v>0</v>
      </c>
      <c r="AW190" s="40">
        <f>AW193+AW191</f>
        <v>0</v>
      </c>
      <c r="AX190" s="41">
        <f t="shared" si="104"/>
        <v>0</v>
      </c>
      <c r="AY190" s="40">
        <f>AY193+AY191</f>
        <v>0</v>
      </c>
      <c r="AZ190" s="41">
        <f t="shared" si="104"/>
        <v>0</v>
      </c>
      <c r="BA190" s="40">
        <f>BA193+BA191</f>
        <v>0</v>
      </c>
      <c r="BB190" s="41">
        <f t="shared" si="58"/>
        <v>0</v>
      </c>
      <c r="BC190" s="40">
        <f>BC193+BC191</f>
        <v>0</v>
      </c>
      <c r="BD190" s="41">
        <f t="shared" si="58"/>
        <v>0</v>
      </c>
      <c r="BE190" s="40">
        <f>BE193+BE191</f>
        <v>0</v>
      </c>
      <c r="BF190" s="41">
        <f t="shared" si="58"/>
        <v>0</v>
      </c>
      <c r="BG190" s="40">
        <f>BG193+BG191</f>
        <v>0</v>
      </c>
      <c r="BH190" s="41">
        <f t="shared" si="105"/>
        <v>0</v>
      </c>
      <c r="BI190" s="40">
        <f>BI193+BI191</f>
        <v>0</v>
      </c>
      <c r="BJ190" s="41">
        <f t="shared" si="105"/>
        <v>0</v>
      </c>
      <c r="BK190" s="40">
        <f>BK193+BK191</f>
        <v>0</v>
      </c>
      <c r="BL190" s="41">
        <f t="shared" si="105"/>
        <v>0</v>
      </c>
      <c r="BM190" s="40">
        <f>BM193+BM191</f>
        <v>0</v>
      </c>
      <c r="BN190" s="41">
        <f t="shared" si="105"/>
        <v>0</v>
      </c>
    </row>
    <row r="191" spans="1:66" ht="40.5" hidden="1" customHeight="1" x14ac:dyDescent="0.4">
      <c r="A191" s="15"/>
      <c r="B191" s="45"/>
      <c r="C191" s="76" t="s">
        <v>64</v>
      </c>
      <c r="D191" s="42" t="s">
        <v>82</v>
      </c>
      <c r="E191" s="42"/>
      <c r="F191" s="43"/>
      <c r="G191" s="40"/>
      <c r="H191" s="40"/>
      <c r="I191" s="40"/>
      <c r="J191" s="40"/>
      <c r="K191" s="40"/>
      <c r="L191" s="40"/>
      <c r="M191" s="43"/>
      <c r="N191" s="40"/>
      <c r="O191" s="43"/>
      <c r="P191" s="40"/>
      <c r="Q191" s="43"/>
      <c r="R191" s="40"/>
      <c r="S191" s="43"/>
      <c r="T191" s="40"/>
      <c r="U191" s="43"/>
      <c r="V191" s="43"/>
      <c r="W191" s="43"/>
      <c r="X191" s="43"/>
      <c r="Y191" s="40"/>
      <c r="Z191" s="40"/>
      <c r="AA191" s="40"/>
      <c r="AB191" s="44"/>
      <c r="AC191" s="40"/>
      <c r="AD191" s="44"/>
      <c r="AE191" s="40"/>
      <c r="AF191" s="44"/>
      <c r="AG191" s="40"/>
      <c r="AH191" s="44"/>
      <c r="AI191" s="40"/>
      <c r="AJ191" s="44"/>
      <c r="AK191" s="40"/>
      <c r="AL191" s="44"/>
      <c r="AM191" s="40"/>
      <c r="AN191" s="44">
        <f>AN192</f>
        <v>0</v>
      </c>
      <c r="AO191" s="40">
        <f>AO192</f>
        <v>0</v>
      </c>
      <c r="AP191" s="44">
        <f t="shared" ref="AP191:AT192" si="107">AN191+AO191</f>
        <v>0</v>
      </c>
      <c r="AQ191" s="40">
        <f>AQ192</f>
        <v>0</v>
      </c>
      <c r="AR191" s="44">
        <f t="shared" si="107"/>
        <v>0</v>
      </c>
      <c r="AS191" s="40">
        <f>AS192</f>
        <v>0</v>
      </c>
      <c r="AT191" s="44">
        <f t="shared" si="107"/>
        <v>0</v>
      </c>
      <c r="AU191" s="40">
        <f>AU192</f>
        <v>0</v>
      </c>
      <c r="AV191" s="41">
        <f t="shared" si="104"/>
        <v>0</v>
      </c>
      <c r="AW191" s="40">
        <f>AW192</f>
        <v>0</v>
      </c>
      <c r="AX191" s="41">
        <f t="shared" si="104"/>
        <v>0</v>
      </c>
      <c r="AY191" s="40">
        <f>AY192</f>
        <v>0</v>
      </c>
      <c r="AZ191" s="41">
        <f t="shared" si="104"/>
        <v>0</v>
      </c>
      <c r="BA191" s="40">
        <f>BA192</f>
        <v>0</v>
      </c>
      <c r="BB191" s="41">
        <f t="shared" si="58"/>
        <v>0</v>
      </c>
      <c r="BC191" s="40">
        <f>BC192</f>
        <v>0</v>
      </c>
      <c r="BD191" s="41">
        <f t="shared" si="58"/>
        <v>0</v>
      </c>
      <c r="BE191" s="40">
        <f>BE192</f>
        <v>0</v>
      </c>
      <c r="BF191" s="41">
        <f t="shared" si="58"/>
        <v>0</v>
      </c>
      <c r="BG191" s="40">
        <f>BG192</f>
        <v>0</v>
      </c>
      <c r="BH191" s="41">
        <f t="shared" si="105"/>
        <v>0</v>
      </c>
      <c r="BI191" s="40">
        <f>BI192</f>
        <v>0</v>
      </c>
      <c r="BJ191" s="41">
        <f t="shared" si="105"/>
        <v>0</v>
      </c>
      <c r="BK191" s="40">
        <f>BK192</f>
        <v>0</v>
      </c>
      <c r="BL191" s="41">
        <f t="shared" si="105"/>
        <v>0</v>
      </c>
      <c r="BM191" s="40">
        <f>BM192</f>
        <v>0</v>
      </c>
      <c r="BN191" s="41">
        <f t="shared" si="105"/>
        <v>0</v>
      </c>
    </row>
    <row r="192" spans="1:66" ht="60.75" hidden="1" customHeight="1" x14ac:dyDescent="0.4">
      <c r="A192" s="15"/>
      <c r="B192" s="45"/>
      <c r="C192" s="77" t="s">
        <v>14</v>
      </c>
      <c r="D192" s="42" t="s">
        <v>82</v>
      </c>
      <c r="E192" s="42">
        <v>200</v>
      </c>
      <c r="F192" s="43"/>
      <c r="G192" s="40"/>
      <c r="H192" s="40"/>
      <c r="I192" s="40"/>
      <c r="J192" s="40"/>
      <c r="K192" s="40"/>
      <c r="L192" s="40"/>
      <c r="M192" s="43"/>
      <c r="N192" s="40"/>
      <c r="O192" s="43"/>
      <c r="P192" s="40"/>
      <c r="Q192" s="43"/>
      <c r="R192" s="40"/>
      <c r="S192" s="43"/>
      <c r="T192" s="40"/>
      <c r="U192" s="43"/>
      <c r="V192" s="43"/>
      <c r="W192" s="43"/>
      <c r="X192" s="43"/>
      <c r="Y192" s="40"/>
      <c r="Z192" s="40"/>
      <c r="AA192" s="40"/>
      <c r="AB192" s="44"/>
      <c r="AC192" s="40"/>
      <c r="AD192" s="44"/>
      <c r="AE192" s="40"/>
      <c r="AF192" s="44"/>
      <c r="AG192" s="40"/>
      <c r="AH192" s="44"/>
      <c r="AI192" s="40"/>
      <c r="AJ192" s="44"/>
      <c r="AK192" s="40"/>
      <c r="AL192" s="44"/>
      <c r="AM192" s="40"/>
      <c r="AN192" s="44">
        <v>0</v>
      </c>
      <c r="AO192" s="40">
        <v>0</v>
      </c>
      <c r="AP192" s="44">
        <f t="shared" si="107"/>
        <v>0</v>
      </c>
      <c r="AQ192" s="40"/>
      <c r="AR192" s="44">
        <f t="shared" si="107"/>
        <v>0</v>
      </c>
      <c r="AS192" s="40"/>
      <c r="AT192" s="44">
        <f t="shared" si="107"/>
        <v>0</v>
      </c>
      <c r="AU192" s="40"/>
      <c r="AV192" s="41">
        <f t="shared" si="104"/>
        <v>0</v>
      </c>
      <c r="AW192" s="40"/>
      <c r="AX192" s="41">
        <f t="shared" si="104"/>
        <v>0</v>
      </c>
      <c r="AY192" s="40"/>
      <c r="AZ192" s="41">
        <f t="shared" si="104"/>
        <v>0</v>
      </c>
      <c r="BA192" s="40"/>
      <c r="BB192" s="41">
        <f t="shared" si="58"/>
        <v>0</v>
      </c>
      <c r="BC192" s="40"/>
      <c r="BD192" s="41">
        <f t="shared" si="58"/>
        <v>0</v>
      </c>
      <c r="BE192" s="40"/>
      <c r="BF192" s="41">
        <f t="shared" si="58"/>
        <v>0</v>
      </c>
      <c r="BG192" s="40"/>
      <c r="BH192" s="41">
        <f t="shared" si="105"/>
        <v>0</v>
      </c>
      <c r="BI192" s="40"/>
      <c r="BJ192" s="41">
        <f t="shared" si="105"/>
        <v>0</v>
      </c>
      <c r="BK192" s="40"/>
      <c r="BL192" s="41">
        <f t="shared" si="105"/>
        <v>0</v>
      </c>
      <c r="BM192" s="40"/>
      <c r="BN192" s="41">
        <f t="shared" si="105"/>
        <v>0</v>
      </c>
    </row>
    <row r="193" spans="1:66" ht="271.5" hidden="1" customHeight="1" x14ac:dyDescent="0.4">
      <c r="A193" s="15"/>
      <c r="B193" s="45"/>
      <c r="C193" s="42" t="s">
        <v>527</v>
      </c>
      <c r="D193" s="42" t="s">
        <v>81</v>
      </c>
      <c r="E193" s="42"/>
      <c r="F193" s="43"/>
      <c r="G193" s="40"/>
      <c r="H193" s="40"/>
      <c r="I193" s="40"/>
      <c r="J193" s="40"/>
      <c r="K193" s="40"/>
      <c r="L193" s="40"/>
      <c r="M193" s="43"/>
      <c r="N193" s="40"/>
      <c r="O193" s="43"/>
      <c r="P193" s="40"/>
      <c r="Q193" s="43"/>
      <c r="R193" s="40"/>
      <c r="S193" s="43"/>
      <c r="T193" s="40"/>
      <c r="U193" s="43"/>
      <c r="V193" s="43"/>
      <c r="W193" s="43"/>
      <c r="X193" s="43"/>
      <c r="Y193" s="40"/>
      <c r="Z193" s="40">
        <v>0</v>
      </c>
      <c r="AA193" s="40">
        <f>AA194</f>
        <v>0</v>
      </c>
      <c r="AB193" s="44">
        <f t="shared" si="106"/>
        <v>0</v>
      </c>
      <c r="AC193" s="40">
        <f>AC194+AC195</f>
        <v>0</v>
      </c>
      <c r="AD193" s="44">
        <f t="shared" si="106"/>
        <v>0</v>
      </c>
      <c r="AE193" s="40">
        <f>AE194+AE195</f>
        <v>0</v>
      </c>
      <c r="AF193" s="44">
        <f t="shared" si="55"/>
        <v>0</v>
      </c>
      <c r="AG193" s="40">
        <f>AG194+AG195</f>
        <v>0</v>
      </c>
      <c r="AH193" s="44">
        <f t="shared" si="55"/>
        <v>0</v>
      </c>
      <c r="AI193" s="40">
        <f>AI194+AI195</f>
        <v>0</v>
      </c>
      <c r="AJ193" s="44">
        <f t="shared" si="55"/>
        <v>0</v>
      </c>
      <c r="AK193" s="40">
        <f>AK194+AK195</f>
        <v>0</v>
      </c>
      <c r="AL193" s="44">
        <f t="shared" si="55"/>
        <v>0</v>
      </c>
      <c r="AM193" s="40">
        <f>AM194+AM195</f>
        <v>0</v>
      </c>
      <c r="AN193" s="44">
        <f t="shared" si="56"/>
        <v>0</v>
      </c>
      <c r="AO193" s="40">
        <f>AO194+AO195</f>
        <v>0</v>
      </c>
      <c r="AP193" s="44">
        <f t="shared" si="56"/>
        <v>0</v>
      </c>
      <c r="AQ193" s="40">
        <f>AQ194+AQ195</f>
        <v>0</v>
      </c>
      <c r="AR193" s="44">
        <f t="shared" si="56"/>
        <v>0</v>
      </c>
      <c r="AS193" s="40">
        <f>AS194+AS195</f>
        <v>0</v>
      </c>
      <c r="AT193" s="44">
        <f t="shared" si="56"/>
        <v>0</v>
      </c>
      <c r="AU193" s="40">
        <f>AU194+AU195</f>
        <v>0</v>
      </c>
      <c r="AV193" s="41">
        <f t="shared" si="104"/>
        <v>0</v>
      </c>
      <c r="AW193" s="40">
        <f>AW194+AW195</f>
        <v>0</v>
      </c>
      <c r="AX193" s="41">
        <f t="shared" si="104"/>
        <v>0</v>
      </c>
      <c r="AY193" s="40">
        <f>AY194+AY195</f>
        <v>0</v>
      </c>
      <c r="AZ193" s="41">
        <f t="shared" si="104"/>
        <v>0</v>
      </c>
      <c r="BA193" s="40">
        <f>BA194+BA195</f>
        <v>0</v>
      </c>
      <c r="BB193" s="41">
        <f t="shared" ref="BB193:BH257" si="108">AZ193+BA193</f>
        <v>0</v>
      </c>
      <c r="BC193" s="40">
        <f>BC194+BC195</f>
        <v>0</v>
      </c>
      <c r="BD193" s="41">
        <f t="shared" si="108"/>
        <v>0</v>
      </c>
      <c r="BE193" s="40">
        <f>BE194+BE195</f>
        <v>0</v>
      </c>
      <c r="BF193" s="41">
        <f t="shared" si="108"/>
        <v>0</v>
      </c>
      <c r="BG193" s="40">
        <f>BG194+BG195</f>
        <v>0</v>
      </c>
      <c r="BH193" s="41">
        <f t="shared" si="108"/>
        <v>0</v>
      </c>
      <c r="BI193" s="40">
        <f>BI194+BI195</f>
        <v>0</v>
      </c>
      <c r="BJ193" s="41">
        <f t="shared" si="105"/>
        <v>0</v>
      </c>
      <c r="BK193" s="40">
        <f>BK194+BK195</f>
        <v>0</v>
      </c>
      <c r="BL193" s="41">
        <f t="shared" si="105"/>
        <v>0</v>
      </c>
      <c r="BM193" s="40">
        <f>BM194+BM195</f>
        <v>0</v>
      </c>
      <c r="BN193" s="41">
        <f t="shared" si="105"/>
        <v>0</v>
      </c>
    </row>
    <row r="194" spans="1:66" ht="60.75" hidden="1" customHeight="1" x14ac:dyDescent="0.4">
      <c r="A194" s="15"/>
      <c r="B194" s="45"/>
      <c r="C194" s="42" t="s">
        <v>68</v>
      </c>
      <c r="D194" s="42" t="s">
        <v>81</v>
      </c>
      <c r="E194" s="42">
        <v>400</v>
      </c>
      <c r="F194" s="43"/>
      <c r="G194" s="40"/>
      <c r="H194" s="40"/>
      <c r="I194" s="40"/>
      <c r="J194" s="40"/>
      <c r="K194" s="40"/>
      <c r="L194" s="40"/>
      <c r="M194" s="43"/>
      <c r="N194" s="40"/>
      <c r="O194" s="43"/>
      <c r="P194" s="40"/>
      <c r="Q194" s="43"/>
      <c r="R194" s="40"/>
      <c r="S194" s="43"/>
      <c r="T194" s="40"/>
      <c r="U194" s="43"/>
      <c r="V194" s="43"/>
      <c r="W194" s="43"/>
      <c r="X194" s="43"/>
      <c r="Y194" s="40"/>
      <c r="Z194" s="40">
        <v>0</v>
      </c>
      <c r="AA194" s="40">
        <v>0</v>
      </c>
      <c r="AB194" s="44">
        <f t="shared" si="106"/>
        <v>0</v>
      </c>
      <c r="AC194" s="40">
        <v>0</v>
      </c>
      <c r="AD194" s="44">
        <f t="shared" si="106"/>
        <v>0</v>
      </c>
      <c r="AE194" s="40"/>
      <c r="AF194" s="44">
        <f t="shared" si="55"/>
        <v>0</v>
      </c>
      <c r="AG194" s="40"/>
      <c r="AH194" s="44">
        <f t="shared" si="55"/>
        <v>0</v>
      </c>
      <c r="AI194" s="40">
        <v>0</v>
      </c>
      <c r="AJ194" s="44">
        <f t="shared" si="55"/>
        <v>0</v>
      </c>
      <c r="AK194" s="40">
        <v>0</v>
      </c>
      <c r="AL194" s="44">
        <f t="shared" si="55"/>
        <v>0</v>
      </c>
      <c r="AM194" s="40">
        <v>0</v>
      </c>
      <c r="AN194" s="44">
        <f t="shared" si="56"/>
        <v>0</v>
      </c>
      <c r="AO194" s="40">
        <v>0</v>
      </c>
      <c r="AP194" s="44">
        <f t="shared" si="56"/>
        <v>0</v>
      </c>
      <c r="AQ194" s="40"/>
      <c r="AR194" s="44">
        <f t="shared" si="56"/>
        <v>0</v>
      </c>
      <c r="AS194" s="40"/>
      <c r="AT194" s="44">
        <f t="shared" si="56"/>
        <v>0</v>
      </c>
      <c r="AU194" s="40"/>
      <c r="AV194" s="41">
        <f t="shared" si="104"/>
        <v>0</v>
      </c>
      <c r="AW194" s="40"/>
      <c r="AX194" s="41">
        <f t="shared" si="104"/>
        <v>0</v>
      </c>
      <c r="AY194" s="40"/>
      <c r="AZ194" s="41">
        <f t="shared" si="104"/>
        <v>0</v>
      </c>
      <c r="BA194" s="40"/>
      <c r="BB194" s="41">
        <f t="shared" si="108"/>
        <v>0</v>
      </c>
      <c r="BC194" s="40"/>
      <c r="BD194" s="41">
        <f t="shared" si="108"/>
        <v>0</v>
      </c>
      <c r="BE194" s="40"/>
      <c r="BF194" s="41">
        <f t="shared" si="108"/>
        <v>0</v>
      </c>
      <c r="BG194" s="40"/>
      <c r="BH194" s="41">
        <f t="shared" si="108"/>
        <v>0</v>
      </c>
      <c r="BI194" s="40"/>
      <c r="BJ194" s="41">
        <f t="shared" si="105"/>
        <v>0</v>
      </c>
      <c r="BK194" s="40"/>
      <c r="BL194" s="41">
        <f t="shared" si="105"/>
        <v>0</v>
      </c>
      <c r="BM194" s="40"/>
      <c r="BN194" s="41">
        <f t="shared" si="105"/>
        <v>0</v>
      </c>
    </row>
    <row r="195" spans="1:66" ht="60.75" hidden="1" customHeight="1" x14ac:dyDescent="0.4">
      <c r="A195" s="15"/>
      <c r="B195" s="45"/>
      <c r="C195" s="42" t="s">
        <v>14</v>
      </c>
      <c r="D195" s="42" t="s">
        <v>81</v>
      </c>
      <c r="E195" s="42">
        <v>200</v>
      </c>
      <c r="F195" s="43"/>
      <c r="G195" s="40"/>
      <c r="H195" s="40"/>
      <c r="I195" s="40"/>
      <c r="J195" s="40"/>
      <c r="K195" s="40"/>
      <c r="L195" s="40"/>
      <c r="M195" s="43"/>
      <c r="N195" s="40"/>
      <c r="O195" s="43"/>
      <c r="P195" s="40"/>
      <c r="Q195" s="43"/>
      <c r="R195" s="40"/>
      <c r="S195" s="43"/>
      <c r="T195" s="40"/>
      <c r="U195" s="43"/>
      <c r="V195" s="43"/>
      <c r="W195" s="43"/>
      <c r="X195" s="43"/>
      <c r="Y195" s="40"/>
      <c r="Z195" s="40"/>
      <c r="AA195" s="40"/>
      <c r="AB195" s="44"/>
      <c r="AC195" s="40">
        <v>0</v>
      </c>
      <c r="AD195" s="44">
        <f>AB195+AC195</f>
        <v>0</v>
      </c>
      <c r="AE195" s="40"/>
      <c r="AF195" s="44">
        <f>AD195+AE195</f>
        <v>0</v>
      </c>
      <c r="AG195" s="40"/>
      <c r="AH195" s="44">
        <f>AF195+AG195</f>
        <v>0</v>
      </c>
      <c r="AI195" s="40">
        <v>0</v>
      </c>
      <c r="AJ195" s="44">
        <f>AH195+AI195</f>
        <v>0</v>
      </c>
      <c r="AK195" s="40">
        <v>0</v>
      </c>
      <c r="AL195" s="44">
        <f>AJ195+AK195</f>
        <v>0</v>
      </c>
      <c r="AM195" s="40">
        <v>0</v>
      </c>
      <c r="AN195" s="44">
        <f>AL195+AM195</f>
        <v>0</v>
      </c>
      <c r="AO195" s="40">
        <v>0</v>
      </c>
      <c r="AP195" s="44">
        <f>AN195+AO195</f>
        <v>0</v>
      </c>
      <c r="AQ195" s="40"/>
      <c r="AR195" s="44">
        <f>AP195+AQ195</f>
        <v>0</v>
      </c>
      <c r="AS195" s="40"/>
      <c r="AT195" s="44">
        <f>AR195+AS195</f>
        <v>0</v>
      </c>
      <c r="AU195" s="40"/>
      <c r="AV195" s="41">
        <f t="shared" si="104"/>
        <v>0</v>
      </c>
      <c r="AW195" s="40"/>
      <c r="AX195" s="41">
        <f t="shared" si="104"/>
        <v>0</v>
      </c>
      <c r="AY195" s="40"/>
      <c r="AZ195" s="41">
        <f t="shared" si="104"/>
        <v>0</v>
      </c>
      <c r="BA195" s="40"/>
      <c r="BB195" s="41">
        <f t="shared" si="108"/>
        <v>0</v>
      </c>
      <c r="BC195" s="40"/>
      <c r="BD195" s="41">
        <f t="shared" si="108"/>
        <v>0</v>
      </c>
      <c r="BE195" s="40"/>
      <c r="BF195" s="41">
        <f t="shared" si="108"/>
        <v>0</v>
      </c>
      <c r="BG195" s="40"/>
      <c r="BH195" s="41">
        <f t="shared" si="108"/>
        <v>0</v>
      </c>
      <c r="BI195" s="40"/>
      <c r="BJ195" s="41">
        <f t="shared" si="105"/>
        <v>0</v>
      </c>
      <c r="BK195" s="40"/>
      <c r="BL195" s="41">
        <f t="shared" si="105"/>
        <v>0</v>
      </c>
      <c r="BM195" s="40"/>
      <c r="BN195" s="41">
        <f t="shared" si="105"/>
        <v>0</v>
      </c>
    </row>
    <row r="196" spans="1:66" ht="67.349999999999994" customHeight="1" x14ac:dyDescent="0.4">
      <c r="A196" s="15"/>
      <c r="B196" s="45"/>
      <c r="C196" s="120" t="s">
        <v>708</v>
      </c>
      <c r="D196" s="120" t="s">
        <v>381</v>
      </c>
      <c r="E196" s="120"/>
      <c r="F196" s="118"/>
      <c r="G196" s="40"/>
      <c r="H196" s="40"/>
      <c r="I196" s="40"/>
      <c r="J196" s="40"/>
      <c r="K196" s="40"/>
      <c r="L196" s="40"/>
      <c r="M196" s="118"/>
      <c r="N196" s="40"/>
      <c r="O196" s="118"/>
      <c r="P196" s="40"/>
      <c r="Q196" s="118"/>
      <c r="R196" s="40"/>
      <c r="S196" s="118"/>
      <c r="T196" s="40"/>
      <c r="U196" s="118"/>
      <c r="V196" s="118"/>
      <c r="W196" s="118"/>
      <c r="X196" s="118"/>
      <c r="Y196" s="40"/>
      <c r="Z196" s="40"/>
      <c r="AA196" s="40"/>
      <c r="AB196" s="44"/>
      <c r="AC196" s="40"/>
      <c r="AD196" s="44"/>
      <c r="AE196" s="40"/>
      <c r="AF196" s="44"/>
      <c r="AG196" s="40"/>
      <c r="AH196" s="44"/>
      <c r="AI196" s="40"/>
      <c r="AJ196" s="44"/>
      <c r="AK196" s="40"/>
      <c r="AL196" s="44"/>
      <c r="AM196" s="40"/>
      <c r="AN196" s="44"/>
      <c r="AO196" s="40"/>
      <c r="AP196" s="44"/>
      <c r="AQ196" s="40"/>
      <c r="AR196" s="44"/>
      <c r="AS196" s="40"/>
      <c r="AT196" s="44"/>
      <c r="AU196" s="40">
        <f>AU197</f>
        <v>2876.634</v>
      </c>
      <c r="AV196" s="44">
        <f t="shared" si="104"/>
        <v>2876.634</v>
      </c>
      <c r="AW196" s="40">
        <f>AW197</f>
        <v>0</v>
      </c>
      <c r="AX196" s="44">
        <f t="shared" si="104"/>
        <v>2876.634</v>
      </c>
      <c r="AY196" s="40">
        <f>AY197</f>
        <v>0</v>
      </c>
      <c r="AZ196" s="44">
        <f t="shared" si="104"/>
        <v>2876.634</v>
      </c>
      <c r="BA196" s="40">
        <f>BA197</f>
        <v>0</v>
      </c>
      <c r="BB196" s="44">
        <f t="shared" si="108"/>
        <v>2876.634</v>
      </c>
      <c r="BC196" s="40">
        <f>BC197</f>
        <v>0</v>
      </c>
      <c r="BD196" s="44">
        <f t="shared" si="108"/>
        <v>2876.634</v>
      </c>
      <c r="BE196" s="40">
        <f>BE197</f>
        <v>0</v>
      </c>
      <c r="BF196" s="44">
        <f t="shared" si="108"/>
        <v>2876.634</v>
      </c>
      <c r="BG196" s="40">
        <f>BG197</f>
        <v>0</v>
      </c>
      <c r="BH196" s="44">
        <f t="shared" si="108"/>
        <v>2876.634</v>
      </c>
      <c r="BI196" s="40">
        <f>BI197</f>
        <v>0</v>
      </c>
      <c r="BJ196" s="44">
        <f t="shared" si="105"/>
        <v>2876.634</v>
      </c>
      <c r="BK196" s="40">
        <f>BK197</f>
        <v>0</v>
      </c>
      <c r="BL196" s="44">
        <f t="shared" si="105"/>
        <v>2876.634</v>
      </c>
      <c r="BM196" s="40">
        <f>BM197</f>
        <v>0</v>
      </c>
      <c r="BN196" s="44">
        <f t="shared" si="105"/>
        <v>2876.634</v>
      </c>
    </row>
    <row r="197" spans="1:66" ht="27" customHeight="1" x14ac:dyDescent="0.4">
      <c r="A197" s="15"/>
      <c r="B197" s="45"/>
      <c r="C197" s="120" t="s">
        <v>19</v>
      </c>
      <c r="D197" s="120" t="s">
        <v>577</v>
      </c>
      <c r="E197" s="120"/>
      <c r="F197" s="118"/>
      <c r="G197" s="40"/>
      <c r="H197" s="40"/>
      <c r="I197" s="40"/>
      <c r="J197" s="40"/>
      <c r="K197" s="40"/>
      <c r="L197" s="40"/>
      <c r="M197" s="118"/>
      <c r="N197" s="40"/>
      <c r="O197" s="118"/>
      <c r="P197" s="40"/>
      <c r="Q197" s="118"/>
      <c r="R197" s="40"/>
      <c r="S197" s="118"/>
      <c r="T197" s="40"/>
      <c r="U197" s="118"/>
      <c r="V197" s="118"/>
      <c r="W197" s="118"/>
      <c r="X197" s="118"/>
      <c r="Y197" s="40"/>
      <c r="Z197" s="40"/>
      <c r="AA197" s="40"/>
      <c r="AB197" s="44"/>
      <c r="AC197" s="40"/>
      <c r="AD197" s="44"/>
      <c r="AE197" s="40"/>
      <c r="AF197" s="44"/>
      <c r="AG197" s="40"/>
      <c r="AH197" s="44"/>
      <c r="AI197" s="40"/>
      <c r="AJ197" s="44"/>
      <c r="AK197" s="40"/>
      <c r="AL197" s="44"/>
      <c r="AM197" s="40"/>
      <c r="AN197" s="44"/>
      <c r="AO197" s="40"/>
      <c r="AP197" s="44"/>
      <c r="AQ197" s="40"/>
      <c r="AR197" s="44"/>
      <c r="AS197" s="40"/>
      <c r="AT197" s="44"/>
      <c r="AU197" s="40">
        <f>AU198</f>
        <v>2876.634</v>
      </c>
      <c r="AV197" s="44">
        <f t="shared" si="104"/>
        <v>2876.634</v>
      </c>
      <c r="AW197" s="40">
        <f>AW198</f>
        <v>0</v>
      </c>
      <c r="AX197" s="44">
        <f t="shared" si="104"/>
        <v>2876.634</v>
      </c>
      <c r="AY197" s="40">
        <f>AY198</f>
        <v>0</v>
      </c>
      <c r="AZ197" s="44">
        <f t="shared" si="104"/>
        <v>2876.634</v>
      </c>
      <c r="BA197" s="40">
        <f>BA198</f>
        <v>0</v>
      </c>
      <c r="BB197" s="44">
        <f t="shared" si="108"/>
        <v>2876.634</v>
      </c>
      <c r="BC197" s="40">
        <f>BC198</f>
        <v>0</v>
      </c>
      <c r="BD197" s="44">
        <f t="shared" si="108"/>
        <v>2876.634</v>
      </c>
      <c r="BE197" s="40">
        <f>BE198</f>
        <v>0</v>
      </c>
      <c r="BF197" s="44">
        <f t="shared" si="108"/>
        <v>2876.634</v>
      </c>
      <c r="BG197" s="40">
        <f>BG198</f>
        <v>0</v>
      </c>
      <c r="BH197" s="44">
        <f t="shared" si="108"/>
        <v>2876.634</v>
      </c>
      <c r="BI197" s="40">
        <f>BI198</f>
        <v>0</v>
      </c>
      <c r="BJ197" s="44">
        <f t="shared" si="105"/>
        <v>2876.634</v>
      </c>
      <c r="BK197" s="40">
        <f>BK198</f>
        <v>0</v>
      </c>
      <c r="BL197" s="44">
        <f t="shared" si="105"/>
        <v>2876.634</v>
      </c>
      <c r="BM197" s="40">
        <f>BM198</f>
        <v>0</v>
      </c>
      <c r="BN197" s="44">
        <f t="shared" si="105"/>
        <v>2876.634</v>
      </c>
    </row>
    <row r="198" spans="1:66" ht="46.5" customHeight="1" x14ac:dyDescent="0.4">
      <c r="A198" s="15"/>
      <c r="B198" s="45"/>
      <c r="C198" s="120" t="s">
        <v>14</v>
      </c>
      <c r="D198" s="120" t="s">
        <v>577</v>
      </c>
      <c r="E198" s="267" t="s">
        <v>510</v>
      </c>
      <c r="F198" s="118"/>
      <c r="G198" s="40"/>
      <c r="H198" s="40"/>
      <c r="I198" s="40"/>
      <c r="J198" s="40"/>
      <c r="K198" s="40"/>
      <c r="L198" s="40"/>
      <c r="M198" s="118"/>
      <c r="N198" s="40"/>
      <c r="O198" s="118"/>
      <c r="P198" s="40"/>
      <c r="Q198" s="118"/>
      <c r="R198" s="40"/>
      <c r="S198" s="118"/>
      <c r="T198" s="40"/>
      <c r="U198" s="118"/>
      <c r="V198" s="118"/>
      <c r="W198" s="118"/>
      <c r="X198" s="118"/>
      <c r="Y198" s="40"/>
      <c r="Z198" s="40"/>
      <c r="AA198" s="40"/>
      <c r="AB198" s="44"/>
      <c r="AC198" s="40"/>
      <c r="AD198" s="44"/>
      <c r="AE198" s="40"/>
      <c r="AF198" s="44"/>
      <c r="AG198" s="40"/>
      <c r="AH198" s="44"/>
      <c r="AI198" s="40"/>
      <c r="AJ198" s="44"/>
      <c r="AK198" s="40"/>
      <c r="AL198" s="44"/>
      <c r="AM198" s="40"/>
      <c r="AN198" s="44"/>
      <c r="AO198" s="40"/>
      <c r="AP198" s="44"/>
      <c r="AQ198" s="40"/>
      <c r="AR198" s="44"/>
      <c r="AS198" s="40"/>
      <c r="AT198" s="44"/>
      <c r="AU198" s="40">
        <v>2876.634</v>
      </c>
      <c r="AV198" s="44">
        <f t="shared" si="104"/>
        <v>2876.634</v>
      </c>
      <c r="AW198" s="40">
        <v>0</v>
      </c>
      <c r="AX198" s="44">
        <f t="shared" si="104"/>
        <v>2876.634</v>
      </c>
      <c r="AY198" s="40">
        <v>0</v>
      </c>
      <c r="AZ198" s="44">
        <f t="shared" si="104"/>
        <v>2876.634</v>
      </c>
      <c r="BA198" s="40">
        <v>0</v>
      </c>
      <c r="BB198" s="44">
        <f t="shared" si="108"/>
        <v>2876.634</v>
      </c>
      <c r="BC198" s="40">
        <v>0</v>
      </c>
      <c r="BD198" s="44">
        <f t="shared" si="108"/>
        <v>2876.634</v>
      </c>
      <c r="BE198" s="40">
        <v>0</v>
      </c>
      <c r="BF198" s="44">
        <f t="shared" si="108"/>
        <v>2876.634</v>
      </c>
      <c r="BG198" s="40">
        <v>0</v>
      </c>
      <c r="BH198" s="44">
        <f t="shared" si="108"/>
        <v>2876.634</v>
      </c>
      <c r="BI198" s="40">
        <v>0</v>
      </c>
      <c r="BJ198" s="44">
        <f t="shared" si="105"/>
        <v>2876.634</v>
      </c>
      <c r="BK198" s="40">
        <v>0</v>
      </c>
      <c r="BL198" s="44">
        <f t="shared" si="105"/>
        <v>2876.634</v>
      </c>
      <c r="BM198" s="40">
        <v>0</v>
      </c>
      <c r="BN198" s="44">
        <f t="shared" si="105"/>
        <v>2876.634</v>
      </c>
    </row>
    <row r="199" spans="1:66" ht="40.5" x14ac:dyDescent="0.4">
      <c r="A199" s="15"/>
      <c r="B199" s="45"/>
      <c r="C199" s="76" t="s">
        <v>509</v>
      </c>
      <c r="D199" s="79" t="s">
        <v>354</v>
      </c>
      <c r="E199" s="79"/>
      <c r="F199" s="43"/>
      <c r="G199" s="40"/>
      <c r="H199" s="40"/>
      <c r="I199" s="40">
        <f>I200</f>
        <v>0</v>
      </c>
      <c r="J199" s="40"/>
      <c r="K199" s="40"/>
      <c r="L199" s="40"/>
      <c r="M199" s="43"/>
      <c r="N199" s="40"/>
      <c r="O199" s="43"/>
      <c r="P199" s="40"/>
      <c r="Q199" s="43"/>
      <c r="R199" s="40"/>
      <c r="S199" s="43"/>
      <c r="T199" s="40"/>
      <c r="U199" s="43"/>
      <c r="V199" s="43"/>
      <c r="W199" s="43"/>
      <c r="X199" s="43"/>
      <c r="Y199" s="48">
        <f>Y200</f>
        <v>0</v>
      </c>
      <c r="Z199" s="40">
        <f>I199+Y199</f>
        <v>0</v>
      </c>
      <c r="AA199" s="48">
        <f>AA200</f>
        <v>0</v>
      </c>
      <c r="AB199" s="44">
        <f t="shared" si="89"/>
        <v>0</v>
      </c>
      <c r="AC199" s="48">
        <f>AC200</f>
        <v>0</v>
      </c>
      <c r="AD199" s="44">
        <f t="shared" si="89"/>
        <v>0</v>
      </c>
      <c r="AE199" s="48">
        <f>AE200</f>
        <v>0</v>
      </c>
      <c r="AF199" s="44">
        <f t="shared" ref="AF199:AL311" si="109">AD199+AE199</f>
        <v>0</v>
      </c>
      <c r="AG199" s="48">
        <f>AG200</f>
        <v>0</v>
      </c>
      <c r="AH199" s="44">
        <f t="shared" si="109"/>
        <v>0</v>
      </c>
      <c r="AI199" s="48">
        <f>AI200</f>
        <v>0</v>
      </c>
      <c r="AJ199" s="44">
        <f t="shared" si="109"/>
        <v>0</v>
      </c>
      <c r="AK199" s="48">
        <f>AK200</f>
        <v>0</v>
      </c>
      <c r="AL199" s="44">
        <f t="shared" si="109"/>
        <v>0</v>
      </c>
      <c r="AM199" s="48">
        <f>AM200</f>
        <v>0</v>
      </c>
      <c r="AN199" s="44">
        <f t="shared" ref="AN199:AT311" si="110">AL199+AM199</f>
        <v>0</v>
      </c>
      <c r="AO199" s="48">
        <f>AO200</f>
        <v>0</v>
      </c>
      <c r="AP199" s="44">
        <f t="shared" si="110"/>
        <v>0</v>
      </c>
      <c r="AQ199" s="48">
        <f>AQ200</f>
        <v>360</v>
      </c>
      <c r="AR199" s="44">
        <f t="shared" si="110"/>
        <v>360</v>
      </c>
      <c r="AS199" s="48">
        <f>AS200</f>
        <v>0</v>
      </c>
      <c r="AT199" s="44">
        <f t="shared" si="110"/>
        <v>360</v>
      </c>
      <c r="AU199" s="48">
        <f>AU200</f>
        <v>0</v>
      </c>
      <c r="AV199" s="44">
        <f t="shared" ref="AV199:AZ258" si="111">AT199+AU199</f>
        <v>360</v>
      </c>
      <c r="AW199" s="48">
        <f>AW200</f>
        <v>0</v>
      </c>
      <c r="AX199" s="44">
        <f t="shared" si="111"/>
        <v>360</v>
      </c>
      <c r="AY199" s="48">
        <f>AY200</f>
        <v>0</v>
      </c>
      <c r="AZ199" s="44">
        <f t="shared" si="111"/>
        <v>360</v>
      </c>
      <c r="BA199" s="48">
        <f>BA200</f>
        <v>0</v>
      </c>
      <c r="BB199" s="44">
        <f t="shared" si="108"/>
        <v>360</v>
      </c>
      <c r="BC199" s="48">
        <f>BC200</f>
        <v>0</v>
      </c>
      <c r="BD199" s="44">
        <f t="shared" si="108"/>
        <v>360</v>
      </c>
      <c r="BE199" s="48">
        <f>BE200</f>
        <v>0</v>
      </c>
      <c r="BF199" s="44">
        <f t="shared" si="108"/>
        <v>360</v>
      </c>
      <c r="BG199" s="48">
        <f>BG200</f>
        <v>0</v>
      </c>
      <c r="BH199" s="44">
        <f t="shared" si="108"/>
        <v>360</v>
      </c>
      <c r="BI199" s="48">
        <f>BI200</f>
        <v>0</v>
      </c>
      <c r="BJ199" s="44">
        <f t="shared" si="105"/>
        <v>360</v>
      </c>
      <c r="BK199" s="48">
        <f>BK200</f>
        <v>0</v>
      </c>
      <c r="BL199" s="44">
        <f t="shared" si="105"/>
        <v>360</v>
      </c>
      <c r="BM199" s="48">
        <f>BM200</f>
        <v>-62</v>
      </c>
      <c r="BN199" s="44">
        <f t="shared" si="105"/>
        <v>298</v>
      </c>
    </row>
    <row r="200" spans="1:66" ht="40.5" x14ac:dyDescent="0.4">
      <c r="A200" s="15"/>
      <c r="B200" s="45"/>
      <c r="C200" s="76" t="s">
        <v>355</v>
      </c>
      <c r="D200" s="79" t="s">
        <v>356</v>
      </c>
      <c r="E200" s="79"/>
      <c r="F200" s="43"/>
      <c r="G200" s="40"/>
      <c r="H200" s="40"/>
      <c r="I200" s="40">
        <f>I201</f>
        <v>0</v>
      </c>
      <c r="J200" s="40"/>
      <c r="K200" s="40"/>
      <c r="L200" s="40"/>
      <c r="M200" s="43"/>
      <c r="N200" s="40"/>
      <c r="O200" s="43"/>
      <c r="P200" s="40"/>
      <c r="Q200" s="43"/>
      <c r="R200" s="40"/>
      <c r="S200" s="43"/>
      <c r="T200" s="40"/>
      <c r="U200" s="43"/>
      <c r="V200" s="43"/>
      <c r="W200" s="43"/>
      <c r="X200" s="43"/>
      <c r="Y200" s="40">
        <f>Y201</f>
        <v>0</v>
      </c>
      <c r="Z200" s="40">
        <f>I200+Y200</f>
        <v>0</v>
      </c>
      <c r="AA200" s="40">
        <f>AA201</f>
        <v>0</v>
      </c>
      <c r="AB200" s="44">
        <f t="shared" si="89"/>
        <v>0</v>
      </c>
      <c r="AC200" s="40">
        <f>AC201</f>
        <v>0</v>
      </c>
      <c r="AD200" s="44">
        <f t="shared" si="89"/>
        <v>0</v>
      </c>
      <c r="AE200" s="40">
        <f>AE201</f>
        <v>0</v>
      </c>
      <c r="AF200" s="44">
        <f t="shared" si="109"/>
        <v>0</v>
      </c>
      <c r="AG200" s="40">
        <f>AG201</f>
        <v>0</v>
      </c>
      <c r="AH200" s="44">
        <f t="shared" si="109"/>
        <v>0</v>
      </c>
      <c r="AI200" s="40">
        <f>AI201</f>
        <v>0</v>
      </c>
      <c r="AJ200" s="44">
        <f t="shared" si="109"/>
        <v>0</v>
      </c>
      <c r="AK200" s="40">
        <f>AK201</f>
        <v>0</v>
      </c>
      <c r="AL200" s="44">
        <f t="shared" si="109"/>
        <v>0</v>
      </c>
      <c r="AM200" s="40">
        <f>AM201</f>
        <v>0</v>
      </c>
      <c r="AN200" s="44">
        <f t="shared" si="110"/>
        <v>0</v>
      </c>
      <c r="AO200" s="40">
        <f>AO201</f>
        <v>0</v>
      </c>
      <c r="AP200" s="44">
        <f t="shared" si="110"/>
        <v>0</v>
      </c>
      <c r="AQ200" s="40">
        <f>AQ201</f>
        <v>360</v>
      </c>
      <c r="AR200" s="44">
        <f t="shared" si="110"/>
        <v>360</v>
      </c>
      <c r="AS200" s="40">
        <f>AS201</f>
        <v>0</v>
      </c>
      <c r="AT200" s="44">
        <f t="shared" si="110"/>
        <v>360</v>
      </c>
      <c r="AU200" s="40">
        <f>AU201</f>
        <v>0</v>
      </c>
      <c r="AV200" s="44">
        <f t="shared" si="111"/>
        <v>360</v>
      </c>
      <c r="AW200" s="40">
        <f>AW201</f>
        <v>0</v>
      </c>
      <c r="AX200" s="44">
        <f t="shared" si="111"/>
        <v>360</v>
      </c>
      <c r="AY200" s="40">
        <f>AY201</f>
        <v>0</v>
      </c>
      <c r="AZ200" s="44">
        <f t="shared" si="111"/>
        <v>360</v>
      </c>
      <c r="BA200" s="40">
        <f>BA201</f>
        <v>0</v>
      </c>
      <c r="BB200" s="44">
        <f t="shared" si="108"/>
        <v>360</v>
      </c>
      <c r="BC200" s="40">
        <f>BC201</f>
        <v>0</v>
      </c>
      <c r="BD200" s="44">
        <f t="shared" si="108"/>
        <v>360</v>
      </c>
      <c r="BE200" s="40">
        <f>BE201</f>
        <v>0</v>
      </c>
      <c r="BF200" s="44">
        <f t="shared" si="108"/>
        <v>360</v>
      </c>
      <c r="BG200" s="40">
        <f>BG201</f>
        <v>0</v>
      </c>
      <c r="BH200" s="44">
        <f t="shared" si="108"/>
        <v>360</v>
      </c>
      <c r="BI200" s="40">
        <f>BI201</f>
        <v>0</v>
      </c>
      <c r="BJ200" s="44">
        <f t="shared" si="105"/>
        <v>360</v>
      </c>
      <c r="BK200" s="40">
        <f>BK201</f>
        <v>0</v>
      </c>
      <c r="BL200" s="44">
        <f t="shared" si="105"/>
        <v>360</v>
      </c>
      <c r="BM200" s="40">
        <f>BM201</f>
        <v>-62</v>
      </c>
      <c r="BN200" s="44">
        <f t="shared" si="105"/>
        <v>298</v>
      </c>
    </row>
    <row r="201" spans="1:66" ht="42" customHeight="1" x14ac:dyDescent="0.4">
      <c r="A201" s="15"/>
      <c r="B201" s="45"/>
      <c r="C201" s="77" t="s">
        <v>14</v>
      </c>
      <c r="D201" s="79" t="s">
        <v>356</v>
      </c>
      <c r="E201" s="80" t="s">
        <v>510</v>
      </c>
      <c r="F201" s="43"/>
      <c r="G201" s="40"/>
      <c r="H201" s="40"/>
      <c r="I201" s="40">
        <v>0</v>
      </c>
      <c r="J201" s="40"/>
      <c r="K201" s="40"/>
      <c r="L201" s="40"/>
      <c r="M201" s="43"/>
      <c r="N201" s="40"/>
      <c r="O201" s="43"/>
      <c r="P201" s="40"/>
      <c r="Q201" s="43"/>
      <c r="R201" s="40"/>
      <c r="S201" s="43"/>
      <c r="T201" s="40"/>
      <c r="U201" s="43"/>
      <c r="V201" s="43"/>
      <c r="W201" s="43"/>
      <c r="X201" s="43"/>
      <c r="Y201" s="40">
        <v>0</v>
      </c>
      <c r="Z201" s="40">
        <f>I201+Y201</f>
        <v>0</v>
      </c>
      <c r="AA201" s="40"/>
      <c r="AB201" s="44">
        <f t="shared" si="89"/>
        <v>0</v>
      </c>
      <c r="AC201" s="40"/>
      <c r="AD201" s="44">
        <f t="shared" si="89"/>
        <v>0</v>
      </c>
      <c r="AE201" s="40"/>
      <c r="AF201" s="44">
        <f t="shared" si="109"/>
        <v>0</v>
      </c>
      <c r="AG201" s="40"/>
      <c r="AH201" s="44">
        <f t="shared" si="109"/>
        <v>0</v>
      </c>
      <c r="AI201" s="40">
        <v>0</v>
      </c>
      <c r="AJ201" s="44">
        <f t="shared" si="109"/>
        <v>0</v>
      </c>
      <c r="AK201" s="40">
        <v>0</v>
      </c>
      <c r="AL201" s="44">
        <f t="shared" si="109"/>
        <v>0</v>
      </c>
      <c r="AM201" s="40">
        <v>0</v>
      </c>
      <c r="AN201" s="44">
        <f t="shared" si="110"/>
        <v>0</v>
      </c>
      <c r="AO201" s="40">
        <v>0</v>
      </c>
      <c r="AP201" s="44">
        <f t="shared" si="110"/>
        <v>0</v>
      </c>
      <c r="AQ201" s="40">
        <v>360</v>
      </c>
      <c r="AR201" s="44">
        <f t="shared" si="110"/>
        <v>360</v>
      </c>
      <c r="AS201" s="40"/>
      <c r="AT201" s="44">
        <f t="shared" si="110"/>
        <v>360</v>
      </c>
      <c r="AU201" s="40"/>
      <c r="AV201" s="44">
        <f t="shared" si="111"/>
        <v>360</v>
      </c>
      <c r="AW201" s="40"/>
      <c r="AX201" s="44">
        <f t="shared" si="111"/>
        <v>360</v>
      </c>
      <c r="AY201" s="40"/>
      <c r="AZ201" s="44">
        <f t="shared" si="111"/>
        <v>360</v>
      </c>
      <c r="BA201" s="40"/>
      <c r="BB201" s="44">
        <f t="shared" si="108"/>
        <v>360</v>
      </c>
      <c r="BC201" s="40"/>
      <c r="BD201" s="44">
        <f t="shared" si="108"/>
        <v>360</v>
      </c>
      <c r="BE201" s="40"/>
      <c r="BF201" s="44">
        <f t="shared" si="108"/>
        <v>360</v>
      </c>
      <c r="BG201" s="40"/>
      <c r="BH201" s="44">
        <f t="shared" si="108"/>
        <v>360</v>
      </c>
      <c r="BI201" s="40"/>
      <c r="BJ201" s="44">
        <f t="shared" ref="BJ201:BN254" si="112">BH201+BI201</f>
        <v>360</v>
      </c>
      <c r="BK201" s="40"/>
      <c r="BL201" s="44">
        <f t="shared" si="112"/>
        <v>360</v>
      </c>
      <c r="BM201" s="40">
        <v>-62</v>
      </c>
      <c r="BN201" s="44">
        <f t="shared" si="112"/>
        <v>298</v>
      </c>
    </row>
    <row r="202" spans="1:66" ht="101.25" hidden="1" customHeight="1" x14ac:dyDescent="0.4">
      <c r="A202" s="15"/>
      <c r="B202" s="45"/>
      <c r="C202" s="42" t="s">
        <v>446</v>
      </c>
      <c r="D202" s="42" t="s">
        <v>381</v>
      </c>
      <c r="E202" s="42"/>
      <c r="F202" s="43"/>
      <c r="G202" s="40">
        <f>G205+G207</f>
        <v>0</v>
      </c>
      <c r="H202" s="40"/>
      <c r="I202" s="40">
        <f t="shared" si="103"/>
        <v>0</v>
      </c>
      <c r="J202" s="40"/>
      <c r="K202" s="40">
        <f>K206</f>
        <v>0</v>
      </c>
      <c r="L202" s="40">
        <f>L206</f>
        <v>0</v>
      </c>
      <c r="M202" s="40">
        <f>M205+M207</f>
        <v>0</v>
      </c>
      <c r="N202" s="40">
        <f>N205+N207</f>
        <v>0</v>
      </c>
      <c r="O202" s="40">
        <f>M202+N202</f>
        <v>0</v>
      </c>
      <c r="P202" s="40">
        <f>P206</f>
        <v>0</v>
      </c>
      <c r="Q202" s="43">
        <f t="shared" si="91"/>
        <v>0</v>
      </c>
      <c r="R202" s="40">
        <f>R206</f>
        <v>0</v>
      </c>
      <c r="S202" s="43">
        <f>+S205+S207</f>
        <v>0</v>
      </c>
      <c r="T202" s="40">
        <f>T206</f>
        <v>0</v>
      </c>
      <c r="U202" s="43">
        <f t="shared" si="93"/>
        <v>0</v>
      </c>
      <c r="V202" s="43"/>
      <c r="W202" s="43">
        <f t="shared" si="94"/>
        <v>0</v>
      </c>
      <c r="X202" s="43"/>
      <c r="Y202" s="40">
        <v>0</v>
      </c>
      <c r="Z202" s="40">
        <f>I202+Y202</f>
        <v>0</v>
      </c>
      <c r="AA202" s="40">
        <v>0</v>
      </c>
      <c r="AB202" s="44">
        <f t="shared" si="89"/>
        <v>0</v>
      </c>
      <c r="AC202" s="40">
        <v>0</v>
      </c>
      <c r="AD202" s="44">
        <f t="shared" si="89"/>
        <v>0</v>
      </c>
      <c r="AE202" s="40">
        <v>0</v>
      </c>
      <c r="AF202" s="44">
        <f t="shared" si="109"/>
        <v>0</v>
      </c>
      <c r="AG202" s="40">
        <v>0</v>
      </c>
      <c r="AH202" s="44">
        <f t="shared" si="109"/>
        <v>0</v>
      </c>
      <c r="AI202" s="40">
        <v>0</v>
      </c>
      <c r="AJ202" s="44">
        <f t="shared" si="109"/>
        <v>0</v>
      </c>
      <c r="AK202" s="40">
        <v>0</v>
      </c>
      <c r="AL202" s="44">
        <f t="shared" si="109"/>
        <v>0</v>
      </c>
      <c r="AM202" s="40">
        <v>0</v>
      </c>
      <c r="AN202" s="44">
        <f t="shared" si="110"/>
        <v>0</v>
      </c>
      <c r="AO202" s="40">
        <f>AO203+AO205+AO207</f>
        <v>0</v>
      </c>
      <c r="AP202" s="44">
        <f t="shared" si="110"/>
        <v>0</v>
      </c>
      <c r="AQ202" s="40">
        <f>AQ203+AQ205+AQ207</f>
        <v>0</v>
      </c>
      <c r="AR202" s="44">
        <f t="shared" si="110"/>
        <v>0</v>
      </c>
      <c r="AS202" s="40">
        <f>AS203+AS205+AS207</f>
        <v>0</v>
      </c>
      <c r="AT202" s="44">
        <f t="shared" si="110"/>
        <v>0</v>
      </c>
      <c r="AU202" s="40">
        <f>AU203+AU205+AU207</f>
        <v>0</v>
      </c>
      <c r="AV202" s="44">
        <f t="shared" si="111"/>
        <v>0</v>
      </c>
      <c r="AW202" s="40">
        <f>AW203+AW205+AW207</f>
        <v>0</v>
      </c>
      <c r="AX202" s="44">
        <f t="shared" si="111"/>
        <v>0</v>
      </c>
      <c r="AY202" s="40">
        <f>AY203+AY205+AY207</f>
        <v>0</v>
      </c>
      <c r="AZ202" s="44">
        <f t="shared" si="111"/>
        <v>0</v>
      </c>
      <c r="BA202" s="40">
        <f>BA203+BA205+BA207</f>
        <v>0</v>
      </c>
      <c r="BB202" s="44">
        <f t="shared" si="108"/>
        <v>0</v>
      </c>
      <c r="BC202" s="40">
        <f>BC203+BC205+BC207</f>
        <v>0</v>
      </c>
      <c r="BD202" s="44">
        <f t="shared" si="108"/>
        <v>0</v>
      </c>
      <c r="BE202" s="40">
        <f>BE203+BE205+BE207</f>
        <v>0</v>
      </c>
      <c r="BF202" s="44">
        <f t="shared" si="108"/>
        <v>0</v>
      </c>
      <c r="BG202" s="40">
        <f>BG203+BG205+BG207</f>
        <v>0</v>
      </c>
      <c r="BH202" s="44">
        <f t="shared" si="108"/>
        <v>0</v>
      </c>
      <c r="BI202" s="40">
        <f>BI203+BI205+BI207</f>
        <v>0</v>
      </c>
      <c r="BJ202" s="44">
        <f t="shared" si="112"/>
        <v>0</v>
      </c>
      <c r="BK202" s="40">
        <f>BK203+BK205+BK207</f>
        <v>0</v>
      </c>
      <c r="BL202" s="44">
        <f t="shared" si="112"/>
        <v>0</v>
      </c>
      <c r="BM202" s="40">
        <f>BM203+BM205+BM207</f>
        <v>0</v>
      </c>
      <c r="BN202" s="44">
        <f t="shared" si="112"/>
        <v>0</v>
      </c>
    </row>
    <row r="203" spans="1:66" ht="20.25" hidden="1" customHeight="1" x14ac:dyDescent="0.4">
      <c r="A203" s="15"/>
      <c r="B203" s="45"/>
      <c r="C203" s="42" t="s">
        <v>19</v>
      </c>
      <c r="D203" s="42" t="s">
        <v>577</v>
      </c>
      <c r="E203" s="42"/>
      <c r="F203" s="43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3"/>
      <c r="R203" s="40"/>
      <c r="S203" s="43"/>
      <c r="T203" s="40"/>
      <c r="U203" s="43"/>
      <c r="V203" s="43"/>
      <c r="W203" s="43"/>
      <c r="X203" s="43"/>
      <c r="Y203" s="40"/>
      <c r="Z203" s="40"/>
      <c r="AA203" s="40"/>
      <c r="AB203" s="44"/>
      <c r="AC203" s="40"/>
      <c r="AD203" s="44"/>
      <c r="AE203" s="40"/>
      <c r="AF203" s="44"/>
      <c r="AG203" s="40"/>
      <c r="AH203" s="44"/>
      <c r="AI203" s="40"/>
      <c r="AJ203" s="44"/>
      <c r="AK203" s="40"/>
      <c r="AL203" s="44"/>
      <c r="AM203" s="40"/>
      <c r="AN203" s="44">
        <f>AN204</f>
        <v>0</v>
      </c>
      <c r="AO203" s="40">
        <f>AO204</f>
        <v>0</v>
      </c>
      <c r="AP203" s="44">
        <f t="shared" si="110"/>
        <v>0</v>
      </c>
      <c r="AQ203" s="40">
        <f>AQ204</f>
        <v>0</v>
      </c>
      <c r="AR203" s="44">
        <f t="shared" si="110"/>
        <v>0</v>
      </c>
      <c r="AS203" s="40">
        <f>AS204</f>
        <v>0</v>
      </c>
      <c r="AT203" s="44">
        <f t="shared" si="110"/>
        <v>0</v>
      </c>
      <c r="AU203" s="40">
        <f>AU204</f>
        <v>0</v>
      </c>
      <c r="AV203" s="44">
        <f t="shared" si="111"/>
        <v>0</v>
      </c>
      <c r="AW203" s="40">
        <f>AW204</f>
        <v>0</v>
      </c>
      <c r="AX203" s="44">
        <f t="shared" si="111"/>
        <v>0</v>
      </c>
      <c r="AY203" s="40">
        <f>AY204</f>
        <v>0</v>
      </c>
      <c r="AZ203" s="44">
        <f t="shared" si="111"/>
        <v>0</v>
      </c>
      <c r="BA203" s="40">
        <f>BA204</f>
        <v>0</v>
      </c>
      <c r="BB203" s="44">
        <f t="shared" si="108"/>
        <v>0</v>
      </c>
      <c r="BC203" s="40">
        <f>BC204</f>
        <v>0</v>
      </c>
      <c r="BD203" s="44">
        <f t="shared" si="108"/>
        <v>0</v>
      </c>
      <c r="BE203" s="40">
        <f>BE204</f>
        <v>0</v>
      </c>
      <c r="BF203" s="44">
        <f t="shared" si="108"/>
        <v>0</v>
      </c>
      <c r="BG203" s="40">
        <f>BG204</f>
        <v>0</v>
      </c>
      <c r="BH203" s="44">
        <f t="shared" si="108"/>
        <v>0</v>
      </c>
      <c r="BI203" s="40">
        <f>BI204</f>
        <v>0</v>
      </c>
      <c r="BJ203" s="44">
        <f t="shared" si="112"/>
        <v>0</v>
      </c>
      <c r="BK203" s="40">
        <f>BK204</f>
        <v>0</v>
      </c>
      <c r="BL203" s="44">
        <f t="shared" si="112"/>
        <v>0</v>
      </c>
      <c r="BM203" s="40">
        <f>BM204</f>
        <v>0</v>
      </c>
      <c r="BN203" s="44">
        <f t="shared" si="112"/>
        <v>0</v>
      </c>
    </row>
    <row r="204" spans="1:66" ht="60.75" hidden="1" customHeight="1" x14ac:dyDescent="0.4">
      <c r="A204" s="15"/>
      <c r="B204" s="45"/>
      <c r="C204" s="42" t="s">
        <v>14</v>
      </c>
      <c r="D204" s="42" t="s">
        <v>577</v>
      </c>
      <c r="E204" s="42">
        <v>200</v>
      </c>
      <c r="F204" s="43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3"/>
      <c r="R204" s="40"/>
      <c r="S204" s="43"/>
      <c r="T204" s="40"/>
      <c r="U204" s="43"/>
      <c r="V204" s="43"/>
      <c r="W204" s="43"/>
      <c r="X204" s="43"/>
      <c r="Y204" s="40"/>
      <c r="Z204" s="40"/>
      <c r="AA204" s="40"/>
      <c r="AB204" s="44"/>
      <c r="AC204" s="40"/>
      <c r="AD204" s="44"/>
      <c r="AE204" s="40"/>
      <c r="AF204" s="44"/>
      <c r="AG204" s="40"/>
      <c r="AH204" s="44"/>
      <c r="AI204" s="40"/>
      <c r="AJ204" s="44"/>
      <c r="AK204" s="40"/>
      <c r="AL204" s="44"/>
      <c r="AM204" s="40"/>
      <c r="AN204" s="44">
        <v>0</v>
      </c>
      <c r="AO204" s="40">
        <v>0</v>
      </c>
      <c r="AP204" s="44">
        <f t="shared" si="110"/>
        <v>0</v>
      </c>
      <c r="AQ204" s="40"/>
      <c r="AR204" s="44">
        <f t="shared" si="110"/>
        <v>0</v>
      </c>
      <c r="AS204" s="40"/>
      <c r="AT204" s="44">
        <f t="shared" si="110"/>
        <v>0</v>
      </c>
      <c r="AU204" s="40"/>
      <c r="AV204" s="44">
        <f t="shared" si="111"/>
        <v>0</v>
      </c>
      <c r="AW204" s="40"/>
      <c r="AX204" s="44">
        <f t="shared" si="111"/>
        <v>0</v>
      </c>
      <c r="AY204" s="40"/>
      <c r="AZ204" s="44">
        <f t="shared" si="111"/>
        <v>0</v>
      </c>
      <c r="BA204" s="40"/>
      <c r="BB204" s="44">
        <f t="shared" si="108"/>
        <v>0</v>
      </c>
      <c r="BC204" s="40"/>
      <c r="BD204" s="44">
        <f t="shared" si="108"/>
        <v>0</v>
      </c>
      <c r="BE204" s="40"/>
      <c r="BF204" s="44">
        <f t="shared" si="108"/>
        <v>0</v>
      </c>
      <c r="BG204" s="40"/>
      <c r="BH204" s="44">
        <f t="shared" si="108"/>
        <v>0</v>
      </c>
      <c r="BI204" s="40"/>
      <c r="BJ204" s="44">
        <f t="shared" si="112"/>
        <v>0</v>
      </c>
      <c r="BK204" s="40"/>
      <c r="BL204" s="44">
        <f t="shared" si="112"/>
        <v>0</v>
      </c>
      <c r="BM204" s="40"/>
      <c r="BN204" s="44">
        <f t="shared" si="112"/>
        <v>0</v>
      </c>
    </row>
    <row r="205" spans="1:66" ht="40.5" hidden="1" customHeight="1" x14ac:dyDescent="0.4">
      <c r="A205" s="15"/>
      <c r="B205" s="45"/>
      <c r="C205" s="42" t="s">
        <v>372</v>
      </c>
      <c r="D205" s="42" t="s">
        <v>371</v>
      </c>
      <c r="E205" s="42"/>
      <c r="F205" s="43"/>
      <c r="G205" s="40">
        <f>G206</f>
        <v>0</v>
      </c>
      <c r="H205" s="40"/>
      <c r="I205" s="40">
        <f t="shared" si="103"/>
        <v>0</v>
      </c>
      <c r="J205" s="40"/>
      <c r="K205" s="40"/>
      <c r="L205" s="40"/>
      <c r="M205" s="40">
        <f>M206</f>
        <v>0</v>
      </c>
      <c r="N205" s="40">
        <f>N206</f>
        <v>0</v>
      </c>
      <c r="O205" s="40">
        <f>M205+N205</f>
        <v>0</v>
      </c>
      <c r="P205" s="40"/>
      <c r="Q205" s="43"/>
      <c r="R205" s="40"/>
      <c r="S205" s="43">
        <f>S206</f>
        <v>0</v>
      </c>
      <c r="T205" s="40"/>
      <c r="U205" s="43"/>
      <c r="V205" s="43"/>
      <c r="W205" s="43"/>
      <c r="X205" s="43"/>
      <c r="Y205" s="40">
        <v>0</v>
      </c>
      <c r="Z205" s="40">
        <f t="shared" ref="Z205:Z216" si="113">I205+Y205</f>
        <v>0</v>
      </c>
      <c r="AA205" s="40">
        <v>0</v>
      </c>
      <c r="AB205" s="44">
        <f t="shared" si="89"/>
        <v>0</v>
      </c>
      <c r="AC205" s="40">
        <v>0</v>
      </c>
      <c r="AD205" s="44">
        <f t="shared" si="89"/>
        <v>0</v>
      </c>
      <c r="AE205" s="40">
        <v>0</v>
      </c>
      <c r="AF205" s="44">
        <f t="shared" si="109"/>
        <v>0</v>
      </c>
      <c r="AG205" s="40">
        <v>0</v>
      </c>
      <c r="AH205" s="44">
        <f t="shared" si="109"/>
        <v>0</v>
      </c>
      <c r="AI205" s="40">
        <v>0</v>
      </c>
      <c r="AJ205" s="44">
        <f t="shared" si="109"/>
        <v>0</v>
      </c>
      <c r="AK205" s="40">
        <v>0</v>
      </c>
      <c r="AL205" s="44">
        <f t="shared" si="109"/>
        <v>0</v>
      </c>
      <c r="AM205" s="40">
        <v>0</v>
      </c>
      <c r="AN205" s="44">
        <f t="shared" si="110"/>
        <v>0</v>
      </c>
      <c r="AO205" s="40">
        <v>0</v>
      </c>
      <c r="AP205" s="44">
        <f t="shared" si="110"/>
        <v>0</v>
      </c>
      <c r="AQ205" s="40">
        <v>0</v>
      </c>
      <c r="AR205" s="44">
        <f t="shared" si="110"/>
        <v>0</v>
      </c>
      <c r="AS205" s="40">
        <v>0</v>
      </c>
      <c r="AT205" s="44">
        <f t="shared" si="110"/>
        <v>0</v>
      </c>
      <c r="AU205" s="40">
        <v>0</v>
      </c>
      <c r="AV205" s="44">
        <f t="shared" si="111"/>
        <v>0</v>
      </c>
      <c r="AW205" s="40">
        <v>0</v>
      </c>
      <c r="AX205" s="44">
        <f t="shared" si="111"/>
        <v>0</v>
      </c>
      <c r="AY205" s="40">
        <v>0</v>
      </c>
      <c r="AZ205" s="44">
        <f t="shared" si="111"/>
        <v>0</v>
      </c>
      <c r="BA205" s="40">
        <v>0</v>
      </c>
      <c r="BB205" s="44">
        <f t="shared" si="108"/>
        <v>0</v>
      </c>
      <c r="BC205" s="40">
        <v>0</v>
      </c>
      <c r="BD205" s="44">
        <f t="shared" si="108"/>
        <v>0</v>
      </c>
      <c r="BE205" s="40">
        <v>0</v>
      </c>
      <c r="BF205" s="44">
        <f t="shared" si="108"/>
        <v>0</v>
      </c>
      <c r="BG205" s="40">
        <v>0</v>
      </c>
      <c r="BH205" s="44">
        <f t="shared" si="108"/>
        <v>0</v>
      </c>
      <c r="BI205" s="40">
        <v>0</v>
      </c>
      <c r="BJ205" s="44">
        <f t="shared" si="112"/>
        <v>0</v>
      </c>
      <c r="BK205" s="40">
        <v>0</v>
      </c>
      <c r="BL205" s="44">
        <f t="shared" si="112"/>
        <v>0</v>
      </c>
      <c r="BM205" s="40">
        <v>0</v>
      </c>
      <c r="BN205" s="44">
        <f t="shared" si="112"/>
        <v>0</v>
      </c>
    </row>
    <row r="206" spans="1:66" ht="60.75" hidden="1" customHeight="1" x14ac:dyDescent="0.4">
      <c r="A206" s="15"/>
      <c r="B206" s="45"/>
      <c r="C206" s="42" t="s">
        <v>68</v>
      </c>
      <c r="D206" s="42" t="s">
        <v>371</v>
      </c>
      <c r="E206" s="42">
        <v>400</v>
      </c>
      <c r="F206" s="43">
        <v>1</v>
      </c>
      <c r="G206" s="40"/>
      <c r="H206" s="40"/>
      <c r="I206" s="40">
        <f t="shared" si="103"/>
        <v>0</v>
      </c>
      <c r="J206" s="40"/>
      <c r="K206" s="40">
        <v>0</v>
      </c>
      <c r="L206" s="40"/>
      <c r="M206" s="40">
        <f>K206+L206</f>
        <v>0</v>
      </c>
      <c r="N206" s="40"/>
      <c r="O206" s="40">
        <f>M206+N206</f>
        <v>0</v>
      </c>
      <c r="P206" s="40">
        <v>0</v>
      </c>
      <c r="Q206" s="43">
        <f t="shared" si="91"/>
        <v>0</v>
      </c>
      <c r="R206" s="40">
        <v>0</v>
      </c>
      <c r="S206" s="43">
        <f t="shared" si="92"/>
        <v>0</v>
      </c>
      <c r="T206" s="40">
        <v>0</v>
      </c>
      <c r="U206" s="43">
        <f t="shared" si="93"/>
        <v>0</v>
      </c>
      <c r="V206" s="43"/>
      <c r="W206" s="43">
        <f t="shared" si="94"/>
        <v>0</v>
      </c>
      <c r="X206" s="43"/>
      <c r="Y206" s="40">
        <v>0</v>
      </c>
      <c r="Z206" s="40">
        <f t="shared" si="113"/>
        <v>0</v>
      </c>
      <c r="AA206" s="40">
        <v>0</v>
      </c>
      <c r="AB206" s="44">
        <f t="shared" si="89"/>
        <v>0</v>
      </c>
      <c r="AC206" s="40">
        <v>0</v>
      </c>
      <c r="AD206" s="44">
        <f t="shared" si="89"/>
        <v>0</v>
      </c>
      <c r="AE206" s="40">
        <v>0</v>
      </c>
      <c r="AF206" s="44">
        <f t="shared" si="109"/>
        <v>0</v>
      </c>
      <c r="AG206" s="40">
        <v>0</v>
      </c>
      <c r="AH206" s="44">
        <f t="shared" si="109"/>
        <v>0</v>
      </c>
      <c r="AI206" s="40">
        <v>0</v>
      </c>
      <c r="AJ206" s="44">
        <f t="shared" si="109"/>
        <v>0</v>
      </c>
      <c r="AK206" s="40">
        <v>0</v>
      </c>
      <c r="AL206" s="44">
        <f t="shared" si="109"/>
        <v>0</v>
      </c>
      <c r="AM206" s="40">
        <v>0</v>
      </c>
      <c r="AN206" s="44">
        <f t="shared" si="110"/>
        <v>0</v>
      </c>
      <c r="AO206" s="40">
        <v>0</v>
      </c>
      <c r="AP206" s="44">
        <f t="shared" si="110"/>
        <v>0</v>
      </c>
      <c r="AQ206" s="40">
        <v>0</v>
      </c>
      <c r="AR206" s="44">
        <f t="shared" si="110"/>
        <v>0</v>
      </c>
      <c r="AS206" s="40">
        <v>0</v>
      </c>
      <c r="AT206" s="44">
        <f t="shared" si="110"/>
        <v>0</v>
      </c>
      <c r="AU206" s="40">
        <v>0</v>
      </c>
      <c r="AV206" s="44">
        <f t="shared" si="111"/>
        <v>0</v>
      </c>
      <c r="AW206" s="40">
        <v>0</v>
      </c>
      <c r="AX206" s="44">
        <f t="shared" si="111"/>
        <v>0</v>
      </c>
      <c r="AY206" s="40">
        <v>0</v>
      </c>
      <c r="AZ206" s="44">
        <f t="shared" si="111"/>
        <v>0</v>
      </c>
      <c r="BA206" s="40">
        <v>0</v>
      </c>
      <c r="BB206" s="44">
        <f t="shared" si="108"/>
        <v>0</v>
      </c>
      <c r="BC206" s="40">
        <v>0</v>
      </c>
      <c r="BD206" s="44">
        <f t="shared" si="108"/>
        <v>0</v>
      </c>
      <c r="BE206" s="40">
        <v>0</v>
      </c>
      <c r="BF206" s="44">
        <f t="shared" si="108"/>
        <v>0</v>
      </c>
      <c r="BG206" s="40">
        <v>0</v>
      </c>
      <c r="BH206" s="44">
        <f t="shared" si="108"/>
        <v>0</v>
      </c>
      <c r="BI206" s="40">
        <v>0</v>
      </c>
      <c r="BJ206" s="44">
        <f t="shared" si="112"/>
        <v>0</v>
      </c>
      <c r="BK206" s="40">
        <v>0</v>
      </c>
      <c r="BL206" s="44">
        <f t="shared" si="112"/>
        <v>0</v>
      </c>
      <c r="BM206" s="40">
        <v>0</v>
      </c>
      <c r="BN206" s="44">
        <f t="shared" si="112"/>
        <v>0</v>
      </c>
    </row>
    <row r="207" spans="1:66" ht="40.5" hidden="1" customHeight="1" x14ac:dyDescent="0.4">
      <c r="A207" s="15"/>
      <c r="B207" s="45"/>
      <c r="C207" s="42" t="s">
        <v>382</v>
      </c>
      <c r="D207" s="42" t="s">
        <v>371</v>
      </c>
      <c r="E207" s="42"/>
      <c r="F207" s="43"/>
      <c r="G207" s="40">
        <f>G208</f>
        <v>0</v>
      </c>
      <c r="H207" s="40"/>
      <c r="I207" s="40">
        <f t="shared" si="103"/>
        <v>0</v>
      </c>
      <c r="J207" s="40"/>
      <c r="K207" s="40"/>
      <c r="L207" s="40"/>
      <c r="M207" s="40">
        <f>M208</f>
        <v>0</v>
      </c>
      <c r="N207" s="40">
        <f>N208</f>
        <v>0</v>
      </c>
      <c r="O207" s="40">
        <f>+O208</f>
        <v>0</v>
      </c>
      <c r="P207" s="40">
        <f>P208</f>
        <v>0</v>
      </c>
      <c r="Q207" s="40">
        <f>Q208</f>
        <v>0</v>
      </c>
      <c r="R207" s="40">
        <f>R208</f>
        <v>0</v>
      </c>
      <c r="S207" s="40">
        <f>+S208</f>
        <v>0</v>
      </c>
      <c r="T207" s="40"/>
      <c r="U207" s="40">
        <f>U208</f>
        <v>0</v>
      </c>
      <c r="V207" s="43"/>
      <c r="W207" s="43">
        <f t="shared" si="94"/>
        <v>0</v>
      </c>
      <c r="X207" s="43"/>
      <c r="Y207" s="40">
        <v>0</v>
      </c>
      <c r="Z207" s="40">
        <f t="shared" si="113"/>
        <v>0</v>
      </c>
      <c r="AA207" s="40">
        <v>0</v>
      </c>
      <c r="AB207" s="44">
        <f t="shared" si="89"/>
        <v>0</v>
      </c>
      <c r="AC207" s="40">
        <v>0</v>
      </c>
      <c r="AD207" s="44">
        <f t="shared" si="89"/>
        <v>0</v>
      </c>
      <c r="AE207" s="40">
        <v>0</v>
      </c>
      <c r="AF207" s="44">
        <f t="shared" si="109"/>
        <v>0</v>
      </c>
      <c r="AG207" s="40">
        <v>0</v>
      </c>
      <c r="AH207" s="44">
        <f t="shared" si="109"/>
        <v>0</v>
      </c>
      <c r="AI207" s="40">
        <v>0</v>
      </c>
      <c r="AJ207" s="44">
        <f t="shared" si="109"/>
        <v>0</v>
      </c>
      <c r="AK207" s="40">
        <v>0</v>
      </c>
      <c r="AL207" s="44">
        <f t="shared" si="109"/>
        <v>0</v>
      </c>
      <c r="AM207" s="40">
        <v>0</v>
      </c>
      <c r="AN207" s="44">
        <f t="shared" si="110"/>
        <v>0</v>
      </c>
      <c r="AO207" s="40">
        <v>0</v>
      </c>
      <c r="AP207" s="44">
        <f t="shared" si="110"/>
        <v>0</v>
      </c>
      <c r="AQ207" s="40">
        <v>0</v>
      </c>
      <c r="AR207" s="44">
        <f t="shared" si="110"/>
        <v>0</v>
      </c>
      <c r="AS207" s="40">
        <v>0</v>
      </c>
      <c r="AT207" s="44">
        <f t="shared" si="110"/>
        <v>0</v>
      </c>
      <c r="AU207" s="40">
        <v>0</v>
      </c>
      <c r="AV207" s="44">
        <f t="shared" si="111"/>
        <v>0</v>
      </c>
      <c r="AW207" s="40">
        <v>0</v>
      </c>
      <c r="AX207" s="44">
        <f t="shared" si="111"/>
        <v>0</v>
      </c>
      <c r="AY207" s="40">
        <v>0</v>
      </c>
      <c r="AZ207" s="44">
        <f t="shared" si="111"/>
        <v>0</v>
      </c>
      <c r="BA207" s="40">
        <v>0</v>
      </c>
      <c r="BB207" s="44">
        <f t="shared" si="108"/>
        <v>0</v>
      </c>
      <c r="BC207" s="40">
        <v>0</v>
      </c>
      <c r="BD207" s="44">
        <f t="shared" si="108"/>
        <v>0</v>
      </c>
      <c r="BE207" s="40">
        <v>0</v>
      </c>
      <c r="BF207" s="44">
        <f t="shared" si="108"/>
        <v>0</v>
      </c>
      <c r="BG207" s="40">
        <v>0</v>
      </c>
      <c r="BH207" s="44">
        <f t="shared" si="108"/>
        <v>0</v>
      </c>
      <c r="BI207" s="40">
        <v>0</v>
      </c>
      <c r="BJ207" s="44">
        <f t="shared" si="112"/>
        <v>0</v>
      </c>
      <c r="BK207" s="40">
        <v>0</v>
      </c>
      <c r="BL207" s="44">
        <f t="shared" si="112"/>
        <v>0</v>
      </c>
      <c r="BM207" s="40">
        <v>0</v>
      </c>
      <c r="BN207" s="44">
        <f t="shared" si="112"/>
        <v>0</v>
      </c>
    </row>
    <row r="208" spans="1:66" s="8" customFormat="1" ht="60.75" hidden="1" customHeight="1" x14ac:dyDescent="0.4">
      <c r="A208" s="16"/>
      <c r="B208" s="81"/>
      <c r="C208" s="82" t="s">
        <v>68</v>
      </c>
      <c r="D208" s="82" t="s">
        <v>371</v>
      </c>
      <c r="E208" s="82">
        <v>400</v>
      </c>
      <c r="F208" s="83">
        <v>1</v>
      </c>
      <c r="G208" s="48"/>
      <c r="H208" s="48"/>
      <c r="I208" s="48">
        <f t="shared" si="103"/>
        <v>0</v>
      </c>
      <c r="J208" s="48"/>
      <c r="K208" s="48">
        <v>0</v>
      </c>
      <c r="L208" s="48">
        <v>0</v>
      </c>
      <c r="M208" s="48">
        <f>K208+L208</f>
        <v>0</v>
      </c>
      <c r="N208" s="48"/>
      <c r="O208" s="48">
        <f t="shared" ref="O208:O216" si="114">M208+N208</f>
        <v>0</v>
      </c>
      <c r="P208" s="48"/>
      <c r="Q208" s="48">
        <f>O208+P208</f>
        <v>0</v>
      </c>
      <c r="R208" s="48"/>
      <c r="S208" s="48">
        <f>R208+Q208</f>
        <v>0</v>
      </c>
      <c r="T208" s="48"/>
      <c r="U208" s="48">
        <f>T208+S208</f>
        <v>0</v>
      </c>
      <c r="V208" s="83"/>
      <c r="W208" s="48">
        <f>V208+U208</f>
        <v>0</v>
      </c>
      <c r="X208" s="83"/>
      <c r="Y208" s="48">
        <v>0</v>
      </c>
      <c r="Z208" s="48">
        <f t="shared" si="113"/>
        <v>0</v>
      </c>
      <c r="AA208" s="48">
        <v>0</v>
      </c>
      <c r="AB208" s="44">
        <f t="shared" si="89"/>
        <v>0</v>
      </c>
      <c r="AC208" s="48">
        <v>0</v>
      </c>
      <c r="AD208" s="44">
        <f t="shared" si="89"/>
        <v>0</v>
      </c>
      <c r="AE208" s="48">
        <v>0</v>
      </c>
      <c r="AF208" s="44">
        <f t="shared" si="109"/>
        <v>0</v>
      </c>
      <c r="AG208" s="48">
        <v>0</v>
      </c>
      <c r="AH208" s="44">
        <f t="shared" si="109"/>
        <v>0</v>
      </c>
      <c r="AI208" s="48">
        <v>0</v>
      </c>
      <c r="AJ208" s="44">
        <f t="shared" si="109"/>
        <v>0</v>
      </c>
      <c r="AK208" s="48">
        <v>0</v>
      </c>
      <c r="AL208" s="44">
        <f t="shared" si="109"/>
        <v>0</v>
      </c>
      <c r="AM208" s="48">
        <v>0</v>
      </c>
      <c r="AN208" s="44">
        <f t="shared" si="110"/>
        <v>0</v>
      </c>
      <c r="AO208" s="48">
        <v>0</v>
      </c>
      <c r="AP208" s="44">
        <f t="shared" si="110"/>
        <v>0</v>
      </c>
      <c r="AQ208" s="48">
        <v>0</v>
      </c>
      <c r="AR208" s="44">
        <f t="shared" si="110"/>
        <v>0</v>
      </c>
      <c r="AS208" s="48">
        <v>0</v>
      </c>
      <c r="AT208" s="44">
        <f t="shared" si="110"/>
        <v>0</v>
      </c>
      <c r="AU208" s="48">
        <v>0</v>
      </c>
      <c r="AV208" s="44">
        <f t="shared" si="111"/>
        <v>0</v>
      </c>
      <c r="AW208" s="48">
        <v>0</v>
      </c>
      <c r="AX208" s="44">
        <f t="shared" si="111"/>
        <v>0</v>
      </c>
      <c r="AY208" s="48">
        <v>0</v>
      </c>
      <c r="AZ208" s="44">
        <f t="shared" si="111"/>
        <v>0</v>
      </c>
      <c r="BA208" s="48">
        <v>0</v>
      </c>
      <c r="BB208" s="44">
        <f t="shared" si="108"/>
        <v>0</v>
      </c>
      <c r="BC208" s="48">
        <v>0</v>
      </c>
      <c r="BD208" s="44">
        <f t="shared" si="108"/>
        <v>0</v>
      </c>
      <c r="BE208" s="48">
        <v>0</v>
      </c>
      <c r="BF208" s="44">
        <f t="shared" si="108"/>
        <v>0</v>
      </c>
      <c r="BG208" s="48">
        <v>0</v>
      </c>
      <c r="BH208" s="44">
        <f t="shared" si="108"/>
        <v>0</v>
      </c>
      <c r="BI208" s="48">
        <v>0</v>
      </c>
      <c r="BJ208" s="44">
        <f t="shared" si="112"/>
        <v>0</v>
      </c>
      <c r="BK208" s="48">
        <v>0</v>
      </c>
      <c r="BL208" s="44">
        <f t="shared" si="112"/>
        <v>0</v>
      </c>
      <c r="BM208" s="48">
        <v>0</v>
      </c>
      <c r="BN208" s="44">
        <f t="shared" si="112"/>
        <v>0</v>
      </c>
    </row>
    <row r="209" spans="1:66" s="6" customFormat="1" ht="0.75" hidden="1" customHeight="1" x14ac:dyDescent="0.4">
      <c r="A209" s="17"/>
      <c r="B209" s="84"/>
      <c r="C209" s="85" t="s">
        <v>445</v>
      </c>
      <c r="D209" s="85" t="s">
        <v>69</v>
      </c>
      <c r="E209" s="85"/>
      <c r="F209" s="86"/>
      <c r="G209" s="87">
        <f>G210+G212+G214</f>
        <v>0</v>
      </c>
      <c r="H209" s="87">
        <f>H210+H212+H214</f>
        <v>0</v>
      </c>
      <c r="I209" s="87">
        <f t="shared" si="103"/>
        <v>0</v>
      </c>
      <c r="J209" s="87">
        <f>J210+J212+J214</f>
        <v>0</v>
      </c>
      <c r="K209" s="87">
        <f t="shared" si="96"/>
        <v>0</v>
      </c>
      <c r="L209" s="87">
        <f>L210+L212+L214</f>
        <v>0</v>
      </c>
      <c r="M209" s="86">
        <f t="shared" si="90"/>
        <v>0</v>
      </c>
      <c r="N209" s="87">
        <f>N210+N212+N214</f>
        <v>0</v>
      </c>
      <c r="O209" s="86">
        <f t="shared" si="114"/>
        <v>0</v>
      </c>
      <c r="P209" s="87">
        <f>P210+P212+P214</f>
        <v>0</v>
      </c>
      <c r="Q209" s="86">
        <f t="shared" si="91"/>
        <v>0</v>
      </c>
      <c r="R209" s="87">
        <f>R210+R212+R214</f>
        <v>0</v>
      </c>
      <c r="S209" s="86">
        <f t="shared" si="92"/>
        <v>0</v>
      </c>
      <c r="T209" s="87">
        <f>T210+T212+T214</f>
        <v>0</v>
      </c>
      <c r="U209" s="86">
        <f t="shared" si="93"/>
        <v>0</v>
      </c>
      <c r="V209" s="86"/>
      <c r="W209" s="86">
        <f t="shared" si="94"/>
        <v>0</v>
      </c>
      <c r="X209" s="86">
        <f>X210+X212+X214</f>
        <v>0</v>
      </c>
      <c r="Y209" s="87">
        <f>Y210+Y212+Y214</f>
        <v>0</v>
      </c>
      <c r="Z209" s="87">
        <f t="shared" si="113"/>
        <v>0</v>
      </c>
      <c r="AA209" s="87">
        <f>AA210+AA212+AA214</f>
        <v>0</v>
      </c>
      <c r="AB209" s="44">
        <f t="shared" si="89"/>
        <v>0</v>
      </c>
      <c r="AC209" s="87">
        <f>AC210+AC212+AC214</f>
        <v>0</v>
      </c>
      <c r="AD209" s="44">
        <f t="shared" si="89"/>
        <v>0</v>
      </c>
      <c r="AE209" s="87">
        <f>AE210+AE212+AE214</f>
        <v>0</v>
      </c>
      <c r="AF209" s="44">
        <f t="shared" si="109"/>
        <v>0</v>
      </c>
      <c r="AG209" s="87">
        <f>AG210+AG212+AG214</f>
        <v>0</v>
      </c>
      <c r="AH209" s="44">
        <f t="shared" si="109"/>
        <v>0</v>
      </c>
      <c r="AI209" s="87">
        <f>AI210+AI212+AI214</f>
        <v>0</v>
      </c>
      <c r="AJ209" s="44">
        <f t="shared" si="109"/>
        <v>0</v>
      </c>
      <c r="AK209" s="87">
        <f>AK210+AK212+AK214</f>
        <v>0</v>
      </c>
      <c r="AL209" s="44">
        <f t="shared" si="109"/>
        <v>0</v>
      </c>
      <c r="AM209" s="87">
        <f>AM210+AM212+AM214</f>
        <v>0</v>
      </c>
      <c r="AN209" s="44">
        <f t="shared" si="110"/>
        <v>0</v>
      </c>
      <c r="AO209" s="87">
        <f>AO210+AO212+AO214</f>
        <v>0</v>
      </c>
      <c r="AP209" s="44">
        <f t="shared" si="110"/>
        <v>0</v>
      </c>
      <c r="AQ209" s="87">
        <f>AQ210+AQ212+AQ214</f>
        <v>0</v>
      </c>
      <c r="AR209" s="44">
        <f t="shared" si="110"/>
        <v>0</v>
      </c>
      <c r="AS209" s="87">
        <f>AS210+AS212+AS214</f>
        <v>0</v>
      </c>
      <c r="AT209" s="44">
        <f t="shared" si="110"/>
        <v>0</v>
      </c>
      <c r="AU209" s="87">
        <f>AU210+AU212+AU214</f>
        <v>0</v>
      </c>
      <c r="AV209" s="44">
        <f t="shared" si="111"/>
        <v>0</v>
      </c>
      <c r="AW209" s="87">
        <f>AW210+AW212+AW214</f>
        <v>0</v>
      </c>
      <c r="AX209" s="44">
        <f t="shared" si="111"/>
        <v>0</v>
      </c>
      <c r="AY209" s="87">
        <f>AY210+AY212+AY214</f>
        <v>0</v>
      </c>
      <c r="AZ209" s="44">
        <f t="shared" si="111"/>
        <v>0</v>
      </c>
      <c r="BA209" s="87">
        <f>BA210+BA212+BA214</f>
        <v>0</v>
      </c>
      <c r="BB209" s="44">
        <f t="shared" si="108"/>
        <v>0</v>
      </c>
      <c r="BC209" s="87">
        <f>BC210+BC212+BC214</f>
        <v>0</v>
      </c>
      <c r="BD209" s="44">
        <f t="shared" si="108"/>
        <v>0</v>
      </c>
      <c r="BE209" s="87">
        <f>BE210+BE212+BE214</f>
        <v>0</v>
      </c>
      <c r="BF209" s="44">
        <f t="shared" si="108"/>
        <v>0</v>
      </c>
      <c r="BG209" s="87">
        <f>BG210+BG212+BG214</f>
        <v>0</v>
      </c>
      <c r="BH209" s="44">
        <f t="shared" si="108"/>
        <v>0</v>
      </c>
      <c r="BI209" s="87">
        <f>BI210+BI212+BI214</f>
        <v>0</v>
      </c>
      <c r="BJ209" s="44">
        <f t="shared" si="112"/>
        <v>0</v>
      </c>
      <c r="BK209" s="87">
        <f>BK210+BK212+BK214</f>
        <v>0</v>
      </c>
      <c r="BL209" s="44">
        <f t="shared" si="112"/>
        <v>0</v>
      </c>
      <c r="BM209" s="87">
        <f>BM210+BM212+BM214</f>
        <v>0</v>
      </c>
      <c r="BN209" s="44">
        <f t="shared" si="112"/>
        <v>0</v>
      </c>
    </row>
    <row r="210" spans="1:66" s="8" customFormat="1" ht="40.5" hidden="1" customHeight="1" x14ac:dyDescent="0.4">
      <c r="A210" s="16"/>
      <c r="B210" s="81"/>
      <c r="C210" s="82" t="s">
        <v>70</v>
      </c>
      <c r="D210" s="82" t="s">
        <v>71</v>
      </c>
      <c r="E210" s="82"/>
      <c r="F210" s="83"/>
      <c r="G210" s="48">
        <f>G211</f>
        <v>0</v>
      </c>
      <c r="H210" s="48">
        <f>H211</f>
        <v>0</v>
      </c>
      <c r="I210" s="48">
        <f t="shared" si="103"/>
        <v>0</v>
      </c>
      <c r="J210" s="48">
        <f>J211</f>
        <v>0</v>
      </c>
      <c r="K210" s="48">
        <f t="shared" si="96"/>
        <v>0</v>
      </c>
      <c r="L210" s="48">
        <f>L211</f>
        <v>0</v>
      </c>
      <c r="M210" s="83">
        <f t="shared" si="90"/>
        <v>0</v>
      </c>
      <c r="N210" s="48">
        <f>N211</f>
        <v>0</v>
      </c>
      <c r="O210" s="83">
        <f t="shared" si="114"/>
        <v>0</v>
      </c>
      <c r="P210" s="48">
        <f>P211</f>
        <v>0</v>
      </c>
      <c r="Q210" s="83">
        <f t="shared" si="91"/>
        <v>0</v>
      </c>
      <c r="R210" s="48">
        <f>R211</f>
        <v>0</v>
      </c>
      <c r="S210" s="83">
        <f t="shared" si="92"/>
        <v>0</v>
      </c>
      <c r="T210" s="48">
        <f>T211</f>
        <v>0</v>
      </c>
      <c r="U210" s="83">
        <f t="shared" si="93"/>
        <v>0</v>
      </c>
      <c r="V210" s="83"/>
      <c r="W210" s="83">
        <f t="shared" si="94"/>
        <v>0</v>
      </c>
      <c r="X210" s="83">
        <f>X211</f>
        <v>0</v>
      </c>
      <c r="Y210" s="48">
        <f>Y211</f>
        <v>0</v>
      </c>
      <c r="Z210" s="48">
        <f t="shared" si="113"/>
        <v>0</v>
      </c>
      <c r="AA210" s="48">
        <f>AA211</f>
        <v>0</v>
      </c>
      <c r="AB210" s="44">
        <f t="shared" si="89"/>
        <v>0</v>
      </c>
      <c r="AC210" s="48">
        <f>AC211</f>
        <v>0</v>
      </c>
      <c r="AD210" s="44">
        <f t="shared" si="89"/>
        <v>0</v>
      </c>
      <c r="AE210" s="48">
        <f>AE211</f>
        <v>0</v>
      </c>
      <c r="AF210" s="44">
        <f t="shared" si="109"/>
        <v>0</v>
      </c>
      <c r="AG210" s="48">
        <f>AG211</f>
        <v>0</v>
      </c>
      <c r="AH210" s="44">
        <f t="shared" si="109"/>
        <v>0</v>
      </c>
      <c r="AI210" s="48">
        <f>AI211</f>
        <v>0</v>
      </c>
      <c r="AJ210" s="44">
        <f t="shared" si="109"/>
        <v>0</v>
      </c>
      <c r="AK210" s="48">
        <f>AK211</f>
        <v>0</v>
      </c>
      <c r="AL210" s="44">
        <f t="shared" si="109"/>
        <v>0</v>
      </c>
      <c r="AM210" s="48">
        <f>AM211</f>
        <v>0</v>
      </c>
      <c r="AN210" s="44">
        <f t="shared" si="110"/>
        <v>0</v>
      </c>
      <c r="AO210" s="48">
        <f>AO211</f>
        <v>0</v>
      </c>
      <c r="AP210" s="44">
        <f t="shared" si="110"/>
        <v>0</v>
      </c>
      <c r="AQ210" s="48">
        <f>AQ211</f>
        <v>0</v>
      </c>
      <c r="AR210" s="44">
        <f t="shared" si="110"/>
        <v>0</v>
      </c>
      <c r="AS210" s="48">
        <f>AS211</f>
        <v>0</v>
      </c>
      <c r="AT210" s="44">
        <f t="shared" si="110"/>
        <v>0</v>
      </c>
      <c r="AU210" s="48">
        <f>AU211</f>
        <v>0</v>
      </c>
      <c r="AV210" s="44">
        <f t="shared" si="111"/>
        <v>0</v>
      </c>
      <c r="AW210" s="48">
        <f>AW211</f>
        <v>0</v>
      </c>
      <c r="AX210" s="44">
        <f t="shared" si="111"/>
        <v>0</v>
      </c>
      <c r="AY210" s="48">
        <f>AY211</f>
        <v>0</v>
      </c>
      <c r="AZ210" s="44">
        <f t="shared" si="111"/>
        <v>0</v>
      </c>
      <c r="BA210" s="48">
        <f>BA211</f>
        <v>0</v>
      </c>
      <c r="BB210" s="44">
        <f t="shared" si="108"/>
        <v>0</v>
      </c>
      <c r="BC210" s="48">
        <f>BC211</f>
        <v>0</v>
      </c>
      <c r="BD210" s="44">
        <f t="shared" si="108"/>
        <v>0</v>
      </c>
      <c r="BE210" s="48">
        <f>BE211</f>
        <v>0</v>
      </c>
      <c r="BF210" s="44">
        <f t="shared" si="108"/>
        <v>0</v>
      </c>
      <c r="BG210" s="48">
        <f>BG211</f>
        <v>0</v>
      </c>
      <c r="BH210" s="44">
        <f t="shared" si="108"/>
        <v>0</v>
      </c>
      <c r="BI210" s="48">
        <f>BI211</f>
        <v>0</v>
      </c>
      <c r="BJ210" s="44">
        <f t="shared" si="112"/>
        <v>0</v>
      </c>
      <c r="BK210" s="48">
        <f>BK211</f>
        <v>0</v>
      </c>
      <c r="BL210" s="44">
        <f t="shared" si="112"/>
        <v>0</v>
      </c>
      <c r="BM210" s="48">
        <f>BM211</f>
        <v>0</v>
      </c>
      <c r="BN210" s="44">
        <f t="shared" si="112"/>
        <v>0</v>
      </c>
    </row>
    <row r="211" spans="1:66" s="8" customFormat="1" ht="60.75" hidden="1" customHeight="1" x14ac:dyDescent="0.4">
      <c r="A211" s="16"/>
      <c r="B211" s="81"/>
      <c r="C211" s="82" t="s">
        <v>68</v>
      </c>
      <c r="D211" s="82" t="s">
        <v>71</v>
      </c>
      <c r="E211" s="82">
        <v>400</v>
      </c>
      <c r="F211" s="83">
        <v>1</v>
      </c>
      <c r="G211" s="48"/>
      <c r="H211" s="48"/>
      <c r="I211" s="48">
        <f t="shared" si="103"/>
        <v>0</v>
      </c>
      <c r="J211" s="48"/>
      <c r="K211" s="48">
        <f t="shared" si="96"/>
        <v>0</v>
      </c>
      <c r="L211" s="48"/>
      <c r="M211" s="83">
        <f t="shared" si="90"/>
        <v>0</v>
      </c>
      <c r="N211" s="48"/>
      <c r="O211" s="83">
        <f t="shared" si="114"/>
        <v>0</v>
      </c>
      <c r="P211" s="48"/>
      <c r="Q211" s="83">
        <f t="shared" si="91"/>
        <v>0</v>
      </c>
      <c r="R211" s="48"/>
      <c r="S211" s="83">
        <f t="shared" si="92"/>
        <v>0</v>
      </c>
      <c r="T211" s="48"/>
      <c r="U211" s="83">
        <f t="shared" si="93"/>
        <v>0</v>
      </c>
      <c r="V211" s="83"/>
      <c r="W211" s="83">
        <f t="shared" si="94"/>
        <v>0</v>
      </c>
      <c r="X211" s="83"/>
      <c r="Y211" s="48"/>
      <c r="Z211" s="48">
        <f t="shared" si="113"/>
        <v>0</v>
      </c>
      <c r="AA211" s="48"/>
      <c r="AB211" s="44">
        <f t="shared" si="89"/>
        <v>0</v>
      </c>
      <c r="AC211" s="48"/>
      <c r="AD211" s="44">
        <f t="shared" si="89"/>
        <v>0</v>
      </c>
      <c r="AE211" s="48"/>
      <c r="AF211" s="44">
        <f t="shared" si="109"/>
        <v>0</v>
      </c>
      <c r="AG211" s="48"/>
      <c r="AH211" s="44">
        <f t="shared" si="109"/>
        <v>0</v>
      </c>
      <c r="AI211" s="48"/>
      <c r="AJ211" s="44">
        <f t="shared" si="109"/>
        <v>0</v>
      </c>
      <c r="AK211" s="48"/>
      <c r="AL211" s="44">
        <f t="shared" si="109"/>
        <v>0</v>
      </c>
      <c r="AM211" s="48"/>
      <c r="AN211" s="44">
        <f t="shared" si="110"/>
        <v>0</v>
      </c>
      <c r="AO211" s="48"/>
      <c r="AP211" s="44">
        <f t="shared" si="110"/>
        <v>0</v>
      </c>
      <c r="AQ211" s="48"/>
      <c r="AR211" s="44">
        <f t="shared" si="110"/>
        <v>0</v>
      </c>
      <c r="AS211" s="48"/>
      <c r="AT211" s="44">
        <f t="shared" si="110"/>
        <v>0</v>
      </c>
      <c r="AU211" s="48"/>
      <c r="AV211" s="44">
        <f t="shared" si="111"/>
        <v>0</v>
      </c>
      <c r="AW211" s="48"/>
      <c r="AX211" s="44">
        <f t="shared" si="111"/>
        <v>0</v>
      </c>
      <c r="AY211" s="48"/>
      <c r="AZ211" s="44">
        <f t="shared" si="111"/>
        <v>0</v>
      </c>
      <c r="BA211" s="48"/>
      <c r="BB211" s="44">
        <f t="shared" si="108"/>
        <v>0</v>
      </c>
      <c r="BC211" s="48"/>
      <c r="BD211" s="44">
        <f t="shared" si="108"/>
        <v>0</v>
      </c>
      <c r="BE211" s="48"/>
      <c r="BF211" s="44">
        <f t="shared" si="108"/>
        <v>0</v>
      </c>
      <c r="BG211" s="48"/>
      <c r="BH211" s="44">
        <f t="shared" si="108"/>
        <v>0</v>
      </c>
      <c r="BI211" s="48"/>
      <c r="BJ211" s="44">
        <f t="shared" si="112"/>
        <v>0</v>
      </c>
      <c r="BK211" s="48"/>
      <c r="BL211" s="44">
        <f t="shared" si="112"/>
        <v>0</v>
      </c>
      <c r="BM211" s="48"/>
      <c r="BN211" s="44">
        <f t="shared" si="112"/>
        <v>0</v>
      </c>
    </row>
    <row r="212" spans="1:66" s="8" customFormat="1" ht="182.25" hidden="1" customHeight="1" x14ac:dyDescent="0.4">
      <c r="A212" s="16"/>
      <c r="B212" s="81"/>
      <c r="C212" s="82" t="s">
        <v>72</v>
      </c>
      <c r="D212" s="82" t="s">
        <v>71</v>
      </c>
      <c r="E212" s="82"/>
      <c r="F212" s="83"/>
      <c r="G212" s="48">
        <f>G213</f>
        <v>0</v>
      </c>
      <c r="H212" s="48">
        <f>H213</f>
        <v>0</v>
      </c>
      <c r="I212" s="48">
        <f t="shared" si="103"/>
        <v>0</v>
      </c>
      <c r="J212" s="48">
        <f>J213</f>
        <v>0</v>
      </c>
      <c r="K212" s="48">
        <f t="shared" si="96"/>
        <v>0</v>
      </c>
      <c r="L212" s="48">
        <f>L213</f>
        <v>0</v>
      </c>
      <c r="M212" s="83">
        <f t="shared" si="90"/>
        <v>0</v>
      </c>
      <c r="N212" s="48">
        <f>N213</f>
        <v>0</v>
      </c>
      <c r="O212" s="83">
        <f t="shared" si="114"/>
        <v>0</v>
      </c>
      <c r="P212" s="48">
        <f>P213</f>
        <v>0</v>
      </c>
      <c r="Q212" s="83">
        <f t="shared" si="91"/>
        <v>0</v>
      </c>
      <c r="R212" s="48">
        <f>R213</f>
        <v>0</v>
      </c>
      <c r="S212" s="83">
        <f t="shared" si="92"/>
        <v>0</v>
      </c>
      <c r="T212" s="48">
        <f>T213</f>
        <v>0</v>
      </c>
      <c r="U212" s="83">
        <f t="shared" si="93"/>
        <v>0</v>
      </c>
      <c r="V212" s="83"/>
      <c r="W212" s="83">
        <f t="shared" si="94"/>
        <v>0</v>
      </c>
      <c r="X212" s="83">
        <f>X213</f>
        <v>0</v>
      </c>
      <c r="Y212" s="48">
        <f>Y213</f>
        <v>0</v>
      </c>
      <c r="Z212" s="48">
        <f t="shared" si="113"/>
        <v>0</v>
      </c>
      <c r="AA212" s="48">
        <f>AA213</f>
        <v>0</v>
      </c>
      <c r="AB212" s="44">
        <f t="shared" si="89"/>
        <v>0</v>
      </c>
      <c r="AC212" s="48">
        <f>AC213</f>
        <v>0</v>
      </c>
      <c r="AD212" s="44">
        <f t="shared" si="89"/>
        <v>0</v>
      </c>
      <c r="AE212" s="48">
        <f>AE213</f>
        <v>0</v>
      </c>
      <c r="AF212" s="44">
        <f t="shared" si="109"/>
        <v>0</v>
      </c>
      <c r="AG212" s="48">
        <f>AG213</f>
        <v>0</v>
      </c>
      <c r="AH212" s="44">
        <f t="shared" si="109"/>
        <v>0</v>
      </c>
      <c r="AI212" s="48">
        <f>AI213</f>
        <v>0</v>
      </c>
      <c r="AJ212" s="44">
        <f t="shared" si="109"/>
        <v>0</v>
      </c>
      <c r="AK212" s="48">
        <f>AK213</f>
        <v>0</v>
      </c>
      <c r="AL212" s="44">
        <f t="shared" si="109"/>
        <v>0</v>
      </c>
      <c r="AM212" s="48">
        <f>AM213</f>
        <v>0</v>
      </c>
      <c r="AN212" s="44">
        <f t="shared" si="110"/>
        <v>0</v>
      </c>
      <c r="AO212" s="48">
        <f>AO213</f>
        <v>0</v>
      </c>
      <c r="AP212" s="44">
        <f t="shared" si="110"/>
        <v>0</v>
      </c>
      <c r="AQ212" s="48">
        <f>AQ213</f>
        <v>0</v>
      </c>
      <c r="AR212" s="44">
        <f t="shared" si="110"/>
        <v>0</v>
      </c>
      <c r="AS212" s="48">
        <f>AS213</f>
        <v>0</v>
      </c>
      <c r="AT212" s="44">
        <f t="shared" si="110"/>
        <v>0</v>
      </c>
      <c r="AU212" s="48">
        <f>AU213</f>
        <v>0</v>
      </c>
      <c r="AV212" s="44">
        <f t="shared" si="111"/>
        <v>0</v>
      </c>
      <c r="AW212" s="48">
        <f>AW213</f>
        <v>0</v>
      </c>
      <c r="AX212" s="44">
        <f t="shared" si="111"/>
        <v>0</v>
      </c>
      <c r="AY212" s="48">
        <f>AY213</f>
        <v>0</v>
      </c>
      <c r="AZ212" s="44">
        <f t="shared" si="111"/>
        <v>0</v>
      </c>
      <c r="BA212" s="48">
        <f>BA213</f>
        <v>0</v>
      </c>
      <c r="BB212" s="44">
        <f t="shared" si="108"/>
        <v>0</v>
      </c>
      <c r="BC212" s="48">
        <f>BC213</f>
        <v>0</v>
      </c>
      <c r="BD212" s="44">
        <f t="shared" si="108"/>
        <v>0</v>
      </c>
      <c r="BE212" s="48">
        <f>BE213</f>
        <v>0</v>
      </c>
      <c r="BF212" s="44">
        <f t="shared" si="108"/>
        <v>0</v>
      </c>
      <c r="BG212" s="48">
        <f>BG213</f>
        <v>0</v>
      </c>
      <c r="BH212" s="44">
        <f t="shared" si="108"/>
        <v>0</v>
      </c>
      <c r="BI212" s="48">
        <f>BI213</f>
        <v>0</v>
      </c>
      <c r="BJ212" s="44">
        <f t="shared" si="112"/>
        <v>0</v>
      </c>
      <c r="BK212" s="48">
        <f>BK213</f>
        <v>0</v>
      </c>
      <c r="BL212" s="44">
        <f t="shared" si="112"/>
        <v>0</v>
      </c>
      <c r="BM212" s="48">
        <f>BM213</f>
        <v>0</v>
      </c>
      <c r="BN212" s="44">
        <f t="shared" si="112"/>
        <v>0</v>
      </c>
    </row>
    <row r="213" spans="1:66" s="8" customFormat="1" ht="60.75" hidden="1" customHeight="1" x14ac:dyDescent="0.4">
      <c r="A213" s="16"/>
      <c r="B213" s="81"/>
      <c r="C213" s="82" t="s">
        <v>68</v>
      </c>
      <c r="D213" s="82" t="s">
        <v>71</v>
      </c>
      <c r="E213" s="82">
        <v>400</v>
      </c>
      <c r="F213" s="83">
        <v>1</v>
      </c>
      <c r="G213" s="48"/>
      <c r="H213" s="48"/>
      <c r="I213" s="48">
        <f t="shared" si="103"/>
        <v>0</v>
      </c>
      <c r="J213" s="48"/>
      <c r="K213" s="48">
        <f t="shared" si="96"/>
        <v>0</v>
      </c>
      <c r="L213" s="48"/>
      <c r="M213" s="83">
        <f t="shared" si="90"/>
        <v>0</v>
      </c>
      <c r="N213" s="48"/>
      <c r="O213" s="83">
        <f t="shared" si="114"/>
        <v>0</v>
      </c>
      <c r="P213" s="48"/>
      <c r="Q213" s="83">
        <f t="shared" si="91"/>
        <v>0</v>
      </c>
      <c r="R213" s="48"/>
      <c r="S213" s="83">
        <f t="shared" si="92"/>
        <v>0</v>
      </c>
      <c r="T213" s="48"/>
      <c r="U213" s="83">
        <f t="shared" si="93"/>
        <v>0</v>
      </c>
      <c r="V213" s="83"/>
      <c r="W213" s="83">
        <f t="shared" si="94"/>
        <v>0</v>
      </c>
      <c r="X213" s="83"/>
      <c r="Y213" s="48"/>
      <c r="Z213" s="48">
        <f t="shared" si="113"/>
        <v>0</v>
      </c>
      <c r="AA213" s="48"/>
      <c r="AB213" s="44">
        <f t="shared" si="89"/>
        <v>0</v>
      </c>
      <c r="AC213" s="48"/>
      <c r="AD213" s="44">
        <f t="shared" si="89"/>
        <v>0</v>
      </c>
      <c r="AE213" s="48"/>
      <c r="AF213" s="44">
        <f t="shared" si="109"/>
        <v>0</v>
      </c>
      <c r="AG213" s="48"/>
      <c r="AH213" s="44">
        <f t="shared" si="109"/>
        <v>0</v>
      </c>
      <c r="AI213" s="48"/>
      <c r="AJ213" s="44">
        <f t="shared" si="109"/>
        <v>0</v>
      </c>
      <c r="AK213" s="48"/>
      <c r="AL213" s="44">
        <f t="shared" si="109"/>
        <v>0</v>
      </c>
      <c r="AM213" s="48"/>
      <c r="AN213" s="44">
        <f t="shared" si="110"/>
        <v>0</v>
      </c>
      <c r="AO213" s="48"/>
      <c r="AP213" s="44">
        <f t="shared" si="110"/>
        <v>0</v>
      </c>
      <c r="AQ213" s="48"/>
      <c r="AR213" s="44">
        <f t="shared" si="110"/>
        <v>0</v>
      </c>
      <c r="AS213" s="48"/>
      <c r="AT213" s="44">
        <f t="shared" si="110"/>
        <v>0</v>
      </c>
      <c r="AU213" s="48"/>
      <c r="AV213" s="44">
        <f t="shared" si="111"/>
        <v>0</v>
      </c>
      <c r="AW213" s="48"/>
      <c r="AX213" s="44">
        <f t="shared" si="111"/>
        <v>0</v>
      </c>
      <c r="AY213" s="48"/>
      <c r="AZ213" s="44">
        <f t="shared" si="111"/>
        <v>0</v>
      </c>
      <c r="BA213" s="48"/>
      <c r="BB213" s="44">
        <f t="shared" si="108"/>
        <v>0</v>
      </c>
      <c r="BC213" s="48"/>
      <c r="BD213" s="44">
        <f t="shared" si="108"/>
        <v>0</v>
      </c>
      <c r="BE213" s="48"/>
      <c r="BF213" s="44">
        <f t="shared" si="108"/>
        <v>0</v>
      </c>
      <c r="BG213" s="48"/>
      <c r="BH213" s="44">
        <f t="shared" si="108"/>
        <v>0</v>
      </c>
      <c r="BI213" s="48"/>
      <c r="BJ213" s="44">
        <f t="shared" si="112"/>
        <v>0</v>
      </c>
      <c r="BK213" s="48"/>
      <c r="BL213" s="44">
        <f t="shared" si="112"/>
        <v>0</v>
      </c>
      <c r="BM213" s="48"/>
      <c r="BN213" s="44">
        <f t="shared" si="112"/>
        <v>0</v>
      </c>
    </row>
    <row r="214" spans="1:66" s="8" customFormat="1" ht="40.5" hidden="1" customHeight="1" x14ac:dyDescent="0.4">
      <c r="A214" s="16"/>
      <c r="B214" s="81"/>
      <c r="C214" s="82" t="s">
        <v>70</v>
      </c>
      <c r="D214" s="82" t="s">
        <v>73</v>
      </c>
      <c r="E214" s="82"/>
      <c r="F214" s="83"/>
      <c r="G214" s="48">
        <f>G215</f>
        <v>0</v>
      </c>
      <c r="H214" s="48">
        <f>H215</f>
        <v>0</v>
      </c>
      <c r="I214" s="48">
        <f t="shared" si="103"/>
        <v>0</v>
      </c>
      <c r="J214" s="48">
        <f>J215</f>
        <v>0</v>
      </c>
      <c r="K214" s="48">
        <f t="shared" si="96"/>
        <v>0</v>
      </c>
      <c r="L214" s="48">
        <f>L215</f>
        <v>0</v>
      </c>
      <c r="M214" s="83">
        <f t="shared" si="90"/>
        <v>0</v>
      </c>
      <c r="N214" s="48">
        <f>N215</f>
        <v>0</v>
      </c>
      <c r="O214" s="83">
        <f t="shared" si="114"/>
        <v>0</v>
      </c>
      <c r="P214" s="48">
        <f>P215</f>
        <v>0</v>
      </c>
      <c r="Q214" s="83">
        <f t="shared" si="91"/>
        <v>0</v>
      </c>
      <c r="R214" s="48">
        <f>R215</f>
        <v>0</v>
      </c>
      <c r="S214" s="83">
        <f t="shared" si="92"/>
        <v>0</v>
      </c>
      <c r="T214" s="48">
        <f>T215</f>
        <v>0</v>
      </c>
      <c r="U214" s="83">
        <f t="shared" si="93"/>
        <v>0</v>
      </c>
      <c r="V214" s="83"/>
      <c r="W214" s="83">
        <f t="shared" si="94"/>
        <v>0</v>
      </c>
      <c r="X214" s="83">
        <f>X215</f>
        <v>0</v>
      </c>
      <c r="Y214" s="48">
        <f>Y215</f>
        <v>0</v>
      </c>
      <c r="Z214" s="48">
        <f t="shared" si="113"/>
        <v>0</v>
      </c>
      <c r="AA214" s="48">
        <f>AA215</f>
        <v>0</v>
      </c>
      <c r="AB214" s="44">
        <f t="shared" si="89"/>
        <v>0</v>
      </c>
      <c r="AC214" s="48">
        <f>AC215</f>
        <v>0</v>
      </c>
      <c r="AD214" s="44">
        <f t="shared" si="89"/>
        <v>0</v>
      </c>
      <c r="AE214" s="48">
        <f>AE215</f>
        <v>0</v>
      </c>
      <c r="AF214" s="44">
        <f t="shared" si="109"/>
        <v>0</v>
      </c>
      <c r="AG214" s="48">
        <f>AG215</f>
        <v>0</v>
      </c>
      <c r="AH214" s="44">
        <f t="shared" si="109"/>
        <v>0</v>
      </c>
      <c r="AI214" s="48">
        <f>AI215</f>
        <v>0</v>
      </c>
      <c r="AJ214" s="44">
        <f t="shared" si="109"/>
        <v>0</v>
      </c>
      <c r="AK214" s="48">
        <f>AK215</f>
        <v>0</v>
      </c>
      <c r="AL214" s="44">
        <f t="shared" si="109"/>
        <v>0</v>
      </c>
      <c r="AM214" s="48">
        <f>AM215</f>
        <v>0</v>
      </c>
      <c r="AN214" s="44">
        <f t="shared" si="110"/>
        <v>0</v>
      </c>
      <c r="AO214" s="48">
        <f>AO215</f>
        <v>0</v>
      </c>
      <c r="AP214" s="44">
        <f t="shared" si="110"/>
        <v>0</v>
      </c>
      <c r="AQ214" s="48">
        <f>AQ215</f>
        <v>0</v>
      </c>
      <c r="AR214" s="44">
        <f t="shared" si="110"/>
        <v>0</v>
      </c>
      <c r="AS214" s="48">
        <f>AS215</f>
        <v>0</v>
      </c>
      <c r="AT214" s="44">
        <f t="shared" si="110"/>
        <v>0</v>
      </c>
      <c r="AU214" s="48">
        <f>AU215</f>
        <v>0</v>
      </c>
      <c r="AV214" s="44">
        <f t="shared" si="111"/>
        <v>0</v>
      </c>
      <c r="AW214" s="48">
        <f>AW215</f>
        <v>0</v>
      </c>
      <c r="AX214" s="44">
        <f t="shared" si="111"/>
        <v>0</v>
      </c>
      <c r="AY214" s="48">
        <f>AY215</f>
        <v>0</v>
      </c>
      <c r="AZ214" s="44">
        <f t="shared" si="111"/>
        <v>0</v>
      </c>
      <c r="BA214" s="48">
        <f>BA215</f>
        <v>0</v>
      </c>
      <c r="BB214" s="44">
        <f t="shared" si="108"/>
        <v>0</v>
      </c>
      <c r="BC214" s="48">
        <f>BC215</f>
        <v>0</v>
      </c>
      <c r="BD214" s="44">
        <f t="shared" si="108"/>
        <v>0</v>
      </c>
      <c r="BE214" s="48">
        <f>BE215</f>
        <v>0</v>
      </c>
      <c r="BF214" s="44">
        <f t="shared" si="108"/>
        <v>0</v>
      </c>
      <c r="BG214" s="48">
        <f>BG215</f>
        <v>0</v>
      </c>
      <c r="BH214" s="44">
        <f t="shared" si="108"/>
        <v>0</v>
      </c>
      <c r="BI214" s="48">
        <f>BI215</f>
        <v>0</v>
      </c>
      <c r="BJ214" s="44">
        <f t="shared" si="112"/>
        <v>0</v>
      </c>
      <c r="BK214" s="48">
        <f>BK215</f>
        <v>0</v>
      </c>
      <c r="BL214" s="44">
        <f t="shared" si="112"/>
        <v>0</v>
      </c>
      <c r="BM214" s="48">
        <f>BM215</f>
        <v>0</v>
      </c>
      <c r="BN214" s="44">
        <f t="shared" si="112"/>
        <v>0</v>
      </c>
    </row>
    <row r="215" spans="1:66" s="8" customFormat="1" ht="60.75" hidden="1" customHeight="1" x14ac:dyDescent="0.4">
      <c r="A215" s="16"/>
      <c r="B215" s="81"/>
      <c r="C215" s="82" t="s">
        <v>14</v>
      </c>
      <c r="D215" s="82" t="s">
        <v>73</v>
      </c>
      <c r="E215" s="82">
        <v>200</v>
      </c>
      <c r="F215" s="83">
        <v>1</v>
      </c>
      <c r="G215" s="48"/>
      <c r="H215" s="48"/>
      <c r="I215" s="48">
        <f t="shared" si="103"/>
        <v>0</v>
      </c>
      <c r="J215" s="48"/>
      <c r="K215" s="48">
        <f t="shared" si="96"/>
        <v>0</v>
      </c>
      <c r="L215" s="48">
        <v>0</v>
      </c>
      <c r="M215" s="83">
        <f t="shared" si="90"/>
        <v>0</v>
      </c>
      <c r="N215" s="48">
        <v>0</v>
      </c>
      <c r="O215" s="83">
        <f t="shared" si="114"/>
        <v>0</v>
      </c>
      <c r="P215" s="48">
        <v>0</v>
      </c>
      <c r="Q215" s="83">
        <f t="shared" si="91"/>
        <v>0</v>
      </c>
      <c r="R215" s="48"/>
      <c r="S215" s="83">
        <f t="shared" si="92"/>
        <v>0</v>
      </c>
      <c r="T215" s="48"/>
      <c r="U215" s="83">
        <f t="shared" si="93"/>
        <v>0</v>
      </c>
      <c r="V215" s="83"/>
      <c r="W215" s="83">
        <f t="shared" si="94"/>
        <v>0</v>
      </c>
      <c r="X215" s="83"/>
      <c r="Y215" s="48">
        <v>0</v>
      </c>
      <c r="Z215" s="48">
        <f t="shared" si="113"/>
        <v>0</v>
      </c>
      <c r="AA215" s="48">
        <v>0</v>
      </c>
      <c r="AB215" s="44">
        <f t="shared" si="89"/>
        <v>0</v>
      </c>
      <c r="AC215" s="48">
        <v>0</v>
      </c>
      <c r="AD215" s="44">
        <f t="shared" si="89"/>
        <v>0</v>
      </c>
      <c r="AE215" s="48"/>
      <c r="AF215" s="44">
        <f t="shared" si="109"/>
        <v>0</v>
      </c>
      <c r="AG215" s="48"/>
      <c r="AH215" s="44">
        <f t="shared" si="109"/>
        <v>0</v>
      </c>
      <c r="AI215" s="48">
        <v>0</v>
      </c>
      <c r="AJ215" s="44">
        <f t="shared" si="109"/>
        <v>0</v>
      </c>
      <c r="AK215" s="48">
        <v>0</v>
      </c>
      <c r="AL215" s="44">
        <f t="shared" si="109"/>
        <v>0</v>
      </c>
      <c r="AM215" s="48">
        <v>0</v>
      </c>
      <c r="AN215" s="44">
        <f t="shared" si="110"/>
        <v>0</v>
      </c>
      <c r="AO215" s="48">
        <v>0</v>
      </c>
      <c r="AP215" s="44">
        <f t="shared" si="110"/>
        <v>0</v>
      </c>
      <c r="AQ215" s="48">
        <v>0</v>
      </c>
      <c r="AR215" s="44">
        <f t="shared" si="110"/>
        <v>0</v>
      </c>
      <c r="AS215" s="48">
        <v>0</v>
      </c>
      <c r="AT215" s="44">
        <f t="shared" si="110"/>
        <v>0</v>
      </c>
      <c r="AU215" s="48">
        <v>0</v>
      </c>
      <c r="AV215" s="44">
        <f t="shared" si="111"/>
        <v>0</v>
      </c>
      <c r="AW215" s="48">
        <v>0</v>
      </c>
      <c r="AX215" s="44">
        <f t="shared" si="111"/>
        <v>0</v>
      </c>
      <c r="AY215" s="48">
        <v>0</v>
      </c>
      <c r="AZ215" s="44">
        <f t="shared" si="111"/>
        <v>0</v>
      </c>
      <c r="BA215" s="48">
        <v>0</v>
      </c>
      <c r="BB215" s="44">
        <f t="shared" si="108"/>
        <v>0</v>
      </c>
      <c r="BC215" s="48">
        <v>0</v>
      </c>
      <c r="BD215" s="44">
        <f t="shared" si="108"/>
        <v>0</v>
      </c>
      <c r="BE215" s="48">
        <v>0</v>
      </c>
      <c r="BF215" s="44">
        <f t="shared" si="108"/>
        <v>0</v>
      </c>
      <c r="BG215" s="48">
        <v>0</v>
      </c>
      <c r="BH215" s="44">
        <f t="shared" si="108"/>
        <v>0</v>
      </c>
      <c r="BI215" s="48">
        <v>0</v>
      </c>
      <c r="BJ215" s="44">
        <f t="shared" si="112"/>
        <v>0</v>
      </c>
      <c r="BK215" s="48">
        <v>0</v>
      </c>
      <c r="BL215" s="44">
        <f t="shared" si="112"/>
        <v>0</v>
      </c>
      <c r="BM215" s="48">
        <v>0</v>
      </c>
      <c r="BN215" s="44">
        <f t="shared" si="112"/>
        <v>0</v>
      </c>
    </row>
    <row r="216" spans="1:66" s="8" customFormat="1" ht="81" customHeight="1" x14ac:dyDescent="0.4">
      <c r="A216" s="16"/>
      <c r="B216" s="81"/>
      <c r="C216" s="82" t="s">
        <v>709</v>
      </c>
      <c r="D216" s="82" t="s">
        <v>538</v>
      </c>
      <c r="E216" s="82"/>
      <c r="F216" s="83"/>
      <c r="G216" s="48">
        <f>G221+G223</f>
        <v>0</v>
      </c>
      <c r="H216" s="48">
        <f>H221+H223</f>
        <v>0</v>
      </c>
      <c r="I216" s="48">
        <f t="shared" si="103"/>
        <v>0</v>
      </c>
      <c r="J216" s="48">
        <f>J221+J223</f>
        <v>0</v>
      </c>
      <c r="K216" s="48">
        <f t="shared" si="96"/>
        <v>0</v>
      </c>
      <c r="L216" s="48">
        <f>L221+L223</f>
        <v>0</v>
      </c>
      <c r="M216" s="83">
        <f t="shared" si="90"/>
        <v>0</v>
      </c>
      <c r="N216" s="48">
        <f>N221+N223</f>
        <v>0</v>
      </c>
      <c r="O216" s="83">
        <f t="shared" si="114"/>
        <v>0</v>
      </c>
      <c r="P216" s="48">
        <f>P221+P223</f>
        <v>0</v>
      </c>
      <c r="Q216" s="83">
        <f t="shared" si="91"/>
        <v>0</v>
      </c>
      <c r="R216" s="48">
        <f>R221+R223</f>
        <v>0</v>
      </c>
      <c r="S216" s="83">
        <f t="shared" si="92"/>
        <v>0</v>
      </c>
      <c r="T216" s="48">
        <f>T221+T223</f>
        <v>0</v>
      </c>
      <c r="U216" s="83">
        <f t="shared" si="93"/>
        <v>0</v>
      </c>
      <c r="V216" s="83"/>
      <c r="W216" s="83">
        <f t="shared" si="94"/>
        <v>0</v>
      </c>
      <c r="X216" s="83">
        <f>X221+X223</f>
        <v>0</v>
      </c>
      <c r="Y216" s="48">
        <f>Y221+Y223</f>
        <v>0</v>
      </c>
      <c r="Z216" s="48">
        <f t="shared" si="113"/>
        <v>0</v>
      </c>
      <c r="AA216" s="48">
        <f>AA221+AA223</f>
        <v>0</v>
      </c>
      <c r="AB216" s="44">
        <f t="shared" si="89"/>
        <v>0</v>
      </c>
      <c r="AC216" s="48">
        <f>AC221+AC223</f>
        <v>0</v>
      </c>
      <c r="AD216" s="44">
        <f t="shared" si="89"/>
        <v>0</v>
      </c>
      <c r="AE216" s="48">
        <f>AE221+AE223</f>
        <v>0</v>
      </c>
      <c r="AF216" s="44">
        <f t="shared" si="109"/>
        <v>0</v>
      </c>
      <c r="AG216" s="48">
        <f>AG219+AG221+AG223</f>
        <v>0</v>
      </c>
      <c r="AH216" s="44">
        <f t="shared" si="109"/>
        <v>0</v>
      </c>
      <c r="AI216" s="48">
        <f>AI219+AI221+AI223</f>
        <v>0</v>
      </c>
      <c r="AJ216" s="44">
        <f t="shared" si="109"/>
        <v>0</v>
      </c>
      <c r="AK216" s="48">
        <f>AK219+AK221+AK223</f>
        <v>0</v>
      </c>
      <c r="AL216" s="44">
        <f t="shared" si="109"/>
        <v>0</v>
      </c>
      <c r="AM216" s="48">
        <f>AM219+AM221+AM223</f>
        <v>0</v>
      </c>
      <c r="AN216" s="44">
        <f t="shared" si="110"/>
        <v>0</v>
      </c>
      <c r="AO216" s="48">
        <f>AO219+AO221+AO223</f>
        <v>0</v>
      </c>
      <c r="AP216" s="44">
        <f t="shared" si="110"/>
        <v>0</v>
      </c>
      <c r="AQ216" s="48">
        <f>AQ219+AQ221+AQ223</f>
        <v>0</v>
      </c>
      <c r="AR216" s="44">
        <f t="shared" si="110"/>
        <v>0</v>
      </c>
      <c r="AS216" s="48">
        <f>AS219+AS221+AS223</f>
        <v>0</v>
      </c>
      <c r="AT216" s="44">
        <f t="shared" si="110"/>
        <v>0</v>
      </c>
      <c r="AU216" s="48">
        <f>AU219+AU221+AU223</f>
        <v>0</v>
      </c>
      <c r="AV216" s="44">
        <f t="shared" si="111"/>
        <v>0</v>
      </c>
      <c r="AW216" s="48">
        <f>AW219+AW221+AW223</f>
        <v>0</v>
      </c>
      <c r="AX216" s="44">
        <f t="shared" si="111"/>
        <v>0</v>
      </c>
      <c r="AY216" s="48">
        <f>AY217+AY219+AY221+AY223</f>
        <v>427.178</v>
      </c>
      <c r="AZ216" s="44">
        <f t="shared" si="111"/>
        <v>427.178</v>
      </c>
      <c r="BA216" s="48">
        <f>BA217+BA219+BA221+BA223</f>
        <v>0</v>
      </c>
      <c r="BB216" s="44">
        <f t="shared" si="108"/>
        <v>427.178</v>
      </c>
      <c r="BC216" s="48">
        <f>BC217+BC219+BC221+BC223</f>
        <v>0</v>
      </c>
      <c r="BD216" s="44">
        <f t="shared" si="108"/>
        <v>427.178</v>
      </c>
      <c r="BE216" s="48">
        <f>BE217+BE219+BE221+BE223</f>
        <v>11.981</v>
      </c>
      <c r="BF216" s="44">
        <f t="shared" si="108"/>
        <v>439.15899999999999</v>
      </c>
      <c r="BG216" s="48">
        <f>BG217+BG219+BG221+BG223</f>
        <v>0</v>
      </c>
      <c r="BH216" s="44">
        <f t="shared" si="108"/>
        <v>439.15899999999999</v>
      </c>
      <c r="BI216" s="48">
        <f>BI217+BI219+BI221+BI223</f>
        <v>0</v>
      </c>
      <c r="BJ216" s="44">
        <f t="shared" si="112"/>
        <v>439.15899999999999</v>
      </c>
      <c r="BK216" s="48">
        <f>BK217+BK219+BK221+BK223</f>
        <v>0</v>
      </c>
      <c r="BL216" s="44">
        <f t="shared" si="112"/>
        <v>439.15899999999999</v>
      </c>
      <c r="BM216" s="48">
        <f>BM217+BM219+BM221+BM223</f>
        <v>0</v>
      </c>
      <c r="BN216" s="44">
        <f t="shared" si="112"/>
        <v>439.15899999999999</v>
      </c>
    </row>
    <row r="217" spans="1:66" s="8" customFormat="1" ht="33.75" customHeight="1" x14ac:dyDescent="0.4">
      <c r="A217" s="16"/>
      <c r="B217" s="81"/>
      <c r="C217" s="167" t="s">
        <v>127</v>
      </c>
      <c r="D217" s="104" t="s">
        <v>663</v>
      </c>
      <c r="E217" s="104"/>
      <c r="F217" s="83"/>
      <c r="G217" s="48"/>
      <c r="H217" s="48"/>
      <c r="I217" s="48"/>
      <c r="J217" s="48"/>
      <c r="K217" s="48"/>
      <c r="L217" s="48"/>
      <c r="M217" s="83"/>
      <c r="N217" s="48"/>
      <c r="O217" s="83"/>
      <c r="P217" s="48"/>
      <c r="Q217" s="83"/>
      <c r="R217" s="48"/>
      <c r="S217" s="83"/>
      <c r="T217" s="48"/>
      <c r="U217" s="83"/>
      <c r="V217" s="83"/>
      <c r="W217" s="83"/>
      <c r="X217" s="83"/>
      <c r="Y217" s="48"/>
      <c r="Z217" s="48"/>
      <c r="AA217" s="48"/>
      <c r="AB217" s="44"/>
      <c r="AC217" s="48"/>
      <c r="AD217" s="44"/>
      <c r="AE217" s="48"/>
      <c r="AF217" s="44"/>
      <c r="AG217" s="48"/>
      <c r="AH217" s="44"/>
      <c r="AI217" s="48"/>
      <c r="AJ217" s="44"/>
      <c r="AK217" s="48"/>
      <c r="AL217" s="44"/>
      <c r="AM217" s="48"/>
      <c r="AN217" s="44"/>
      <c r="AO217" s="48"/>
      <c r="AP217" s="44"/>
      <c r="AQ217" s="48"/>
      <c r="AR217" s="44"/>
      <c r="AS217" s="48"/>
      <c r="AT217" s="44"/>
      <c r="AU217" s="48"/>
      <c r="AV217" s="44"/>
      <c r="AW217" s="48"/>
      <c r="AX217" s="44">
        <v>0</v>
      </c>
      <c r="AY217" s="48">
        <f>AY218</f>
        <v>427.178</v>
      </c>
      <c r="AZ217" s="44">
        <f t="shared" si="111"/>
        <v>427.178</v>
      </c>
      <c r="BA217" s="48">
        <f>BA218</f>
        <v>0</v>
      </c>
      <c r="BB217" s="44">
        <f t="shared" si="108"/>
        <v>427.178</v>
      </c>
      <c r="BC217" s="48">
        <f>BC218</f>
        <v>0</v>
      </c>
      <c r="BD217" s="44">
        <f t="shared" si="108"/>
        <v>427.178</v>
      </c>
      <c r="BE217" s="48">
        <f>BE218+BE255</f>
        <v>11.981</v>
      </c>
      <c r="BF217" s="44">
        <f t="shared" si="108"/>
        <v>439.15899999999999</v>
      </c>
      <c r="BG217" s="48">
        <f>BG218+BG255</f>
        <v>0</v>
      </c>
      <c r="BH217" s="44">
        <f t="shared" si="108"/>
        <v>439.15899999999999</v>
      </c>
      <c r="BI217" s="48">
        <f>BI218+BI255</f>
        <v>0</v>
      </c>
      <c r="BJ217" s="44">
        <f t="shared" si="112"/>
        <v>439.15899999999999</v>
      </c>
      <c r="BK217" s="48">
        <f>BK218+BK255</f>
        <v>0</v>
      </c>
      <c r="BL217" s="44">
        <f t="shared" si="112"/>
        <v>439.15899999999999</v>
      </c>
      <c r="BM217" s="48">
        <f>BM218+BM255</f>
        <v>0</v>
      </c>
      <c r="BN217" s="44">
        <f t="shared" si="112"/>
        <v>439.15899999999999</v>
      </c>
    </row>
    <row r="218" spans="1:66" s="8" customFormat="1" ht="50.25" customHeight="1" x14ac:dyDescent="0.4">
      <c r="A218" s="16"/>
      <c r="B218" s="81"/>
      <c r="C218" s="167" t="s">
        <v>68</v>
      </c>
      <c r="D218" s="104" t="s">
        <v>663</v>
      </c>
      <c r="E218" s="268" t="s">
        <v>550</v>
      </c>
      <c r="F218" s="83"/>
      <c r="G218" s="48"/>
      <c r="H218" s="48"/>
      <c r="I218" s="48"/>
      <c r="J218" s="48"/>
      <c r="K218" s="48"/>
      <c r="L218" s="48"/>
      <c r="M218" s="83"/>
      <c r="N218" s="48"/>
      <c r="O218" s="83"/>
      <c r="P218" s="48"/>
      <c r="Q218" s="83"/>
      <c r="R218" s="48"/>
      <c r="S218" s="83"/>
      <c r="T218" s="48"/>
      <c r="U218" s="83"/>
      <c r="V218" s="83"/>
      <c r="W218" s="83"/>
      <c r="X218" s="83"/>
      <c r="Y218" s="48"/>
      <c r="Z218" s="48"/>
      <c r="AA218" s="48"/>
      <c r="AB218" s="44"/>
      <c r="AC218" s="48"/>
      <c r="AD218" s="44"/>
      <c r="AE218" s="48"/>
      <c r="AF218" s="44"/>
      <c r="AG218" s="48"/>
      <c r="AH218" s="44"/>
      <c r="AI218" s="48"/>
      <c r="AJ218" s="44"/>
      <c r="AK218" s="48"/>
      <c r="AL218" s="44"/>
      <c r="AM218" s="48"/>
      <c r="AN218" s="44"/>
      <c r="AO218" s="48"/>
      <c r="AP218" s="44"/>
      <c r="AQ218" s="48"/>
      <c r="AR218" s="44"/>
      <c r="AS218" s="48"/>
      <c r="AT218" s="44"/>
      <c r="AU218" s="48"/>
      <c r="AV218" s="44"/>
      <c r="AW218" s="48"/>
      <c r="AX218" s="44">
        <v>0</v>
      </c>
      <c r="AY218" s="48">
        <v>427.178</v>
      </c>
      <c r="AZ218" s="44">
        <f t="shared" si="111"/>
        <v>427.178</v>
      </c>
      <c r="BA218" s="48"/>
      <c r="BB218" s="44">
        <f t="shared" si="108"/>
        <v>427.178</v>
      </c>
      <c r="BC218" s="48"/>
      <c r="BD218" s="44">
        <f t="shared" si="108"/>
        <v>427.178</v>
      </c>
      <c r="BE218" s="48"/>
      <c r="BF218" s="44">
        <f t="shared" si="108"/>
        <v>427.178</v>
      </c>
      <c r="BG218" s="48"/>
      <c r="BH218" s="44">
        <f t="shared" si="108"/>
        <v>427.178</v>
      </c>
      <c r="BI218" s="48"/>
      <c r="BJ218" s="44">
        <f t="shared" si="112"/>
        <v>427.178</v>
      </c>
      <c r="BK218" s="48"/>
      <c r="BL218" s="44">
        <f t="shared" si="112"/>
        <v>427.178</v>
      </c>
      <c r="BM218" s="48"/>
      <c r="BN218" s="44">
        <f t="shared" si="112"/>
        <v>427.178</v>
      </c>
    </row>
    <row r="219" spans="1:66" s="8" customFormat="1" ht="40.5" hidden="1" customHeight="1" x14ac:dyDescent="0.4">
      <c r="A219" s="16"/>
      <c r="B219" s="81"/>
      <c r="C219" s="82" t="s">
        <v>75</v>
      </c>
      <c r="D219" s="82" t="s">
        <v>539</v>
      </c>
      <c r="E219" s="269"/>
      <c r="F219" s="83"/>
      <c r="G219" s="48"/>
      <c r="H219" s="48"/>
      <c r="I219" s="48"/>
      <c r="J219" s="48"/>
      <c r="K219" s="48"/>
      <c r="L219" s="48"/>
      <c r="M219" s="83"/>
      <c r="N219" s="48"/>
      <c r="O219" s="83"/>
      <c r="P219" s="48"/>
      <c r="Q219" s="83"/>
      <c r="R219" s="48"/>
      <c r="S219" s="83"/>
      <c r="T219" s="48"/>
      <c r="U219" s="83"/>
      <c r="V219" s="83"/>
      <c r="W219" s="83"/>
      <c r="X219" s="83"/>
      <c r="Y219" s="48"/>
      <c r="Z219" s="48"/>
      <c r="AA219" s="48"/>
      <c r="AB219" s="44"/>
      <c r="AC219" s="48"/>
      <c r="AD219" s="44"/>
      <c r="AE219" s="48"/>
      <c r="AF219" s="44">
        <v>0</v>
      </c>
      <c r="AG219" s="48">
        <f>AG220</f>
        <v>0</v>
      </c>
      <c r="AH219" s="44">
        <f t="shared" si="109"/>
        <v>0</v>
      </c>
      <c r="AI219" s="48">
        <f>AI220</f>
        <v>0</v>
      </c>
      <c r="AJ219" s="44">
        <f t="shared" si="109"/>
        <v>0</v>
      </c>
      <c r="AK219" s="48">
        <f>AK220</f>
        <v>0</v>
      </c>
      <c r="AL219" s="44">
        <f t="shared" si="109"/>
        <v>0</v>
      </c>
      <c r="AM219" s="48">
        <f>AM220</f>
        <v>0</v>
      </c>
      <c r="AN219" s="44">
        <f t="shared" si="110"/>
        <v>0</v>
      </c>
      <c r="AO219" s="48">
        <f>AO220</f>
        <v>0</v>
      </c>
      <c r="AP219" s="44">
        <f t="shared" si="110"/>
        <v>0</v>
      </c>
      <c r="AQ219" s="48">
        <f>AQ220</f>
        <v>0</v>
      </c>
      <c r="AR219" s="44">
        <f t="shared" si="110"/>
        <v>0</v>
      </c>
      <c r="AS219" s="48">
        <f>AS220</f>
        <v>0</v>
      </c>
      <c r="AT219" s="44">
        <f t="shared" si="110"/>
        <v>0</v>
      </c>
      <c r="AU219" s="48">
        <f>AU220</f>
        <v>0</v>
      </c>
      <c r="AV219" s="44">
        <f t="shared" si="111"/>
        <v>0</v>
      </c>
      <c r="AW219" s="48">
        <f>AW220</f>
        <v>0</v>
      </c>
      <c r="AX219" s="44">
        <f t="shared" si="111"/>
        <v>0</v>
      </c>
      <c r="AY219" s="48">
        <f>AY220</f>
        <v>0</v>
      </c>
      <c r="AZ219" s="44">
        <f t="shared" si="111"/>
        <v>0</v>
      </c>
      <c r="BA219" s="48">
        <f>BA220</f>
        <v>0</v>
      </c>
      <c r="BB219" s="44">
        <f t="shared" si="108"/>
        <v>0</v>
      </c>
      <c r="BC219" s="48">
        <f>BC220</f>
        <v>0</v>
      </c>
      <c r="BD219" s="44">
        <f t="shared" si="108"/>
        <v>0</v>
      </c>
      <c r="BE219" s="48">
        <f>BE220</f>
        <v>0</v>
      </c>
      <c r="BF219" s="44">
        <f t="shared" si="108"/>
        <v>0</v>
      </c>
      <c r="BG219" s="48">
        <f>BG220</f>
        <v>0</v>
      </c>
      <c r="BH219" s="44">
        <f t="shared" si="108"/>
        <v>0</v>
      </c>
      <c r="BI219" s="48">
        <f>BI220</f>
        <v>0</v>
      </c>
      <c r="BJ219" s="44">
        <f t="shared" si="112"/>
        <v>0</v>
      </c>
      <c r="BK219" s="48">
        <f>BK220</f>
        <v>0</v>
      </c>
      <c r="BL219" s="44">
        <f t="shared" si="112"/>
        <v>0</v>
      </c>
      <c r="BM219" s="48">
        <f>BM220</f>
        <v>0</v>
      </c>
      <c r="BN219" s="44">
        <f t="shared" si="112"/>
        <v>0</v>
      </c>
    </row>
    <row r="220" spans="1:66" s="8" customFormat="1" ht="60.75" hidden="1" customHeight="1" x14ac:dyDescent="0.4">
      <c r="A220" s="16"/>
      <c r="B220" s="81"/>
      <c r="C220" s="82" t="s">
        <v>68</v>
      </c>
      <c r="D220" s="82" t="s">
        <v>539</v>
      </c>
      <c r="E220" s="269">
        <v>400</v>
      </c>
      <c r="F220" s="83"/>
      <c r="G220" s="48"/>
      <c r="H220" s="48"/>
      <c r="I220" s="48"/>
      <c r="J220" s="48"/>
      <c r="K220" s="48"/>
      <c r="L220" s="48"/>
      <c r="M220" s="83"/>
      <c r="N220" s="48"/>
      <c r="O220" s="83"/>
      <c r="P220" s="48"/>
      <c r="Q220" s="83"/>
      <c r="R220" s="48"/>
      <c r="S220" s="83"/>
      <c r="T220" s="48"/>
      <c r="U220" s="83"/>
      <c r="V220" s="83"/>
      <c r="W220" s="83"/>
      <c r="X220" s="83"/>
      <c r="Y220" s="48"/>
      <c r="Z220" s="48"/>
      <c r="AA220" s="48"/>
      <c r="AB220" s="44"/>
      <c r="AC220" s="48"/>
      <c r="AD220" s="44"/>
      <c r="AE220" s="48"/>
      <c r="AF220" s="44">
        <v>0</v>
      </c>
      <c r="AG220" s="48">
        <v>0</v>
      </c>
      <c r="AH220" s="44">
        <f t="shared" si="109"/>
        <v>0</v>
      </c>
      <c r="AI220" s="48">
        <v>0</v>
      </c>
      <c r="AJ220" s="44">
        <f t="shared" si="109"/>
        <v>0</v>
      </c>
      <c r="AK220" s="48">
        <v>0</v>
      </c>
      <c r="AL220" s="44">
        <f t="shared" si="109"/>
        <v>0</v>
      </c>
      <c r="AM220" s="48">
        <v>0</v>
      </c>
      <c r="AN220" s="44">
        <f t="shared" si="110"/>
        <v>0</v>
      </c>
      <c r="AO220" s="48">
        <v>0</v>
      </c>
      <c r="AP220" s="44">
        <f t="shared" si="110"/>
        <v>0</v>
      </c>
      <c r="AQ220" s="48">
        <v>0</v>
      </c>
      <c r="AR220" s="44">
        <f t="shared" si="110"/>
        <v>0</v>
      </c>
      <c r="AS220" s="48">
        <v>0</v>
      </c>
      <c r="AT220" s="44">
        <f t="shared" si="110"/>
        <v>0</v>
      </c>
      <c r="AU220" s="48">
        <v>0</v>
      </c>
      <c r="AV220" s="44">
        <f t="shared" si="111"/>
        <v>0</v>
      </c>
      <c r="AW220" s="48">
        <v>0</v>
      </c>
      <c r="AX220" s="44">
        <f t="shared" si="111"/>
        <v>0</v>
      </c>
      <c r="AY220" s="48">
        <v>0</v>
      </c>
      <c r="AZ220" s="44">
        <f t="shared" si="111"/>
        <v>0</v>
      </c>
      <c r="BA220" s="48">
        <v>0</v>
      </c>
      <c r="BB220" s="44">
        <f t="shared" si="108"/>
        <v>0</v>
      </c>
      <c r="BC220" s="48">
        <v>0</v>
      </c>
      <c r="BD220" s="44">
        <f t="shared" si="108"/>
        <v>0</v>
      </c>
      <c r="BE220" s="48">
        <v>0</v>
      </c>
      <c r="BF220" s="44">
        <f t="shared" si="108"/>
        <v>0</v>
      </c>
      <c r="BG220" s="48">
        <v>0</v>
      </c>
      <c r="BH220" s="44">
        <f t="shared" si="108"/>
        <v>0</v>
      </c>
      <c r="BI220" s="48">
        <v>0</v>
      </c>
      <c r="BJ220" s="44">
        <f t="shared" si="112"/>
        <v>0</v>
      </c>
      <c r="BK220" s="48">
        <v>0</v>
      </c>
      <c r="BL220" s="44">
        <f t="shared" si="112"/>
        <v>0</v>
      </c>
      <c r="BM220" s="48">
        <v>0</v>
      </c>
      <c r="BN220" s="44">
        <f t="shared" si="112"/>
        <v>0</v>
      </c>
    </row>
    <row r="221" spans="1:66" s="8" customFormat="1" ht="20.25" hidden="1" customHeight="1" x14ac:dyDescent="0.4">
      <c r="A221" s="16"/>
      <c r="B221" s="81"/>
      <c r="C221" s="82" t="s">
        <v>551</v>
      </c>
      <c r="D221" s="82" t="s">
        <v>539</v>
      </c>
      <c r="E221" s="269"/>
      <c r="F221" s="83"/>
      <c r="G221" s="48">
        <f>G222</f>
        <v>0</v>
      </c>
      <c r="H221" s="48">
        <f>H222</f>
        <v>0</v>
      </c>
      <c r="I221" s="48">
        <f t="shared" si="103"/>
        <v>0</v>
      </c>
      <c r="J221" s="48">
        <f>J222</f>
        <v>0</v>
      </c>
      <c r="K221" s="48">
        <f t="shared" si="96"/>
        <v>0</v>
      </c>
      <c r="L221" s="48">
        <f>L222</f>
        <v>0</v>
      </c>
      <c r="M221" s="83">
        <f t="shared" si="90"/>
        <v>0</v>
      </c>
      <c r="N221" s="48">
        <f>N222</f>
        <v>0</v>
      </c>
      <c r="O221" s="83">
        <f t="shared" ref="O221:O230" si="115">M221+N221</f>
        <v>0</v>
      </c>
      <c r="P221" s="48">
        <f>P222</f>
        <v>0</v>
      </c>
      <c r="Q221" s="83">
        <f t="shared" si="91"/>
        <v>0</v>
      </c>
      <c r="R221" s="48">
        <f>R222</f>
        <v>0</v>
      </c>
      <c r="S221" s="83">
        <f t="shared" si="92"/>
        <v>0</v>
      </c>
      <c r="T221" s="48">
        <f>T222</f>
        <v>0</v>
      </c>
      <c r="U221" s="83">
        <f t="shared" si="93"/>
        <v>0</v>
      </c>
      <c r="V221" s="83"/>
      <c r="W221" s="83">
        <f t="shared" si="94"/>
        <v>0</v>
      </c>
      <c r="X221" s="83">
        <f>X222</f>
        <v>0</v>
      </c>
      <c r="Y221" s="48">
        <f>Y222</f>
        <v>0</v>
      </c>
      <c r="Z221" s="48">
        <f t="shared" ref="Z221:Z248" si="116">I221+Y221</f>
        <v>0</v>
      </c>
      <c r="AA221" s="48">
        <f>AA222</f>
        <v>0</v>
      </c>
      <c r="AB221" s="44">
        <f t="shared" si="89"/>
        <v>0</v>
      </c>
      <c r="AC221" s="48">
        <f>AC222</f>
        <v>0</v>
      </c>
      <c r="AD221" s="44">
        <f t="shared" si="89"/>
        <v>0</v>
      </c>
      <c r="AE221" s="48">
        <f>AE222</f>
        <v>0</v>
      </c>
      <c r="AF221" s="44">
        <f t="shared" si="109"/>
        <v>0</v>
      </c>
      <c r="AG221" s="48">
        <f>AG222</f>
        <v>0</v>
      </c>
      <c r="AH221" s="44">
        <f t="shared" si="109"/>
        <v>0</v>
      </c>
      <c r="AI221" s="48">
        <f>AI222</f>
        <v>0</v>
      </c>
      <c r="AJ221" s="44">
        <f t="shared" si="109"/>
        <v>0</v>
      </c>
      <c r="AK221" s="48">
        <f>AK222</f>
        <v>0</v>
      </c>
      <c r="AL221" s="44">
        <f t="shared" si="109"/>
        <v>0</v>
      </c>
      <c r="AM221" s="48">
        <f>AM222</f>
        <v>0</v>
      </c>
      <c r="AN221" s="44">
        <f t="shared" si="110"/>
        <v>0</v>
      </c>
      <c r="AO221" s="48">
        <f>AO222</f>
        <v>0</v>
      </c>
      <c r="AP221" s="44">
        <f t="shared" si="110"/>
        <v>0</v>
      </c>
      <c r="AQ221" s="48">
        <f>AQ222</f>
        <v>0</v>
      </c>
      <c r="AR221" s="44">
        <f t="shared" si="110"/>
        <v>0</v>
      </c>
      <c r="AS221" s="48">
        <f>AS222</f>
        <v>0</v>
      </c>
      <c r="AT221" s="44">
        <f t="shared" si="110"/>
        <v>0</v>
      </c>
      <c r="AU221" s="48">
        <f>AU222</f>
        <v>0</v>
      </c>
      <c r="AV221" s="44">
        <f t="shared" si="111"/>
        <v>0</v>
      </c>
      <c r="AW221" s="48">
        <f>AW222</f>
        <v>0</v>
      </c>
      <c r="AX221" s="44">
        <f t="shared" si="111"/>
        <v>0</v>
      </c>
      <c r="AY221" s="48">
        <f>AY222</f>
        <v>0</v>
      </c>
      <c r="AZ221" s="44">
        <f t="shared" si="111"/>
        <v>0</v>
      </c>
      <c r="BA221" s="48">
        <f>BA222</f>
        <v>0</v>
      </c>
      <c r="BB221" s="44">
        <f t="shared" si="108"/>
        <v>0</v>
      </c>
      <c r="BC221" s="48">
        <f>BC222</f>
        <v>0</v>
      </c>
      <c r="BD221" s="44">
        <f t="shared" si="108"/>
        <v>0</v>
      </c>
      <c r="BE221" s="48">
        <f>BE222</f>
        <v>0</v>
      </c>
      <c r="BF221" s="44">
        <f t="shared" si="108"/>
        <v>0</v>
      </c>
      <c r="BG221" s="48">
        <f>BG222</f>
        <v>0</v>
      </c>
      <c r="BH221" s="44">
        <f t="shared" si="108"/>
        <v>0</v>
      </c>
      <c r="BI221" s="48">
        <f>BI222</f>
        <v>0</v>
      </c>
      <c r="BJ221" s="44">
        <f t="shared" si="112"/>
        <v>0</v>
      </c>
      <c r="BK221" s="48">
        <f>BK222</f>
        <v>0</v>
      </c>
      <c r="BL221" s="44">
        <f t="shared" si="112"/>
        <v>0</v>
      </c>
      <c r="BM221" s="48">
        <f>BM222</f>
        <v>0</v>
      </c>
      <c r="BN221" s="44">
        <f t="shared" si="112"/>
        <v>0</v>
      </c>
    </row>
    <row r="222" spans="1:66" s="8" customFormat="1" ht="60.75" hidden="1" customHeight="1" x14ac:dyDescent="0.4">
      <c r="A222" s="16"/>
      <c r="B222" s="81"/>
      <c r="C222" s="82" t="s">
        <v>68</v>
      </c>
      <c r="D222" s="82" t="s">
        <v>539</v>
      </c>
      <c r="E222" s="269">
        <v>400</v>
      </c>
      <c r="F222" s="83">
        <v>2</v>
      </c>
      <c r="G222" s="48"/>
      <c r="H222" s="48"/>
      <c r="I222" s="48">
        <f t="shared" si="103"/>
        <v>0</v>
      </c>
      <c r="J222" s="48"/>
      <c r="K222" s="48">
        <f t="shared" si="96"/>
        <v>0</v>
      </c>
      <c r="L222" s="48"/>
      <c r="M222" s="83">
        <f t="shared" si="90"/>
        <v>0</v>
      </c>
      <c r="N222" s="48"/>
      <c r="O222" s="83">
        <f t="shared" si="115"/>
        <v>0</v>
      </c>
      <c r="P222" s="48"/>
      <c r="Q222" s="83">
        <f t="shared" si="91"/>
        <v>0</v>
      </c>
      <c r="R222" s="48"/>
      <c r="S222" s="83">
        <f t="shared" si="92"/>
        <v>0</v>
      </c>
      <c r="T222" s="48"/>
      <c r="U222" s="83">
        <f t="shared" si="93"/>
        <v>0</v>
      </c>
      <c r="V222" s="83"/>
      <c r="W222" s="83">
        <f t="shared" si="94"/>
        <v>0</v>
      </c>
      <c r="X222" s="83"/>
      <c r="Y222" s="48"/>
      <c r="Z222" s="48">
        <f t="shared" si="116"/>
        <v>0</v>
      </c>
      <c r="AA222" s="48"/>
      <c r="AB222" s="44">
        <f t="shared" si="89"/>
        <v>0</v>
      </c>
      <c r="AC222" s="48">
        <v>0</v>
      </c>
      <c r="AD222" s="44">
        <f t="shared" si="89"/>
        <v>0</v>
      </c>
      <c r="AE222" s="48"/>
      <c r="AF222" s="44">
        <f t="shared" si="109"/>
        <v>0</v>
      </c>
      <c r="AG222" s="48">
        <v>0</v>
      </c>
      <c r="AH222" s="44">
        <f t="shared" si="109"/>
        <v>0</v>
      </c>
      <c r="AI222" s="48">
        <v>0</v>
      </c>
      <c r="AJ222" s="44">
        <f t="shared" si="109"/>
        <v>0</v>
      </c>
      <c r="AK222" s="48">
        <v>0</v>
      </c>
      <c r="AL222" s="44">
        <f t="shared" si="109"/>
        <v>0</v>
      </c>
      <c r="AM222" s="48">
        <v>0</v>
      </c>
      <c r="AN222" s="44">
        <f t="shared" si="110"/>
        <v>0</v>
      </c>
      <c r="AO222" s="48">
        <v>0</v>
      </c>
      <c r="AP222" s="44">
        <f t="shared" si="110"/>
        <v>0</v>
      </c>
      <c r="AQ222" s="48">
        <v>0</v>
      </c>
      <c r="AR222" s="44">
        <f t="shared" si="110"/>
        <v>0</v>
      </c>
      <c r="AS222" s="48">
        <v>0</v>
      </c>
      <c r="AT222" s="44">
        <f t="shared" si="110"/>
        <v>0</v>
      </c>
      <c r="AU222" s="48">
        <v>0</v>
      </c>
      <c r="AV222" s="44">
        <f t="shared" si="111"/>
        <v>0</v>
      </c>
      <c r="AW222" s="48">
        <v>0</v>
      </c>
      <c r="AX222" s="44">
        <f t="shared" si="111"/>
        <v>0</v>
      </c>
      <c r="AY222" s="48">
        <v>0</v>
      </c>
      <c r="AZ222" s="44">
        <f t="shared" si="111"/>
        <v>0</v>
      </c>
      <c r="BA222" s="48">
        <v>0</v>
      </c>
      <c r="BB222" s="44">
        <f t="shared" si="108"/>
        <v>0</v>
      </c>
      <c r="BC222" s="48">
        <v>0</v>
      </c>
      <c r="BD222" s="44">
        <f t="shared" si="108"/>
        <v>0</v>
      </c>
      <c r="BE222" s="48">
        <v>0</v>
      </c>
      <c r="BF222" s="44">
        <f t="shared" si="108"/>
        <v>0</v>
      </c>
      <c r="BG222" s="48">
        <v>0</v>
      </c>
      <c r="BH222" s="44">
        <f t="shared" si="108"/>
        <v>0</v>
      </c>
      <c r="BI222" s="48">
        <v>0</v>
      </c>
      <c r="BJ222" s="44">
        <f t="shared" si="112"/>
        <v>0</v>
      </c>
      <c r="BK222" s="48">
        <v>0</v>
      </c>
      <c r="BL222" s="44">
        <f t="shared" si="112"/>
        <v>0</v>
      </c>
      <c r="BM222" s="48">
        <v>0</v>
      </c>
      <c r="BN222" s="44">
        <f t="shared" si="112"/>
        <v>0</v>
      </c>
    </row>
    <row r="223" spans="1:66" s="8" customFormat="1" ht="40.5" hidden="1" customHeight="1" x14ac:dyDescent="0.4">
      <c r="A223" s="16"/>
      <c r="B223" s="81"/>
      <c r="C223" s="82" t="s">
        <v>75</v>
      </c>
      <c r="D223" s="82" t="s">
        <v>74</v>
      </c>
      <c r="E223" s="269"/>
      <c r="F223" s="83"/>
      <c r="G223" s="48">
        <f>G224</f>
        <v>0</v>
      </c>
      <c r="H223" s="48">
        <f>H224</f>
        <v>0</v>
      </c>
      <c r="I223" s="48">
        <f t="shared" si="103"/>
        <v>0</v>
      </c>
      <c r="J223" s="48">
        <f>J224</f>
        <v>0</v>
      </c>
      <c r="K223" s="48">
        <f t="shared" si="96"/>
        <v>0</v>
      </c>
      <c r="L223" s="48">
        <f>L224</f>
        <v>0</v>
      </c>
      <c r="M223" s="83">
        <f t="shared" si="90"/>
        <v>0</v>
      </c>
      <c r="N223" s="48">
        <f>N224</f>
        <v>0</v>
      </c>
      <c r="O223" s="83">
        <f t="shared" si="115"/>
        <v>0</v>
      </c>
      <c r="P223" s="48">
        <f>P224</f>
        <v>0</v>
      </c>
      <c r="Q223" s="83">
        <f t="shared" si="91"/>
        <v>0</v>
      </c>
      <c r="R223" s="48">
        <f>R224</f>
        <v>0</v>
      </c>
      <c r="S223" s="83">
        <f t="shared" si="92"/>
        <v>0</v>
      </c>
      <c r="T223" s="48">
        <f>T224</f>
        <v>0</v>
      </c>
      <c r="U223" s="83">
        <f t="shared" si="93"/>
        <v>0</v>
      </c>
      <c r="V223" s="83"/>
      <c r="W223" s="83">
        <f t="shared" si="94"/>
        <v>0</v>
      </c>
      <c r="X223" s="83">
        <f>X224</f>
        <v>0</v>
      </c>
      <c r="Y223" s="48">
        <f>Y224</f>
        <v>0</v>
      </c>
      <c r="Z223" s="48">
        <f t="shared" si="116"/>
        <v>0</v>
      </c>
      <c r="AA223" s="48">
        <f>AA224</f>
        <v>0</v>
      </c>
      <c r="AB223" s="44">
        <f t="shared" si="89"/>
        <v>0</v>
      </c>
      <c r="AC223" s="48">
        <f>AC224</f>
        <v>0</v>
      </c>
      <c r="AD223" s="44">
        <f t="shared" si="89"/>
        <v>0</v>
      </c>
      <c r="AE223" s="48">
        <f>AE224</f>
        <v>0</v>
      </c>
      <c r="AF223" s="44">
        <f t="shared" si="109"/>
        <v>0</v>
      </c>
      <c r="AG223" s="48">
        <f>AG224</f>
        <v>0</v>
      </c>
      <c r="AH223" s="44">
        <f t="shared" si="109"/>
        <v>0</v>
      </c>
      <c r="AI223" s="48">
        <f>AI224</f>
        <v>0</v>
      </c>
      <c r="AJ223" s="44">
        <f t="shared" si="109"/>
        <v>0</v>
      </c>
      <c r="AK223" s="48">
        <f>AK224</f>
        <v>0</v>
      </c>
      <c r="AL223" s="44">
        <f t="shared" si="109"/>
        <v>0</v>
      </c>
      <c r="AM223" s="48">
        <f>AM224</f>
        <v>0</v>
      </c>
      <c r="AN223" s="44">
        <f t="shared" si="110"/>
        <v>0</v>
      </c>
      <c r="AO223" s="48">
        <f>AO224</f>
        <v>0</v>
      </c>
      <c r="AP223" s="44">
        <f t="shared" si="110"/>
        <v>0</v>
      </c>
      <c r="AQ223" s="48">
        <f>AQ224</f>
        <v>0</v>
      </c>
      <c r="AR223" s="44">
        <f t="shared" si="110"/>
        <v>0</v>
      </c>
      <c r="AS223" s="48">
        <f>AS224</f>
        <v>0</v>
      </c>
      <c r="AT223" s="44">
        <f t="shared" si="110"/>
        <v>0</v>
      </c>
      <c r="AU223" s="48">
        <f>AU224</f>
        <v>0</v>
      </c>
      <c r="AV223" s="44">
        <f t="shared" si="111"/>
        <v>0</v>
      </c>
      <c r="AW223" s="48">
        <f>AW224</f>
        <v>0</v>
      </c>
      <c r="AX223" s="44">
        <f t="shared" si="111"/>
        <v>0</v>
      </c>
      <c r="AY223" s="48">
        <f>AY224</f>
        <v>0</v>
      </c>
      <c r="AZ223" s="44">
        <f t="shared" si="111"/>
        <v>0</v>
      </c>
      <c r="BA223" s="48">
        <f>BA224</f>
        <v>0</v>
      </c>
      <c r="BB223" s="44">
        <f t="shared" si="108"/>
        <v>0</v>
      </c>
      <c r="BC223" s="48">
        <f>BC224</f>
        <v>0</v>
      </c>
      <c r="BD223" s="44">
        <f t="shared" si="108"/>
        <v>0</v>
      </c>
      <c r="BE223" s="48">
        <f>BE224</f>
        <v>0</v>
      </c>
      <c r="BF223" s="44">
        <f t="shared" si="108"/>
        <v>0</v>
      </c>
      <c r="BG223" s="48">
        <f>BG224</f>
        <v>0</v>
      </c>
      <c r="BH223" s="44">
        <f t="shared" si="108"/>
        <v>0</v>
      </c>
      <c r="BI223" s="48">
        <f>BI224</f>
        <v>0</v>
      </c>
      <c r="BJ223" s="44">
        <f t="shared" si="112"/>
        <v>0</v>
      </c>
      <c r="BK223" s="48">
        <f>BK224</f>
        <v>0</v>
      </c>
      <c r="BL223" s="44">
        <f t="shared" si="112"/>
        <v>0</v>
      </c>
      <c r="BM223" s="48">
        <f>BM224</f>
        <v>0</v>
      </c>
      <c r="BN223" s="44">
        <f t="shared" si="112"/>
        <v>0</v>
      </c>
    </row>
    <row r="224" spans="1:66" s="8" customFormat="1" ht="60.75" hidden="1" customHeight="1" x14ac:dyDescent="0.4">
      <c r="A224" s="16"/>
      <c r="B224" s="81"/>
      <c r="C224" s="82" t="s">
        <v>68</v>
      </c>
      <c r="D224" s="82" t="s">
        <v>74</v>
      </c>
      <c r="E224" s="269">
        <v>400</v>
      </c>
      <c r="F224" s="83">
        <v>2</v>
      </c>
      <c r="G224" s="48"/>
      <c r="H224" s="48"/>
      <c r="I224" s="48">
        <f t="shared" si="103"/>
        <v>0</v>
      </c>
      <c r="J224" s="48"/>
      <c r="K224" s="48">
        <f t="shared" si="96"/>
        <v>0</v>
      </c>
      <c r="L224" s="48"/>
      <c r="M224" s="83">
        <f t="shared" si="90"/>
        <v>0</v>
      </c>
      <c r="N224" s="48"/>
      <c r="O224" s="83">
        <f t="shared" si="115"/>
        <v>0</v>
      </c>
      <c r="P224" s="48"/>
      <c r="Q224" s="83">
        <f t="shared" si="91"/>
        <v>0</v>
      </c>
      <c r="R224" s="48"/>
      <c r="S224" s="83">
        <f t="shared" si="92"/>
        <v>0</v>
      </c>
      <c r="T224" s="48"/>
      <c r="U224" s="83">
        <f t="shared" si="93"/>
        <v>0</v>
      </c>
      <c r="V224" s="83"/>
      <c r="W224" s="83">
        <f t="shared" si="94"/>
        <v>0</v>
      </c>
      <c r="X224" s="83"/>
      <c r="Y224" s="48"/>
      <c r="Z224" s="48">
        <f t="shared" si="116"/>
        <v>0</v>
      </c>
      <c r="AA224" s="48"/>
      <c r="AB224" s="44">
        <f t="shared" si="89"/>
        <v>0</v>
      </c>
      <c r="AC224" s="48"/>
      <c r="AD224" s="44">
        <f t="shared" si="89"/>
        <v>0</v>
      </c>
      <c r="AE224" s="48"/>
      <c r="AF224" s="44">
        <f t="shared" si="109"/>
        <v>0</v>
      </c>
      <c r="AG224" s="48"/>
      <c r="AH224" s="44">
        <f t="shared" si="109"/>
        <v>0</v>
      </c>
      <c r="AI224" s="48">
        <v>0</v>
      </c>
      <c r="AJ224" s="44">
        <f t="shared" si="109"/>
        <v>0</v>
      </c>
      <c r="AK224" s="48">
        <v>0</v>
      </c>
      <c r="AL224" s="44">
        <f t="shared" si="109"/>
        <v>0</v>
      </c>
      <c r="AM224" s="48">
        <v>0</v>
      </c>
      <c r="AN224" s="44">
        <f t="shared" si="110"/>
        <v>0</v>
      </c>
      <c r="AO224" s="48">
        <v>0</v>
      </c>
      <c r="AP224" s="44">
        <f t="shared" si="110"/>
        <v>0</v>
      </c>
      <c r="AQ224" s="48">
        <v>0</v>
      </c>
      <c r="AR224" s="44">
        <f t="shared" si="110"/>
        <v>0</v>
      </c>
      <c r="AS224" s="48">
        <v>0</v>
      </c>
      <c r="AT224" s="44">
        <f t="shared" si="110"/>
        <v>0</v>
      </c>
      <c r="AU224" s="48">
        <v>0</v>
      </c>
      <c r="AV224" s="44">
        <f t="shared" si="111"/>
        <v>0</v>
      </c>
      <c r="AW224" s="48">
        <v>0</v>
      </c>
      <c r="AX224" s="44">
        <f t="shared" si="111"/>
        <v>0</v>
      </c>
      <c r="AY224" s="48">
        <v>0</v>
      </c>
      <c r="AZ224" s="44">
        <f t="shared" si="111"/>
        <v>0</v>
      </c>
      <c r="BA224" s="48">
        <v>0</v>
      </c>
      <c r="BB224" s="44">
        <f t="shared" si="108"/>
        <v>0</v>
      </c>
      <c r="BC224" s="48">
        <v>0</v>
      </c>
      <c r="BD224" s="44">
        <f t="shared" si="108"/>
        <v>0</v>
      </c>
      <c r="BE224" s="48">
        <v>0</v>
      </c>
      <c r="BF224" s="44">
        <f t="shared" si="108"/>
        <v>0</v>
      </c>
      <c r="BG224" s="48">
        <v>0</v>
      </c>
      <c r="BH224" s="44">
        <f t="shared" si="108"/>
        <v>0</v>
      </c>
      <c r="BI224" s="48">
        <v>0</v>
      </c>
      <c r="BJ224" s="44">
        <f t="shared" si="112"/>
        <v>0</v>
      </c>
      <c r="BK224" s="48">
        <v>0</v>
      </c>
      <c r="BL224" s="44">
        <f t="shared" si="112"/>
        <v>0</v>
      </c>
      <c r="BM224" s="48">
        <v>0</v>
      </c>
      <c r="BN224" s="44">
        <f t="shared" si="112"/>
        <v>0</v>
      </c>
    </row>
    <row r="225" spans="1:66" s="8" customFormat="1" ht="40.5" hidden="1" customHeight="1" x14ac:dyDescent="0.4">
      <c r="A225" s="16"/>
      <c r="B225" s="81"/>
      <c r="C225" s="82" t="s">
        <v>353</v>
      </c>
      <c r="D225" s="82" t="s">
        <v>354</v>
      </c>
      <c r="E225" s="269"/>
      <c r="F225" s="83"/>
      <c r="G225" s="48">
        <f>G226</f>
        <v>0</v>
      </c>
      <c r="H225" s="48">
        <f>H226</f>
        <v>0</v>
      </c>
      <c r="I225" s="48">
        <f t="shared" si="103"/>
        <v>0</v>
      </c>
      <c r="J225" s="48">
        <f>J226</f>
        <v>0</v>
      </c>
      <c r="K225" s="48">
        <f t="shared" si="96"/>
        <v>0</v>
      </c>
      <c r="L225" s="48">
        <f>L226</f>
        <v>0</v>
      </c>
      <c r="M225" s="83">
        <f t="shared" si="90"/>
        <v>0</v>
      </c>
      <c r="N225" s="48">
        <f>N226</f>
        <v>0</v>
      </c>
      <c r="O225" s="83">
        <f t="shared" si="115"/>
        <v>0</v>
      </c>
      <c r="P225" s="48">
        <f>P226</f>
        <v>0</v>
      </c>
      <c r="Q225" s="83">
        <f t="shared" si="91"/>
        <v>0</v>
      </c>
      <c r="R225" s="48">
        <f>R226</f>
        <v>0</v>
      </c>
      <c r="S225" s="83">
        <f t="shared" si="92"/>
        <v>0</v>
      </c>
      <c r="T225" s="48">
        <f>T226</f>
        <v>0</v>
      </c>
      <c r="U225" s="83">
        <f t="shared" si="93"/>
        <v>0</v>
      </c>
      <c r="V225" s="83"/>
      <c r="W225" s="83">
        <f t="shared" si="94"/>
        <v>0</v>
      </c>
      <c r="X225" s="83">
        <f>X226</f>
        <v>0</v>
      </c>
      <c r="Y225" s="48">
        <f>Y226</f>
        <v>0</v>
      </c>
      <c r="Z225" s="48">
        <f t="shared" si="116"/>
        <v>0</v>
      </c>
      <c r="AA225" s="48">
        <f>AA226</f>
        <v>0</v>
      </c>
      <c r="AB225" s="44">
        <f t="shared" si="89"/>
        <v>0</v>
      </c>
      <c r="AC225" s="48">
        <f>AC226</f>
        <v>0</v>
      </c>
      <c r="AD225" s="44">
        <f t="shared" si="89"/>
        <v>0</v>
      </c>
      <c r="AE225" s="48">
        <f>AE226</f>
        <v>0</v>
      </c>
      <c r="AF225" s="44">
        <f t="shared" si="109"/>
        <v>0</v>
      </c>
      <c r="AG225" s="48">
        <f>AG226</f>
        <v>0</v>
      </c>
      <c r="AH225" s="44">
        <f t="shared" si="109"/>
        <v>0</v>
      </c>
      <c r="AI225" s="48">
        <f>AI226</f>
        <v>0</v>
      </c>
      <c r="AJ225" s="44">
        <f t="shared" si="109"/>
        <v>0</v>
      </c>
      <c r="AK225" s="48">
        <f>AK226</f>
        <v>0</v>
      </c>
      <c r="AL225" s="44">
        <f t="shared" si="109"/>
        <v>0</v>
      </c>
      <c r="AM225" s="48">
        <f>AM226</f>
        <v>0</v>
      </c>
      <c r="AN225" s="44">
        <f t="shared" si="110"/>
        <v>0</v>
      </c>
      <c r="AO225" s="48">
        <f>AO226</f>
        <v>0</v>
      </c>
      <c r="AP225" s="44">
        <f t="shared" si="110"/>
        <v>0</v>
      </c>
      <c r="AQ225" s="48">
        <f>AQ226</f>
        <v>0</v>
      </c>
      <c r="AR225" s="44">
        <f t="shared" si="110"/>
        <v>0</v>
      </c>
      <c r="AS225" s="48">
        <f>AS226</f>
        <v>0</v>
      </c>
      <c r="AT225" s="44">
        <f t="shared" si="110"/>
        <v>0</v>
      </c>
      <c r="AU225" s="48">
        <f>AU226</f>
        <v>0</v>
      </c>
      <c r="AV225" s="44">
        <f t="shared" si="111"/>
        <v>0</v>
      </c>
      <c r="AW225" s="48">
        <f>AW226</f>
        <v>0</v>
      </c>
      <c r="AX225" s="44">
        <f t="shared" si="111"/>
        <v>0</v>
      </c>
      <c r="AY225" s="48">
        <f>AY226</f>
        <v>0</v>
      </c>
      <c r="AZ225" s="44">
        <f t="shared" si="111"/>
        <v>0</v>
      </c>
      <c r="BA225" s="48">
        <f>BA226</f>
        <v>0</v>
      </c>
      <c r="BB225" s="44">
        <f t="shared" si="108"/>
        <v>0</v>
      </c>
      <c r="BC225" s="48">
        <f>BC226</f>
        <v>0</v>
      </c>
      <c r="BD225" s="44">
        <f t="shared" si="108"/>
        <v>0</v>
      </c>
      <c r="BE225" s="48">
        <f>BE226</f>
        <v>0</v>
      </c>
      <c r="BF225" s="44">
        <f t="shared" si="108"/>
        <v>0</v>
      </c>
      <c r="BG225" s="48">
        <f>BG226</f>
        <v>0</v>
      </c>
      <c r="BH225" s="44">
        <f t="shared" si="108"/>
        <v>0</v>
      </c>
      <c r="BI225" s="48">
        <f>BI226</f>
        <v>0</v>
      </c>
      <c r="BJ225" s="44">
        <f t="shared" si="112"/>
        <v>0</v>
      </c>
      <c r="BK225" s="48">
        <f>BK226</f>
        <v>0</v>
      </c>
      <c r="BL225" s="44">
        <f t="shared" si="112"/>
        <v>0</v>
      </c>
      <c r="BM225" s="48">
        <f>BM226</f>
        <v>0</v>
      </c>
      <c r="BN225" s="44">
        <f t="shared" si="112"/>
        <v>0</v>
      </c>
    </row>
    <row r="226" spans="1:66" s="8" customFormat="1" ht="60.75" hidden="1" customHeight="1" x14ac:dyDescent="0.4">
      <c r="A226" s="16"/>
      <c r="B226" s="81"/>
      <c r="C226" s="82" t="s">
        <v>355</v>
      </c>
      <c r="D226" s="82" t="s">
        <v>356</v>
      </c>
      <c r="E226" s="269"/>
      <c r="F226" s="83"/>
      <c r="G226" s="48">
        <f>G227</f>
        <v>0</v>
      </c>
      <c r="H226" s="48">
        <f>H227</f>
        <v>0</v>
      </c>
      <c r="I226" s="48">
        <f t="shared" si="103"/>
        <v>0</v>
      </c>
      <c r="J226" s="48">
        <f>J227</f>
        <v>0</v>
      </c>
      <c r="K226" s="48">
        <f t="shared" si="96"/>
        <v>0</v>
      </c>
      <c r="L226" s="48">
        <f>L227</f>
        <v>0</v>
      </c>
      <c r="M226" s="83">
        <f t="shared" si="90"/>
        <v>0</v>
      </c>
      <c r="N226" s="48">
        <f>N227</f>
        <v>0</v>
      </c>
      <c r="O226" s="83">
        <f t="shared" si="115"/>
        <v>0</v>
      </c>
      <c r="P226" s="48">
        <f>P227</f>
        <v>0</v>
      </c>
      <c r="Q226" s="83">
        <f t="shared" si="91"/>
        <v>0</v>
      </c>
      <c r="R226" s="48">
        <f>R227</f>
        <v>0</v>
      </c>
      <c r="S226" s="83">
        <f t="shared" si="92"/>
        <v>0</v>
      </c>
      <c r="T226" s="48">
        <f>T227</f>
        <v>0</v>
      </c>
      <c r="U226" s="83">
        <f t="shared" si="93"/>
        <v>0</v>
      </c>
      <c r="V226" s="83"/>
      <c r="W226" s="83">
        <f t="shared" si="94"/>
        <v>0</v>
      </c>
      <c r="X226" s="83">
        <f>X227</f>
        <v>0</v>
      </c>
      <c r="Y226" s="48">
        <f>Y227</f>
        <v>0</v>
      </c>
      <c r="Z226" s="48">
        <f t="shared" si="116"/>
        <v>0</v>
      </c>
      <c r="AA226" s="48">
        <f>AA227</f>
        <v>0</v>
      </c>
      <c r="AB226" s="44">
        <f t="shared" si="89"/>
        <v>0</v>
      </c>
      <c r="AC226" s="48">
        <f>AC227</f>
        <v>0</v>
      </c>
      <c r="AD226" s="44">
        <f t="shared" si="89"/>
        <v>0</v>
      </c>
      <c r="AE226" s="48">
        <f>AE227</f>
        <v>0</v>
      </c>
      <c r="AF226" s="44">
        <f t="shared" si="109"/>
        <v>0</v>
      </c>
      <c r="AG226" s="48">
        <f>AG227</f>
        <v>0</v>
      </c>
      <c r="AH226" s="44">
        <f t="shared" si="109"/>
        <v>0</v>
      </c>
      <c r="AI226" s="48">
        <f>AI227</f>
        <v>0</v>
      </c>
      <c r="AJ226" s="44">
        <f t="shared" si="109"/>
        <v>0</v>
      </c>
      <c r="AK226" s="48">
        <f>AK227</f>
        <v>0</v>
      </c>
      <c r="AL226" s="44">
        <f t="shared" si="109"/>
        <v>0</v>
      </c>
      <c r="AM226" s="48">
        <f>AM227</f>
        <v>0</v>
      </c>
      <c r="AN226" s="44">
        <f t="shared" si="110"/>
        <v>0</v>
      </c>
      <c r="AO226" s="48">
        <f>AO227</f>
        <v>0</v>
      </c>
      <c r="AP226" s="44">
        <f t="shared" si="110"/>
        <v>0</v>
      </c>
      <c r="AQ226" s="48">
        <f>AQ227</f>
        <v>0</v>
      </c>
      <c r="AR226" s="44">
        <f t="shared" si="110"/>
        <v>0</v>
      </c>
      <c r="AS226" s="48">
        <f>AS227</f>
        <v>0</v>
      </c>
      <c r="AT226" s="44">
        <f t="shared" si="110"/>
        <v>0</v>
      </c>
      <c r="AU226" s="48">
        <f>AU227</f>
        <v>0</v>
      </c>
      <c r="AV226" s="44">
        <f t="shared" si="111"/>
        <v>0</v>
      </c>
      <c r="AW226" s="48">
        <f>AW227</f>
        <v>0</v>
      </c>
      <c r="AX226" s="44">
        <f t="shared" si="111"/>
        <v>0</v>
      </c>
      <c r="AY226" s="48">
        <f>AY227</f>
        <v>0</v>
      </c>
      <c r="AZ226" s="44">
        <f t="shared" si="111"/>
        <v>0</v>
      </c>
      <c r="BA226" s="48">
        <f>BA227</f>
        <v>0</v>
      </c>
      <c r="BB226" s="44">
        <f t="shared" si="108"/>
        <v>0</v>
      </c>
      <c r="BC226" s="48">
        <f>BC227</f>
        <v>0</v>
      </c>
      <c r="BD226" s="44">
        <f t="shared" si="108"/>
        <v>0</v>
      </c>
      <c r="BE226" s="48">
        <f>BE227</f>
        <v>0</v>
      </c>
      <c r="BF226" s="44">
        <f t="shared" si="108"/>
        <v>0</v>
      </c>
      <c r="BG226" s="48">
        <f>BG227</f>
        <v>0</v>
      </c>
      <c r="BH226" s="44">
        <f t="shared" si="108"/>
        <v>0</v>
      </c>
      <c r="BI226" s="48">
        <f>BI227</f>
        <v>0</v>
      </c>
      <c r="BJ226" s="44">
        <f t="shared" si="112"/>
        <v>0</v>
      </c>
      <c r="BK226" s="48">
        <f>BK227</f>
        <v>0</v>
      </c>
      <c r="BL226" s="44">
        <f t="shared" si="112"/>
        <v>0</v>
      </c>
      <c r="BM226" s="48">
        <f>BM227</f>
        <v>0</v>
      </c>
      <c r="BN226" s="44">
        <f t="shared" si="112"/>
        <v>0</v>
      </c>
    </row>
    <row r="227" spans="1:66" s="8" customFormat="1" ht="60.75" hidden="1" customHeight="1" x14ac:dyDescent="0.4">
      <c r="A227" s="16"/>
      <c r="B227" s="81"/>
      <c r="C227" s="82" t="s">
        <v>14</v>
      </c>
      <c r="D227" s="82" t="s">
        <v>356</v>
      </c>
      <c r="E227" s="269">
        <v>200</v>
      </c>
      <c r="F227" s="83">
        <v>12</v>
      </c>
      <c r="G227" s="48"/>
      <c r="H227" s="48"/>
      <c r="I227" s="48">
        <f t="shared" si="103"/>
        <v>0</v>
      </c>
      <c r="J227" s="48">
        <v>0</v>
      </c>
      <c r="K227" s="48">
        <f t="shared" si="96"/>
        <v>0</v>
      </c>
      <c r="L227" s="48">
        <v>0</v>
      </c>
      <c r="M227" s="83">
        <f t="shared" si="90"/>
        <v>0</v>
      </c>
      <c r="N227" s="48">
        <v>0</v>
      </c>
      <c r="O227" s="83">
        <f t="shared" si="115"/>
        <v>0</v>
      </c>
      <c r="P227" s="48"/>
      <c r="Q227" s="83">
        <f t="shared" si="91"/>
        <v>0</v>
      </c>
      <c r="R227" s="48">
        <v>0</v>
      </c>
      <c r="S227" s="83">
        <f t="shared" si="92"/>
        <v>0</v>
      </c>
      <c r="T227" s="48">
        <v>0</v>
      </c>
      <c r="U227" s="83">
        <f t="shared" si="93"/>
        <v>0</v>
      </c>
      <c r="V227" s="83"/>
      <c r="W227" s="83">
        <f t="shared" si="94"/>
        <v>0</v>
      </c>
      <c r="X227" s="83"/>
      <c r="Y227" s="48"/>
      <c r="Z227" s="48">
        <f t="shared" si="116"/>
        <v>0</v>
      </c>
      <c r="AA227" s="48"/>
      <c r="AB227" s="44">
        <f t="shared" si="89"/>
        <v>0</v>
      </c>
      <c r="AC227" s="48"/>
      <c r="AD227" s="44">
        <f t="shared" si="89"/>
        <v>0</v>
      </c>
      <c r="AE227" s="48"/>
      <c r="AF227" s="44">
        <f t="shared" si="109"/>
        <v>0</v>
      </c>
      <c r="AG227" s="48"/>
      <c r="AH227" s="44">
        <f t="shared" si="109"/>
        <v>0</v>
      </c>
      <c r="AI227" s="48"/>
      <c r="AJ227" s="44">
        <f t="shared" si="109"/>
        <v>0</v>
      </c>
      <c r="AK227" s="48"/>
      <c r="AL227" s="44">
        <f t="shared" si="109"/>
        <v>0</v>
      </c>
      <c r="AM227" s="48"/>
      <c r="AN227" s="44">
        <f t="shared" si="110"/>
        <v>0</v>
      </c>
      <c r="AO227" s="48"/>
      <c r="AP227" s="44">
        <f t="shared" si="110"/>
        <v>0</v>
      </c>
      <c r="AQ227" s="48"/>
      <c r="AR227" s="44">
        <f t="shared" si="110"/>
        <v>0</v>
      </c>
      <c r="AS227" s="48"/>
      <c r="AT227" s="44">
        <f t="shared" si="110"/>
        <v>0</v>
      </c>
      <c r="AU227" s="48"/>
      <c r="AV227" s="44">
        <f t="shared" si="111"/>
        <v>0</v>
      </c>
      <c r="AW227" s="48"/>
      <c r="AX227" s="44">
        <f t="shared" si="111"/>
        <v>0</v>
      </c>
      <c r="AY227" s="48"/>
      <c r="AZ227" s="44">
        <f t="shared" si="111"/>
        <v>0</v>
      </c>
      <c r="BA227" s="48"/>
      <c r="BB227" s="44">
        <f t="shared" si="108"/>
        <v>0</v>
      </c>
      <c r="BC227" s="48"/>
      <c r="BD227" s="44">
        <f t="shared" si="108"/>
        <v>0</v>
      </c>
      <c r="BE227" s="48"/>
      <c r="BF227" s="44">
        <f t="shared" si="108"/>
        <v>0</v>
      </c>
      <c r="BG227" s="48"/>
      <c r="BH227" s="44">
        <f t="shared" si="108"/>
        <v>0</v>
      </c>
      <c r="BI227" s="48"/>
      <c r="BJ227" s="44">
        <f t="shared" si="112"/>
        <v>0</v>
      </c>
      <c r="BK227" s="48"/>
      <c r="BL227" s="44">
        <f t="shared" si="112"/>
        <v>0</v>
      </c>
      <c r="BM227" s="48"/>
      <c r="BN227" s="44">
        <f t="shared" si="112"/>
        <v>0</v>
      </c>
    </row>
    <row r="228" spans="1:66" s="8" customFormat="1" ht="141.75" hidden="1" customHeight="1" x14ac:dyDescent="0.4">
      <c r="A228" s="16"/>
      <c r="B228" s="81"/>
      <c r="C228" s="82" t="s">
        <v>76</v>
      </c>
      <c r="D228" s="82" t="s">
        <v>77</v>
      </c>
      <c r="E228" s="269"/>
      <c r="F228" s="83"/>
      <c r="G228" s="48">
        <f>G229</f>
        <v>0</v>
      </c>
      <c r="H228" s="48">
        <f>H229</f>
        <v>0</v>
      </c>
      <c r="I228" s="48">
        <f t="shared" si="103"/>
        <v>0</v>
      </c>
      <c r="J228" s="48">
        <f>J229</f>
        <v>0</v>
      </c>
      <c r="K228" s="48">
        <f t="shared" si="96"/>
        <v>0</v>
      </c>
      <c r="L228" s="48">
        <f>L229</f>
        <v>0</v>
      </c>
      <c r="M228" s="83">
        <f t="shared" si="90"/>
        <v>0</v>
      </c>
      <c r="N228" s="48">
        <f>N229</f>
        <v>0</v>
      </c>
      <c r="O228" s="83">
        <f t="shared" si="115"/>
        <v>0</v>
      </c>
      <c r="P228" s="48">
        <f>P229</f>
        <v>0</v>
      </c>
      <c r="Q228" s="83">
        <f t="shared" si="91"/>
        <v>0</v>
      </c>
      <c r="R228" s="48">
        <f>R229</f>
        <v>0</v>
      </c>
      <c r="S228" s="83">
        <f t="shared" si="92"/>
        <v>0</v>
      </c>
      <c r="T228" s="48">
        <f>T229</f>
        <v>0</v>
      </c>
      <c r="U228" s="83">
        <f t="shared" si="93"/>
        <v>0</v>
      </c>
      <c r="V228" s="83"/>
      <c r="W228" s="83">
        <f t="shared" si="94"/>
        <v>0</v>
      </c>
      <c r="X228" s="83">
        <f>X229</f>
        <v>0</v>
      </c>
      <c r="Y228" s="48">
        <f>Y229</f>
        <v>0</v>
      </c>
      <c r="Z228" s="48">
        <f t="shared" si="116"/>
        <v>0</v>
      </c>
      <c r="AA228" s="48">
        <f>AA229</f>
        <v>0</v>
      </c>
      <c r="AB228" s="44">
        <f t="shared" si="89"/>
        <v>0</v>
      </c>
      <c r="AC228" s="48">
        <f>AC229</f>
        <v>0</v>
      </c>
      <c r="AD228" s="44">
        <f t="shared" si="89"/>
        <v>0</v>
      </c>
      <c r="AE228" s="48">
        <f>AE229</f>
        <v>0</v>
      </c>
      <c r="AF228" s="44">
        <f t="shared" si="109"/>
        <v>0</v>
      </c>
      <c r="AG228" s="48">
        <f>AG229</f>
        <v>0</v>
      </c>
      <c r="AH228" s="44">
        <f t="shared" si="109"/>
        <v>0</v>
      </c>
      <c r="AI228" s="48">
        <f>AI229</f>
        <v>0</v>
      </c>
      <c r="AJ228" s="44">
        <f t="shared" si="109"/>
        <v>0</v>
      </c>
      <c r="AK228" s="48">
        <f>AK229</f>
        <v>0</v>
      </c>
      <c r="AL228" s="44">
        <f t="shared" si="109"/>
        <v>0</v>
      </c>
      <c r="AM228" s="48">
        <f>AM229</f>
        <v>0</v>
      </c>
      <c r="AN228" s="44">
        <f t="shared" si="110"/>
        <v>0</v>
      </c>
      <c r="AO228" s="48">
        <f>AO229</f>
        <v>0</v>
      </c>
      <c r="AP228" s="44">
        <f t="shared" si="110"/>
        <v>0</v>
      </c>
      <c r="AQ228" s="48">
        <f>AQ229</f>
        <v>0</v>
      </c>
      <c r="AR228" s="44">
        <f t="shared" si="110"/>
        <v>0</v>
      </c>
      <c r="AS228" s="48">
        <f>AS229</f>
        <v>0</v>
      </c>
      <c r="AT228" s="44">
        <f t="shared" si="110"/>
        <v>0</v>
      </c>
      <c r="AU228" s="48">
        <f>AU229</f>
        <v>0</v>
      </c>
      <c r="AV228" s="44">
        <f t="shared" si="111"/>
        <v>0</v>
      </c>
      <c r="AW228" s="48">
        <f>AW229</f>
        <v>0</v>
      </c>
      <c r="AX228" s="44">
        <f t="shared" si="111"/>
        <v>0</v>
      </c>
      <c r="AY228" s="48">
        <f>AY229</f>
        <v>0</v>
      </c>
      <c r="AZ228" s="44">
        <f t="shared" si="111"/>
        <v>0</v>
      </c>
      <c r="BA228" s="48">
        <f>BA229</f>
        <v>0</v>
      </c>
      <c r="BB228" s="44">
        <f t="shared" si="108"/>
        <v>0</v>
      </c>
      <c r="BC228" s="48">
        <f>BC229</f>
        <v>0</v>
      </c>
      <c r="BD228" s="44">
        <f t="shared" si="108"/>
        <v>0</v>
      </c>
      <c r="BE228" s="48">
        <f>BE229</f>
        <v>0</v>
      </c>
      <c r="BF228" s="44">
        <f t="shared" si="108"/>
        <v>0</v>
      </c>
      <c r="BG228" s="48">
        <f>BG229</f>
        <v>0</v>
      </c>
      <c r="BH228" s="44">
        <f t="shared" si="108"/>
        <v>0</v>
      </c>
      <c r="BI228" s="48">
        <f>BI229</f>
        <v>0</v>
      </c>
      <c r="BJ228" s="44">
        <f t="shared" si="112"/>
        <v>0</v>
      </c>
      <c r="BK228" s="48">
        <f>BK229</f>
        <v>0</v>
      </c>
      <c r="BL228" s="44">
        <f t="shared" si="112"/>
        <v>0</v>
      </c>
      <c r="BM228" s="48">
        <f>BM229</f>
        <v>0</v>
      </c>
      <c r="BN228" s="44">
        <f t="shared" si="112"/>
        <v>0</v>
      </c>
    </row>
    <row r="229" spans="1:66" s="8" customFormat="1" ht="40.5" hidden="1" customHeight="1" x14ac:dyDescent="0.4">
      <c r="A229" s="16"/>
      <c r="B229" s="81"/>
      <c r="C229" s="82" t="s">
        <v>70</v>
      </c>
      <c r="D229" s="82" t="s">
        <v>78</v>
      </c>
      <c r="E229" s="269"/>
      <c r="F229" s="83"/>
      <c r="G229" s="48">
        <f>G230</f>
        <v>0</v>
      </c>
      <c r="H229" s="48">
        <f>H230</f>
        <v>0</v>
      </c>
      <c r="I229" s="48">
        <f t="shared" si="103"/>
        <v>0</v>
      </c>
      <c r="J229" s="48">
        <f>J230</f>
        <v>0</v>
      </c>
      <c r="K229" s="48">
        <f t="shared" si="96"/>
        <v>0</v>
      </c>
      <c r="L229" s="48">
        <f>L230</f>
        <v>0</v>
      </c>
      <c r="M229" s="83">
        <f t="shared" si="90"/>
        <v>0</v>
      </c>
      <c r="N229" s="48">
        <f>N230</f>
        <v>0</v>
      </c>
      <c r="O229" s="83">
        <f t="shared" si="115"/>
        <v>0</v>
      </c>
      <c r="P229" s="48">
        <f>P230</f>
        <v>0</v>
      </c>
      <c r="Q229" s="83">
        <f t="shared" si="91"/>
        <v>0</v>
      </c>
      <c r="R229" s="48">
        <f>R230</f>
        <v>0</v>
      </c>
      <c r="S229" s="83">
        <f t="shared" si="92"/>
        <v>0</v>
      </c>
      <c r="T229" s="48">
        <f>T230</f>
        <v>0</v>
      </c>
      <c r="U229" s="83">
        <f t="shared" si="93"/>
        <v>0</v>
      </c>
      <c r="V229" s="83"/>
      <c r="W229" s="83">
        <f t="shared" si="94"/>
        <v>0</v>
      </c>
      <c r="X229" s="83">
        <f>X230</f>
        <v>0</v>
      </c>
      <c r="Y229" s="48">
        <f>Y230</f>
        <v>0</v>
      </c>
      <c r="Z229" s="48">
        <f t="shared" si="116"/>
        <v>0</v>
      </c>
      <c r="AA229" s="48">
        <f>AA230</f>
        <v>0</v>
      </c>
      <c r="AB229" s="44">
        <f t="shared" si="89"/>
        <v>0</v>
      </c>
      <c r="AC229" s="48">
        <f>AC230</f>
        <v>0</v>
      </c>
      <c r="AD229" s="44">
        <f t="shared" si="89"/>
        <v>0</v>
      </c>
      <c r="AE229" s="48">
        <f>AE230</f>
        <v>0</v>
      </c>
      <c r="AF229" s="44">
        <f t="shared" si="109"/>
        <v>0</v>
      </c>
      <c r="AG229" s="48">
        <f>AG230</f>
        <v>0</v>
      </c>
      <c r="AH229" s="44">
        <f t="shared" si="109"/>
        <v>0</v>
      </c>
      <c r="AI229" s="48">
        <f>AI230</f>
        <v>0</v>
      </c>
      <c r="AJ229" s="44">
        <f t="shared" si="109"/>
        <v>0</v>
      </c>
      <c r="AK229" s="48">
        <f>AK230</f>
        <v>0</v>
      </c>
      <c r="AL229" s="44">
        <f t="shared" si="109"/>
        <v>0</v>
      </c>
      <c r="AM229" s="48">
        <f>AM230</f>
        <v>0</v>
      </c>
      <c r="AN229" s="44">
        <f t="shared" si="110"/>
        <v>0</v>
      </c>
      <c r="AO229" s="48">
        <f>AO230</f>
        <v>0</v>
      </c>
      <c r="AP229" s="44">
        <f t="shared" si="110"/>
        <v>0</v>
      </c>
      <c r="AQ229" s="48">
        <f>AQ230</f>
        <v>0</v>
      </c>
      <c r="AR229" s="44">
        <f t="shared" si="110"/>
        <v>0</v>
      </c>
      <c r="AS229" s="48">
        <f>AS230</f>
        <v>0</v>
      </c>
      <c r="AT229" s="44">
        <f t="shared" si="110"/>
        <v>0</v>
      </c>
      <c r="AU229" s="48">
        <f>AU230</f>
        <v>0</v>
      </c>
      <c r="AV229" s="44">
        <f t="shared" si="111"/>
        <v>0</v>
      </c>
      <c r="AW229" s="48">
        <f>AW230</f>
        <v>0</v>
      </c>
      <c r="AX229" s="44">
        <f t="shared" si="111"/>
        <v>0</v>
      </c>
      <c r="AY229" s="48">
        <f>AY230</f>
        <v>0</v>
      </c>
      <c r="AZ229" s="44">
        <f t="shared" si="111"/>
        <v>0</v>
      </c>
      <c r="BA229" s="48">
        <f>BA230</f>
        <v>0</v>
      </c>
      <c r="BB229" s="44">
        <f t="shared" si="108"/>
        <v>0</v>
      </c>
      <c r="BC229" s="48">
        <f>BC230</f>
        <v>0</v>
      </c>
      <c r="BD229" s="44">
        <f t="shared" si="108"/>
        <v>0</v>
      </c>
      <c r="BE229" s="48">
        <f>BE230</f>
        <v>0</v>
      </c>
      <c r="BF229" s="44">
        <f t="shared" si="108"/>
        <v>0</v>
      </c>
      <c r="BG229" s="48">
        <f>BG230</f>
        <v>0</v>
      </c>
      <c r="BH229" s="44">
        <f t="shared" si="108"/>
        <v>0</v>
      </c>
      <c r="BI229" s="48">
        <f>BI230</f>
        <v>0</v>
      </c>
      <c r="BJ229" s="44">
        <f t="shared" si="112"/>
        <v>0</v>
      </c>
      <c r="BK229" s="48">
        <f>BK230</f>
        <v>0</v>
      </c>
      <c r="BL229" s="44">
        <f t="shared" si="112"/>
        <v>0</v>
      </c>
      <c r="BM229" s="48">
        <f>BM230</f>
        <v>0</v>
      </c>
      <c r="BN229" s="44">
        <f t="shared" si="112"/>
        <v>0</v>
      </c>
    </row>
    <row r="230" spans="1:66" s="8" customFormat="1" ht="40.5" hidden="1" customHeight="1" x14ac:dyDescent="0.4">
      <c r="A230" s="16"/>
      <c r="B230" s="81"/>
      <c r="C230" s="82" t="s">
        <v>70</v>
      </c>
      <c r="D230" s="82" t="s">
        <v>78</v>
      </c>
      <c r="E230" s="269">
        <v>200</v>
      </c>
      <c r="F230" s="83">
        <v>2</v>
      </c>
      <c r="G230" s="48"/>
      <c r="H230" s="48"/>
      <c r="I230" s="48">
        <f t="shared" si="103"/>
        <v>0</v>
      </c>
      <c r="J230" s="48"/>
      <c r="K230" s="48">
        <f t="shared" si="96"/>
        <v>0</v>
      </c>
      <c r="L230" s="48"/>
      <c r="M230" s="83">
        <f t="shared" si="90"/>
        <v>0</v>
      </c>
      <c r="N230" s="48">
        <v>0</v>
      </c>
      <c r="O230" s="83">
        <f t="shared" si="115"/>
        <v>0</v>
      </c>
      <c r="P230" s="48">
        <v>0</v>
      </c>
      <c r="Q230" s="83">
        <f t="shared" si="91"/>
        <v>0</v>
      </c>
      <c r="R230" s="48">
        <v>0</v>
      </c>
      <c r="S230" s="83">
        <f t="shared" si="92"/>
        <v>0</v>
      </c>
      <c r="T230" s="48">
        <v>0</v>
      </c>
      <c r="U230" s="83">
        <f t="shared" si="93"/>
        <v>0</v>
      </c>
      <c r="V230" s="83"/>
      <c r="W230" s="83">
        <f t="shared" si="94"/>
        <v>0</v>
      </c>
      <c r="X230" s="83"/>
      <c r="Y230" s="48"/>
      <c r="Z230" s="48">
        <f t="shared" si="116"/>
        <v>0</v>
      </c>
      <c r="AA230" s="48"/>
      <c r="AB230" s="44">
        <f t="shared" si="89"/>
        <v>0</v>
      </c>
      <c r="AC230" s="48"/>
      <c r="AD230" s="44">
        <f t="shared" si="89"/>
        <v>0</v>
      </c>
      <c r="AE230" s="48"/>
      <c r="AF230" s="44">
        <f t="shared" si="109"/>
        <v>0</v>
      </c>
      <c r="AG230" s="48"/>
      <c r="AH230" s="44">
        <f t="shared" si="109"/>
        <v>0</v>
      </c>
      <c r="AI230" s="48"/>
      <c r="AJ230" s="44">
        <f t="shared" si="109"/>
        <v>0</v>
      </c>
      <c r="AK230" s="48"/>
      <c r="AL230" s="44">
        <f t="shared" si="109"/>
        <v>0</v>
      </c>
      <c r="AM230" s="48"/>
      <c r="AN230" s="44">
        <f t="shared" si="110"/>
        <v>0</v>
      </c>
      <c r="AO230" s="48"/>
      <c r="AP230" s="44">
        <f t="shared" si="110"/>
        <v>0</v>
      </c>
      <c r="AQ230" s="48"/>
      <c r="AR230" s="44">
        <f t="shared" si="110"/>
        <v>0</v>
      </c>
      <c r="AS230" s="48"/>
      <c r="AT230" s="44">
        <f t="shared" si="110"/>
        <v>0</v>
      </c>
      <c r="AU230" s="48"/>
      <c r="AV230" s="44">
        <f t="shared" si="111"/>
        <v>0</v>
      </c>
      <c r="AW230" s="48"/>
      <c r="AX230" s="44">
        <f t="shared" si="111"/>
        <v>0</v>
      </c>
      <c r="AY230" s="48"/>
      <c r="AZ230" s="44">
        <f t="shared" si="111"/>
        <v>0</v>
      </c>
      <c r="BA230" s="48"/>
      <c r="BB230" s="44">
        <f t="shared" si="108"/>
        <v>0</v>
      </c>
      <c r="BC230" s="48"/>
      <c r="BD230" s="44">
        <f t="shared" si="108"/>
        <v>0</v>
      </c>
      <c r="BE230" s="48"/>
      <c r="BF230" s="44">
        <f t="shared" si="108"/>
        <v>0</v>
      </c>
      <c r="BG230" s="48"/>
      <c r="BH230" s="44">
        <f t="shared" si="108"/>
        <v>0</v>
      </c>
      <c r="BI230" s="48"/>
      <c r="BJ230" s="44">
        <f t="shared" si="112"/>
        <v>0</v>
      </c>
      <c r="BK230" s="48"/>
      <c r="BL230" s="44">
        <f t="shared" si="112"/>
        <v>0</v>
      </c>
      <c r="BM230" s="48"/>
      <c r="BN230" s="44">
        <f t="shared" si="112"/>
        <v>0</v>
      </c>
    </row>
    <row r="231" spans="1:66" s="8" customFormat="1" ht="60.75" hidden="1" customHeight="1" x14ac:dyDescent="0.4">
      <c r="A231" s="16"/>
      <c r="B231" s="81"/>
      <c r="C231" s="82" t="s">
        <v>444</v>
      </c>
      <c r="D231" s="82" t="s">
        <v>79</v>
      </c>
      <c r="E231" s="269"/>
      <c r="F231" s="83"/>
      <c r="G231" s="48">
        <f>G232+G234</f>
        <v>0</v>
      </c>
      <c r="H231" s="48">
        <f>H232+H234</f>
        <v>0</v>
      </c>
      <c r="I231" s="48">
        <f t="shared" si="103"/>
        <v>0</v>
      </c>
      <c r="J231" s="48">
        <f>J232+J234</f>
        <v>0</v>
      </c>
      <c r="K231" s="48">
        <f t="shared" si="96"/>
        <v>0</v>
      </c>
      <c r="L231" s="48">
        <f>L232+L234</f>
        <v>0</v>
      </c>
      <c r="M231" s="83">
        <f t="shared" si="90"/>
        <v>0</v>
      </c>
      <c r="N231" s="48">
        <f>N232+N234</f>
        <v>0</v>
      </c>
      <c r="O231" s="83">
        <f>O232+O234</f>
        <v>0</v>
      </c>
      <c r="P231" s="48">
        <f>P232</f>
        <v>0</v>
      </c>
      <c r="Q231" s="83">
        <f t="shared" si="91"/>
        <v>0</v>
      </c>
      <c r="R231" s="48">
        <f>R232+R234</f>
        <v>0</v>
      </c>
      <c r="S231" s="83">
        <f t="shared" si="92"/>
        <v>0</v>
      </c>
      <c r="T231" s="48">
        <f>T232+T234</f>
        <v>0</v>
      </c>
      <c r="U231" s="83">
        <f t="shared" si="93"/>
        <v>0</v>
      </c>
      <c r="V231" s="83"/>
      <c r="W231" s="83">
        <f t="shared" si="94"/>
        <v>0</v>
      </c>
      <c r="X231" s="83">
        <f>X232+X234</f>
        <v>0</v>
      </c>
      <c r="Y231" s="48">
        <f>Y232+Y234</f>
        <v>0</v>
      </c>
      <c r="Z231" s="48">
        <f t="shared" si="116"/>
        <v>0</v>
      </c>
      <c r="AA231" s="48">
        <f>AA232+AA234</f>
        <v>0</v>
      </c>
      <c r="AB231" s="44">
        <f t="shared" si="89"/>
        <v>0</v>
      </c>
      <c r="AC231" s="48">
        <f>AC232+AC234</f>
        <v>0</v>
      </c>
      <c r="AD231" s="44">
        <f t="shared" si="89"/>
        <v>0</v>
      </c>
      <c r="AE231" s="48">
        <f>AE232+AE234</f>
        <v>0</v>
      </c>
      <c r="AF231" s="44">
        <f t="shared" si="109"/>
        <v>0</v>
      </c>
      <c r="AG231" s="48">
        <f>AG232+AG234</f>
        <v>0</v>
      </c>
      <c r="AH231" s="44">
        <f t="shared" si="109"/>
        <v>0</v>
      </c>
      <c r="AI231" s="48">
        <f>AI232+AI234</f>
        <v>0</v>
      </c>
      <c r="AJ231" s="44">
        <f t="shared" si="109"/>
        <v>0</v>
      </c>
      <c r="AK231" s="48">
        <f>AK232+AK234</f>
        <v>0</v>
      </c>
      <c r="AL231" s="44">
        <f t="shared" si="109"/>
        <v>0</v>
      </c>
      <c r="AM231" s="48">
        <f>AM232+AM234</f>
        <v>0</v>
      </c>
      <c r="AN231" s="44">
        <f t="shared" si="110"/>
        <v>0</v>
      </c>
      <c r="AO231" s="48">
        <f>AO232+AO234</f>
        <v>0</v>
      </c>
      <c r="AP231" s="44">
        <f t="shared" si="110"/>
        <v>0</v>
      </c>
      <c r="AQ231" s="48">
        <f>AQ232+AQ234</f>
        <v>0</v>
      </c>
      <c r="AR231" s="44">
        <f t="shared" si="110"/>
        <v>0</v>
      </c>
      <c r="AS231" s="48">
        <f>AS232+AS234</f>
        <v>0</v>
      </c>
      <c r="AT231" s="44">
        <f t="shared" si="110"/>
        <v>0</v>
      </c>
      <c r="AU231" s="48">
        <f>AU232+AU234</f>
        <v>0</v>
      </c>
      <c r="AV231" s="44">
        <f t="shared" si="111"/>
        <v>0</v>
      </c>
      <c r="AW231" s="48">
        <f>AW232+AW234</f>
        <v>0</v>
      </c>
      <c r="AX231" s="44">
        <f t="shared" si="111"/>
        <v>0</v>
      </c>
      <c r="AY231" s="48">
        <f>AY232+AY234</f>
        <v>0</v>
      </c>
      <c r="AZ231" s="44">
        <f t="shared" si="111"/>
        <v>0</v>
      </c>
      <c r="BA231" s="48">
        <f>BA232+BA234</f>
        <v>0</v>
      </c>
      <c r="BB231" s="44">
        <f t="shared" si="108"/>
        <v>0</v>
      </c>
      <c r="BC231" s="48">
        <f>BC232+BC234</f>
        <v>0</v>
      </c>
      <c r="BD231" s="44">
        <f t="shared" si="108"/>
        <v>0</v>
      </c>
      <c r="BE231" s="48">
        <f>BE232+BE234</f>
        <v>0</v>
      </c>
      <c r="BF231" s="44">
        <f t="shared" si="108"/>
        <v>0</v>
      </c>
      <c r="BG231" s="48">
        <f>BG232+BG234</f>
        <v>0</v>
      </c>
      <c r="BH231" s="44">
        <f t="shared" si="108"/>
        <v>0</v>
      </c>
      <c r="BI231" s="48">
        <f>BI232+BI234</f>
        <v>0</v>
      </c>
      <c r="BJ231" s="44">
        <f t="shared" si="112"/>
        <v>0</v>
      </c>
      <c r="BK231" s="48">
        <f>BK232+BK234</f>
        <v>0</v>
      </c>
      <c r="BL231" s="44">
        <f t="shared" si="112"/>
        <v>0</v>
      </c>
      <c r="BM231" s="48">
        <f>BM232+BM234</f>
        <v>0</v>
      </c>
      <c r="BN231" s="44">
        <f t="shared" si="112"/>
        <v>0</v>
      </c>
    </row>
    <row r="232" spans="1:66" s="8" customFormat="1" ht="0.75" hidden="1" customHeight="1" x14ac:dyDescent="0.4">
      <c r="A232" s="16"/>
      <c r="B232" s="81"/>
      <c r="C232" s="82" t="s">
        <v>80</v>
      </c>
      <c r="D232" s="82" t="s">
        <v>81</v>
      </c>
      <c r="E232" s="269"/>
      <c r="F232" s="83"/>
      <c r="G232" s="48">
        <f>G233</f>
        <v>0</v>
      </c>
      <c r="H232" s="48">
        <f>H233</f>
        <v>0</v>
      </c>
      <c r="I232" s="48">
        <f t="shared" si="103"/>
        <v>0</v>
      </c>
      <c r="J232" s="48">
        <f>J233</f>
        <v>0</v>
      </c>
      <c r="K232" s="48">
        <f t="shared" si="96"/>
        <v>0</v>
      </c>
      <c r="L232" s="48">
        <f>L233</f>
        <v>0</v>
      </c>
      <c r="M232" s="83">
        <f t="shared" si="90"/>
        <v>0</v>
      </c>
      <c r="N232" s="48">
        <f>N233</f>
        <v>0</v>
      </c>
      <c r="O232" s="83">
        <f>M232+N232</f>
        <v>0</v>
      </c>
      <c r="P232" s="48">
        <f>P233</f>
        <v>0</v>
      </c>
      <c r="Q232" s="83">
        <f t="shared" si="91"/>
        <v>0</v>
      </c>
      <c r="R232" s="48">
        <f>R233</f>
        <v>0</v>
      </c>
      <c r="S232" s="83">
        <f t="shared" si="92"/>
        <v>0</v>
      </c>
      <c r="T232" s="48">
        <f>T233</f>
        <v>0</v>
      </c>
      <c r="U232" s="83">
        <f t="shared" si="93"/>
        <v>0</v>
      </c>
      <c r="V232" s="83"/>
      <c r="W232" s="83">
        <f t="shared" si="94"/>
        <v>0</v>
      </c>
      <c r="X232" s="83">
        <f>X233</f>
        <v>0</v>
      </c>
      <c r="Y232" s="48">
        <f>Y233</f>
        <v>0</v>
      </c>
      <c r="Z232" s="48">
        <f t="shared" si="116"/>
        <v>0</v>
      </c>
      <c r="AA232" s="48">
        <f>AA233</f>
        <v>0</v>
      </c>
      <c r="AB232" s="44">
        <f t="shared" si="89"/>
        <v>0</v>
      </c>
      <c r="AC232" s="48">
        <f>AC233</f>
        <v>0</v>
      </c>
      <c r="AD232" s="44">
        <f t="shared" si="89"/>
        <v>0</v>
      </c>
      <c r="AE232" s="48">
        <f>AE233</f>
        <v>0</v>
      </c>
      <c r="AF232" s="44">
        <f t="shared" si="109"/>
        <v>0</v>
      </c>
      <c r="AG232" s="48">
        <f>AG233</f>
        <v>0</v>
      </c>
      <c r="AH232" s="44">
        <f t="shared" si="109"/>
        <v>0</v>
      </c>
      <c r="AI232" s="48">
        <f>AI233</f>
        <v>0</v>
      </c>
      <c r="AJ232" s="44">
        <f t="shared" si="109"/>
        <v>0</v>
      </c>
      <c r="AK232" s="48">
        <f>AK233</f>
        <v>0</v>
      </c>
      <c r="AL232" s="44">
        <f t="shared" si="109"/>
        <v>0</v>
      </c>
      <c r="AM232" s="48">
        <f>AM233</f>
        <v>0</v>
      </c>
      <c r="AN232" s="44">
        <f t="shared" si="110"/>
        <v>0</v>
      </c>
      <c r="AO232" s="48">
        <f>AO233</f>
        <v>0</v>
      </c>
      <c r="AP232" s="44">
        <f t="shared" si="110"/>
        <v>0</v>
      </c>
      <c r="AQ232" s="48">
        <f>AQ233</f>
        <v>0</v>
      </c>
      <c r="AR232" s="44">
        <f t="shared" si="110"/>
        <v>0</v>
      </c>
      <c r="AS232" s="48">
        <f>AS233</f>
        <v>0</v>
      </c>
      <c r="AT232" s="44">
        <f t="shared" si="110"/>
        <v>0</v>
      </c>
      <c r="AU232" s="48">
        <f>AU233</f>
        <v>0</v>
      </c>
      <c r="AV232" s="44">
        <f t="shared" si="111"/>
        <v>0</v>
      </c>
      <c r="AW232" s="48">
        <f>AW233</f>
        <v>0</v>
      </c>
      <c r="AX232" s="44">
        <f t="shared" si="111"/>
        <v>0</v>
      </c>
      <c r="AY232" s="48">
        <f>AY233</f>
        <v>0</v>
      </c>
      <c r="AZ232" s="44">
        <f t="shared" si="111"/>
        <v>0</v>
      </c>
      <c r="BA232" s="48">
        <f>BA233</f>
        <v>0</v>
      </c>
      <c r="BB232" s="44">
        <f t="shared" si="108"/>
        <v>0</v>
      </c>
      <c r="BC232" s="48">
        <f>BC233</f>
        <v>0</v>
      </c>
      <c r="BD232" s="44">
        <f t="shared" si="108"/>
        <v>0</v>
      </c>
      <c r="BE232" s="48">
        <f>BE233</f>
        <v>0</v>
      </c>
      <c r="BF232" s="44">
        <f t="shared" si="108"/>
        <v>0</v>
      </c>
      <c r="BG232" s="48">
        <f>BG233</f>
        <v>0</v>
      </c>
      <c r="BH232" s="44">
        <f t="shared" si="108"/>
        <v>0</v>
      </c>
      <c r="BI232" s="48">
        <f>BI233</f>
        <v>0</v>
      </c>
      <c r="BJ232" s="44">
        <f t="shared" si="112"/>
        <v>0</v>
      </c>
      <c r="BK232" s="48">
        <f>BK233</f>
        <v>0</v>
      </c>
      <c r="BL232" s="44">
        <f t="shared" si="112"/>
        <v>0</v>
      </c>
      <c r="BM232" s="48">
        <f>BM233</f>
        <v>0</v>
      </c>
      <c r="BN232" s="44">
        <f t="shared" si="112"/>
        <v>0</v>
      </c>
    </row>
    <row r="233" spans="1:66" s="8" customFormat="1" ht="60.75" hidden="1" customHeight="1" x14ac:dyDescent="0.4">
      <c r="A233" s="16"/>
      <c r="B233" s="81"/>
      <c r="C233" s="82" t="s">
        <v>68</v>
      </c>
      <c r="D233" s="82" t="s">
        <v>81</v>
      </c>
      <c r="E233" s="269">
        <v>400</v>
      </c>
      <c r="F233" s="83">
        <v>2</v>
      </c>
      <c r="G233" s="48"/>
      <c r="H233" s="48"/>
      <c r="I233" s="48">
        <f t="shared" si="103"/>
        <v>0</v>
      </c>
      <c r="J233" s="48"/>
      <c r="K233" s="48">
        <f t="shared" si="96"/>
        <v>0</v>
      </c>
      <c r="L233" s="48"/>
      <c r="M233" s="83">
        <f t="shared" si="90"/>
        <v>0</v>
      </c>
      <c r="N233" s="48"/>
      <c r="O233" s="83">
        <f>M233+N233</f>
        <v>0</v>
      </c>
      <c r="P233" s="48"/>
      <c r="Q233" s="83">
        <f t="shared" si="91"/>
        <v>0</v>
      </c>
      <c r="R233" s="48"/>
      <c r="S233" s="83">
        <f t="shared" si="92"/>
        <v>0</v>
      </c>
      <c r="T233" s="48"/>
      <c r="U233" s="83">
        <f t="shared" si="93"/>
        <v>0</v>
      </c>
      <c r="V233" s="83"/>
      <c r="W233" s="83">
        <f t="shared" si="94"/>
        <v>0</v>
      </c>
      <c r="X233" s="83"/>
      <c r="Y233" s="48"/>
      <c r="Z233" s="48">
        <f t="shared" si="116"/>
        <v>0</v>
      </c>
      <c r="AA233" s="48"/>
      <c r="AB233" s="44">
        <f t="shared" si="89"/>
        <v>0</v>
      </c>
      <c r="AC233" s="48"/>
      <c r="AD233" s="44">
        <f t="shared" si="89"/>
        <v>0</v>
      </c>
      <c r="AE233" s="48"/>
      <c r="AF233" s="44">
        <f t="shared" si="109"/>
        <v>0</v>
      </c>
      <c r="AG233" s="48"/>
      <c r="AH233" s="44">
        <f t="shared" si="109"/>
        <v>0</v>
      </c>
      <c r="AI233" s="48"/>
      <c r="AJ233" s="44">
        <f t="shared" si="109"/>
        <v>0</v>
      </c>
      <c r="AK233" s="48"/>
      <c r="AL233" s="44">
        <f t="shared" si="109"/>
        <v>0</v>
      </c>
      <c r="AM233" s="48"/>
      <c r="AN233" s="44">
        <f t="shared" si="110"/>
        <v>0</v>
      </c>
      <c r="AO233" s="48"/>
      <c r="AP233" s="44">
        <f t="shared" si="110"/>
        <v>0</v>
      </c>
      <c r="AQ233" s="48"/>
      <c r="AR233" s="44">
        <f t="shared" si="110"/>
        <v>0</v>
      </c>
      <c r="AS233" s="48"/>
      <c r="AT233" s="44">
        <f t="shared" si="110"/>
        <v>0</v>
      </c>
      <c r="AU233" s="48"/>
      <c r="AV233" s="44">
        <f t="shared" si="111"/>
        <v>0</v>
      </c>
      <c r="AW233" s="48"/>
      <c r="AX233" s="44">
        <f t="shared" si="111"/>
        <v>0</v>
      </c>
      <c r="AY233" s="48"/>
      <c r="AZ233" s="44">
        <f t="shared" si="111"/>
        <v>0</v>
      </c>
      <c r="BA233" s="48"/>
      <c r="BB233" s="44">
        <f t="shared" si="108"/>
        <v>0</v>
      </c>
      <c r="BC233" s="48"/>
      <c r="BD233" s="44">
        <f t="shared" si="108"/>
        <v>0</v>
      </c>
      <c r="BE233" s="48"/>
      <c r="BF233" s="44">
        <f t="shared" si="108"/>
        <v>0</v>
      </c>
      <c r="BG233" s="48"/>
      <c r="BH233" s="44">
        <f t="shared" si="108"/>
        <v>0</v>
      </c>
      <c r="BI233" s="48"/>
      <c r="BJ233" s="44">
        <f t="shared" si="112"/>
        <v>0</v>
      </c>
      <c r="BK233" s="48"/>
      <c r="BL233" s="44">
        <f t="shared" si="112"/>
        <v>0</v>
      </c>
      <c r="BM233" s="48"/>
      <c r="BN233" s="44">
        <f t="shared" si="112"/>
        <v>0</v>
      </c>
    </row>
    <row r="234" spans="1:66" s="8" customFormat="1" ht="40.5" hidden="1" customHeight="1" x14ac:dyDescent="0.4">
      <c r="A234" s="16"/>
      <c r="B234" s="81"/>
      <c r="C234" s="82" t="s">
        <v>64</v>
      </c>
      <c r="D234" s="82" t="s">
        <v>82</v>
      </c>
      <c r="E234" s="269"/>
      <c r="F234" s="83"/>
      <c r="G234" s="48">
        <f>G236</f>
        <v>0</v>
      </c>
      <c r="H234" s="48">
        <f>H236</f>
        <v>0</v>
      </c>
      <c r="I234" s="48">
        <f t="shared" si="103"/>
        <v>0</v>
      </c>
      <c r="J234" s="48">
        <f>J236</f>
        <v>0</v>
      </c>
      <c r="K234" s="48">
        <f t="shared" si="96"/>
        <v>0</v>
      </c>
      <c r="L234" s="48">
        <f>L236</f>
        <v>0</v>
      </c>
      <c r="M234" s="83">
        <f t="shared" si="90"/>
        <v>0</v>
      </c>
      <c r="N234" s="48">
        <f>N236</f>
        <v>0</v>
      </c>
      <c r="O234" s="83">
        <f>O235+O236</f>
        <v>0</v>
      </c>
      <c r="P234" s="83">
        <f>P235+P236</f>
        <v>0</v>
      </c>
      <c r="Q234" s="83">
        <f t="shared" si="91"/>
        <v>0</v>
      </c>
      <c r="R234" s="48">
        <f>R236</f>
        <v>0</v>
      </c>
      <c r="S234" s="83">
        <f t="shared" si="92"/>
        <v>0</v>
      </c>
      <c r="T234" s="48">
        <f>T236</f>
        <v>0</v>
      </c>
      <c r="U234" s="83">
        <f t="shared" si="93"/>
        <v>0</v>
      </c>
      <c r="V234" s="83"/>
      <c r="W234" s="83">
        <f t="shared" si="94"/>
        <v>0</v>
      </c>
      <c r="X234" s="83">
        <f>X236</f>
        <v>0</v>
      </c>
      <c r="Y234" s="48">
        <f>Y236</f>
        <v>0</v>
      </c>
      <c r="Z234" s="48">
        <f t="shared" si="116"/>
        <v>0</v>
      </c>
      <c r="AA234" s="48">
        <f>AA236</f>
        <v>0</v>
      </c>
      <c r="AB234" s="44">
        <f t="shared" si="89"/>
        <v>0</v>
      </c>
      <c r="AC234" s="48">
        <f>AC236</f>
        <v>0</v>
      </c>
      <c r="AD234" s="44">
        <f t="shared" si="89"/>
        <v>0</v>
      </c>
      <c r="AE234" s="48">
        <f>AE236</f>
        <v>0</v>
      </c>
      <c r="AF234" s="44">
        <f t="shared" si="109"/>
        <v>0</v>
      </c>
      <c r="AG234" s="48">
        <f>AG236</f>
        <v>0</v>
      </c>
      <c r="AH234" s="44">
        <f t="shared" si="109"/>
        <v>0</v>
      </c>
      <c r="AI234" s="48">
        <f>AI236</f>
        <v>0</v>
      </c>
      <c r="AJ234" s="44">
        <f t="shared" si="109"/>
        <v>0</v>
      </c>
      <c r="AK234" s="48">
        <f>AK236</f>
        <v>0</v>
      </c>
      <c r="AL234" s="44">
        <f t="shared" si="109"/>
        <v>0</v>
      </c>
      <c r="AM234" s="48">
        <f>AM236</f>
        <v>0</v>
      </c>
      <c r="AN234" s="44">
        <f t="shared" si="110"/>
        <v>0</v>
      </c>
      <c r="AO234" s="48">
        <f>AO236</f>
        <v>0</v>
      </c>
      <c r="AP234" s="44">
        <f t="shared" si="110"/>
        <v>0</v>
      </c>
      <c r="AQ234" s="48">
        <f>AQ236</f>
        <v>0</v>
      </c>
      <c r="AR234" s="44">
        <f t="shared" si="110"/>
        <v>0</v>
      </c>
      <c r="AS234" s="48">
        <f>AS236</f>
        <v>0</v>
      </c>
      <c r="AT234" s="44">
        <f t="shared" si="110"/>
        <v>0</v>
      </c>
      <c r="AU234" s="48">
        <f>AU236</f>
        <v>0</v>
      </c>
      <c r="AV234" s="44">
        <f t="shared" si="111"/>
        <v>0</v>
      </c>
      <c r="AW234" s="48">
        <f>AW236</f>
        <v>0</v>
      </c>
      <c r="AX234" s="44">
        <f t="shared" si="111"/>
        <v>0</v>
      </c>
      <c r="AY234" s="48">
        <f>AY236</f>
        <v>0</v>
      </c>
      <c r="AZ234" s="44">
        <f t="shared" si="111"/>
        <v>0</v>
      </c>
      <c r="BA234" s="48">
        <f>BA236</f>
        <v>0</v>
      </c>
      <c r="BB234" s="44">
        <f t="shared" si="108"/>
        <v>0</v>
      </c>
      <c r="BC234" s="48">
        <f>BC236</f>
        <v>0</v>
      </c>
      <c r="BD234" s="44">
        <f t="shared" si="108"/>
        <v>0</v>
      </c>
      <c r="BE234" s="48">
        <f>BE236</f>
        <v>0</v>
      </c>
      <c r="BF234" s="44">
        <f t="shared" si="108"/>
        <v>0</v>
      </c>
      <c r="BG234" s="48">
        <f>BG236</f>
        <v>0</v>
      </c>
      <c r="BH234" s="44">
        <f t="shared" si="108"/>
        <v>0</v>
      </c>
      <c r="BI234" s="48">
        <f>BI236</f>
        <v>0</v>
      </c>
      <c r="BJ234" s="44">
        <f t="shared" si="112"/>
        <v>0</v>
      </c>
      <c r="BK234" s="48">
        <f>BK236</f>
        <v>0</v>
      </c>
      <c r="BL234" s="44">
        <f t="shared" si="112"/>
        <v>0</v>
      </c>
      <c r="BM234" s="48">
        <f>BM236</f>
        <v>0</v>
      </c>
      <c r="BN234" s="44">
        <f t="shared" si="112"/>
        <v>0</v>
      </c>
    </row>
    <row r="235" spans="1:66" s="8" customFormat="1" ht="60.75" hidden="1" customHeight="1" x14ac:dyDescent="0.4">
      <c r="A235" s="16"/>
      <c r="B235" s="81"/>
      <c r="C235" s="82" t="s">
        <v>14</v>
      </c>
      <c r="D235" s="82" t="s">
        <v>82</v>
      </c>
      <c r="E235" s="269">
        <v>200</v>
      </c>
      <c r="F235" s="83">
        <v>2</v>
      </c>
      <c r="G235" s="48"/>
      <c r="H235" s="48"/>
      <c r="I235" s="48">
        <f t="shared" si="103"/>
        <v>0</v>
      </c>
      <c r="J235" s="48"/>
      <c r="K235" s="48"/>
      <c r="L235" s="48"/>
      <c r="M235" s="83"/>
      <c r="N235" s="48"/>
      <c r="O235" s="83">
        <v>0</v>
      </c>
      <c r="P235" s="48"/>
      <c r="Q235" s="48">
        <f>O235+P235</f>
        <v>0</v>
      </c>
      <c r="R235" s="48"/>
      <c r="S235" s="83"/>
      <c r="T235" s="48"/>
      <c r="U235" s="83"/>
      <c r="V235" s="83"/>
      <c r="W235" s="83"/>
      <c r="X235" s="83"/>
      <c r="Y235" s="48"/>
      <c r="Z235" s="48">
        <f t="shared" si="116"/>
        <v>0</v>
      </c>
      <c r="AA235" s="48"/>
      <c r="AB235" s="44">
        <f t="shared" si="89"/>
        <v>0</v>
      </c>
      <c r="AC235" s="48"/>
      <c r="AD235" s="44">
        <f t="shared" si="89"/>
        <v>0</v>
      </c>
      <c r="AE235" s="48"/>
      <c r="AF235" s="44">
        <f t="shared" si="109"/>
        <v>0</v>
      </c>
      <c r="AG235" s="48"/>
      <c r="AH235" s="44">
        <f t="shared" si="109"/>
        <v>0</v>
      </c>
      <c r="AI235" s="48"/>
      <c r="AJ235" s="44">
        <f t="shared" si="109"/>
        <v>0</v>
      </c>
      <c r="AK235" s="48"/>
      <c r="AL235" s="44">
        <f t="shared" si="109"/>
        <v>0</v>
      </c>
      <c r="AM235" s="48"/>
      <c r="AN235" s="44">
        <f t="shared" si="110"/>
        <v>0</v>
      </c>
      <c r="AO235" s="48"/>
      <c r="AP235" s="44">
        <f t="shared" si="110"/>
        <v>0</v>
      </c>
      <c r="AQ235" s="48"/>
      <c r="AR235" s="44">
        <f t="shared" si="110"/>
        <v>0</v>
      </c>
      <c r="AS235" s="48"/>
      <c r="AT235" s="44">
        <f t="shared" si="110"/>
        <v>0</v>
      </c>
      <c r="AU235" s="48"/>
      <c r="AV235" s="44">
        <f t="shared" si="111"/>
        <v>0</v>
      </c>
      <c r="AW235" s="48"/>
      <c r="AX235" s="44">
        <f t="shared" si="111"/>
        <v>0</v>
      </c>
      <c r="AY235" s="48"/>
      <c r="AZ235" s="44">
        <f t="shared" si="111"/>
        <v>0</v>
      </c>
      <c r="BA235" s="48"/>
      <c r="BB235" s="44">
        <f t="shared" si="108"/>
        <v>0</v>
      </c>
      <c r="BC235" s="48"/>
      <c r="BD235" s="44">
        <f t="shared" si="108"/>
        <v>0</v>
      </c>
      <c r="BE235" s="48"/>
      <c r="BF235" s="44">
        <f t="shared" si="108"/>
        <v>0</v>
      </c>
      <c r="BG235" s="48"/>
      <c r="BH235" s="44">
        <f t="shared" si="108"/>
        <v>0</v>
      </c>
      <c r="BI235" s="48"/>
      <c r="BJ235" s="44">
        <f t="shared" si="112"/>
        <v>0</v>
      </c>
      <c r="BK235" s="48"/>
      <c r="BL235" s="44">
        <f t="shared" si="112"/>
        <v>0</v>
      </c>
      <c r="BM235" s="48"/>
      <c r="BN235" s="44">
        <f t="shared" si="112"/>
        <v>0</v>
      </c>
    </row>
    <row r="236" spans="1:66" s="8" customFormat="1" ht="60.75" hidden="1" customHeight="1" x14ac:dyDescent="0.4">
      <c r="A236" s="16"/>
      <c r="B236" s="81"/>
      <c r="C236" s="82" t="s">
        <v>68</v>
      </c>
      <c r="D236" s="82" t="s">
        <v>82</v>
      </c>
      <c r="E236" s="269">
        <v>400</v>
      </c>
      <c r="F236" s="83">
        <v>2</v>
      </c>
      <c r="G236" s="48"/>
      <c r="H236" s="48"/>
      <c r="I236" s="48">
        <f t="shared" si="103"/>
        <v>0</v>
      </c>
      <c r="J236" s="48"/>
      <c r="K236" s="48">
        <f t="shared" si="96"/>
        <v>0</v>
      </c>
      <c r="L236" s="48"/>
      <c r="M236" s="83">
        <f t="shared" si="90"/>
        <v>0</v>
      </c>
      <c r="N236" s="48"/>
      <c r="O236" s="83">
        <f>M236+N236</f>
        <v>0</v>
      </c>
      <c r="P236" s="48"/>
      <c r="Q236" s="83">
        <f t="shared" si="91"/>
        <v>0</v>
      </c>
      <c r="R236" s="48"/>
      <c r="S236" s="83">
        <f t="shared" si="92"/>
        <v>0</v>
      </c>
      <c r="T236" s="48"/>
      <c r="U236" s="83">
        <f t="shared" si="93"/>
        <v>0</v>
      </c>
      <c r="V236" s="83"/>
      <c r="W236" s="83">
        <f t="shared" si="94"/>
        <v>0</v>
      </c>
      <c r="X236" s="83"/>
      <c r="Y236" s="48"/>
      <c r="Z236" s="48">
        <f t="shared" si="116"/>
        <v>0</v>
      </c>
      <c r="AA236" s="48"/>
      <c r="AB236" s="44">
        <f t="shared" si="89"/>
        <v>0</v>
      </c>
      <c r="AC236" s="48"/>
      <c r="AD236" s="44">
        <f t="shared" si="89"/>
        <v>0</v>
      </c>
      <c r="AE236" s="48"/>
      <c r="AF236" s="44">
        <f t="shared" si="109"/>
        <v>0</v>
      </c>
      <c r="AG236" s="48"/>
      <c r="AH236" s="44">
        <f t="shared" si="109"/>
        <v>0</v>
      </c>
      <c r="AI236" s="48"/>
      <c r="AJ236" s="44">
        <f t="shared" si="109"/>
        <v>0</v>
      </c>
      <c r="AK236" s="48"/>
      <c r="AL236" s="44">
        <f t="shared" si="109"/>
        <v>0</v>
      </c>
      <c r="AM236" s="48"/>
      <c r="AN236" s="44">
        <f t="shared" si="110"/>
        <v>0</v>
      </c>
      <c r="AO236" s="48"/>
      <c r="AP236" s="44">
        <f t="shared" si="110"/>
        <v>0</v>
      </c>
      <c r="AQ236" s="48"/>
      <c r="AR236" s="44">
        <f t="shared" si="110"/>
        <v>0</v>
      </c>
      <c r="AS236" s="48"/>
      <c r="AT236" s="44">
        <f t="shared" ref="AT236:AZ311" si="117">AR236+AS236</f>
        <v>0</v>
      </c>
      <c r="AU236" s="48"/>
      <c r="AV236" s="44">
        <f t="shared" si="111"/>
        <v>0</v>
      </c>
      <c r="AW236" s="48"/>
      <c r="AX236" s="44">
        <f t="shared" si="111"/>
        <v>0</v>
      </c>
      <c r="AY236" s="48"/>
      <c r="AZ236" s="44">
        <f t="shared" si="111"/>
        <v>0</v>
      </c>
      <c r="BA236" s="48"/>
      <c r="BB236" s="44">
        <f t="shared" si="108"/>
        <v>0</v>
      </c>
      <c r="BC236" s="48"/>
      <c r="BD236" s="44">
        <f t="shared" si="108"/>
        <v>0</v>
      </c>
      <c r="BE236" s="48"/>
      <c r="BF236" s="44">
        <f t="shared" si="108"/>
        <v>0</v>
      </c>
      <c r="BG236" s="48"/>
      <c r="BH236" s="44">
        <f t="shared" si="108"/>
        <v>0</v>
      </c>
      <c r="BI236" s="48"/>
      <c r="BJ236" s="44">
        <f t="shared" si="112"/>
        <v>0</v>
      </c>
      <c r="BK236" s="48"/>
      <c r="BL236" s="44">
        <f t="shared" si="112"/>
        <v>0</v>
      </c>
      <c r="BM236" s="48"/>
      <c r="BN236" s="44">
        <f t="shared" si="112"/>
        <v>0</v>
      </c>
    </row>
    <row r="237" spans="1:66" s="8" customFormat="1" ht="60.75" hidden="1" customHeight="1" x14ac:dyDescent="0.4">
      <c r="A237" s="16"/>
      <c r="B237" s="81"/>
      <c r="C237" s="82" t="s">
        <v>443</v>
      </c>
      <c r="D237" s="82" t="s">
        <v>83</v>
      </c>
      <c r="E237" s="269"/>
      <c r="F237" s="83"/>
      <c r="G237" s="48">
        <f>G238</f>
        <v>0</v>
      </c>
      <c r="H237" s="48">
        <f>H238</f>
        <v>0</v>
      </c>
      <c r="I237" s="48">
        <f t="shared" si="103"/>
        <v>0</v>
      </c>
      <c r="J237" s="48">
        <f>J238</f>
        <v>0</v>
      </c>
      <c r="K237" s="48">
        <f t="shared" si="96"/>
        <v>0</v>
      </c>
      <c r="L237" s="48">
        <f>L238</f>
        <v>0</v>
      </c>
      <c r="M237" s="83">
        <f t="shared" si="90"/>
        <v>0</v>
      </c>
      <c r="N237" s="48">
        <f>N238</f>
        <v>0</v>
      </c>
      <c r="O237" s="83">
        <f>M237+N237</f>
        <v>0</v>
      </c>
      <c r="P237" s="48">
        <f>P238</f>
        <v>0</v>
      </c>
      <c r="Q237" s="83">
        <f t="shared" si="91"/>
        <v>0</v>
      </c>
      <c r="R237" s="48">
        <f>R238</f>
        <v>0</v>
      </c>
      <c r="S237" s="83">
        <f t="shared" si="92"/>
        <v>0</v>
      </c>
      <c r="T237" s="48">
        <f>T238</f>
        <v>0</v>
      </c>
      <c r="U237" s="83">
        <f t="shared" si="93"/>
        <v>0</v>
      </c>
      <c r="V237" s="83"/>
      <c r="W237" s="83">
        <f t="shared" si="94"/>
        <v>0</v>
      </c>
      <c r="X237" s="83">
        <f>X238</f>
        <v>0</v>
      </c>
      <c r="Y237" s="48">
        <f>Y238</f>
        <v>0</v>
      </c>
      <c r="Z237" s="48">
        <f t="shared" si="116"/>
        <v>0</v>
      </c>
      <c r="AA237" s="48">
        <f>AA238</f>
        <v>0</v>
      </c>
      <c r="AB237" s="44">
        <f t="shared" si="89"/>
        <v>0</v>
      </c>
      <c r="AC237" s="48">
        <f>AC238</f>
        <v>0</v>
      </c>
      <c r="AD237" s="44">
        <f t="shared" si="89"/>
        <v>0</v>
      </c>
      <c r="AE237" s="48">
        <f>AE238</f>
        <v>0</v>
      </c>
      <c r="AF237" s="44">
        <f t="shared" si="109"/>
        <v>0</v>
      </c>
      <c r="AG237" s="48">
        <f>AG238</f>
        <v>0</v>
      </c>
      <c r="AH237" s="44">
        <f t="shared" si="109"/>
        <v>0</v>
      </c>
      <c r="AI237" s="48">
        <f>AI238</f>
        <v>0</v>
      </c>
      <c r="AJ237" s="44">
        <f t="shared" si="109"/>
        <v>0</v>
      </c>
      <c r="AK237" s="48">
        <f>AK238</f>
        <v>0</v>
      </c>
      <c r="AL237" s="44">
        <f t="shared" si="109"/>
        <v>0</v>
      </c>
      <c r="AM237" s="48">
        <f>AM238</f>
        <v>0</v>
      </c>
      <c r="AN237" s="44">
        <f t="shared" si="110"/>
        <v>0</v>
      </c>
      <c r="AO237" s="48">
        <f>AO238</f>
        <v>0</v>
      </c>
      <c r="AP237" s="44">
        <f t="shared" si="110"/>
        <v>0</v>
      </c>
      <c r="AQ237" s="48">
        <f>AQ238</f>
        <v>0</v>
      </c>
      <c r="AR237" s="44">
        <f t="shared" si="110"/>
        <v>0</v>
      </c>
      <c r="AS237" s="48">
        <f>AS238</f>
        <v>0</v>
      </c>
      <c r="AT237" s="44">
        <f t="shared" si="117"/>
        <v>0</v>
      </c>
      <c r="AU237" s="48">
        <f>AU238</f>
        <v>0</v>
      </c>
      <c r="AV237" s="44">
        <f t="shared" si="111"/>
        <v>0</v>
      </c>
      <c r="AW237" s="48">
        <f>AW238</f>
        <v>0</v>
      </c>
      <c r="AX237" s="44">
        <f t="shared" si="111"/>
        <v>0</v>
      </c>
      <c r="AY237" s="48">
        <f>AY238</f>
        <v>0</v>
      </c>
      <c r="AZ237" s="44">
        <f t="shared" si="111"/>
        <v>0</v>
      </c>
      <c r="BA237" s="48">
        <f>BA238</f>
        <v>0</v>
      </c>
      <c r="BB237" s="44">
        <f t="shared" si="108"/>
        <v>0</v>
      </c>
      <c r="BC237" s="48">
        <f>BC238</f>
        <v>0</v>
      </c>
      <c r="BD237" s="44">
        <f t="shared" si="108"/>
        <v>0</v>
      </c>
      <c r="BE237" s="48">
        <f>BE238</f>
        <v>0</v>
      </c>
      <c r="BF237" s="44">
        <f t="shared" si="108"/>
        <v>0</v>
      </c>
      <c r="BG237" s="48">
        <f>BG238</f>
        <v>0</v>
      </c>
      <c r="BH237" s="44">
        <f t="shared" si="108"/>
        <v>0</v>
      </c>
      <c r="BI237" s="48">
        <f>BI238</f>
        <v>0</v>
      </c>
      <c r="BJ237" s="44">
        <f t="shared" si="112"/>
        <v>0</v>
      </c>
      <c r="BK237" s="48">
        <f>BK238</f>
        <v>0</v>
      </c>
      <c r="BL237" s="44">
        <f t="shared" si="112"/>
        <v>0</v>
      </c>
      <c r="BM237" s="48">
        <f>BM238</f>
        <v>0</v>
      </c>
      <c r="BN237" s="44">
        <f t="shared" si="112"/>
        <v>0</v>
      </c>
    </row>
    <row r="238" spans="1:66" s="8" customFormat="1" ht="40.5" hidden="1" customHeight="1" x14ac:dyDescent="0.4">
      <c r="A238" s="16"/>
      <c r="B238" s="81"/>
      <c r="C238" s="82" t="s">
        <v>84</v>
      </c>
      <c r="D238" s="82" t="s">
        <v>85</v>
      </c>
      <c r="E238" s="269"/>
      <c r="F238" s="83"/>
      <c r="G238" s="48">
        <f>G239</f>
        <v>0</v>
      </c>
      <c r="H238" s="48">
        <f>H239</f>
        <v>0</v>
      </c>
      <c r="I238" s="48">
        <f t="shared" si="103"/>
        <v>0</v>
      </c>
      <c r="J238" s="48">
        <f>J239</f>
        <v>0</v>
      </c>
      <c r="K238" s="48">
        <f t="shared" si="96"/>
        <v>0</v>
      </c>
      <c r="L238" s="48">
        <f>L239</f>
        <v>0</v>
      </c>
      <c r="M238" s="83">
        <f t="shared" si="90"/>
        <v>0</v>
      </c>
      <c r="N238" s="48">
        <f>N239</f>
        <v>0</v>
      </c>
      <c r="O238" s="83">
        <f>M238+N238</f>
        <v>0</v>
      </c>
      <c r="P238" s="48">
        <f>P239</f>
        <v>0</v>
      </c>
      <c r="Q238" s="83">
        <f t="shared" si="91"/>
        <v>0</v>
      </c>
      <c r="R238" s="48">
        <f>R239</f>
        <v>0</v>
      </c>
      <c r="S238" s="83">
        <f t="shared" si="92"/>
        <v>0</v>
      </c>
      <c r="T238" s="48">
        <f>T239</f>
        <v>0</v>
      </c>
      <c r="U238" s="83">
        <f t="shared" si="93"/>
        <v>0</v>
      </c>
      <c r="V238" s="83"/>
      <c r="W238" s="83">
        <f t="shared" si="94"/>
        <v>0</v>
      </c>
      <c r="X238" s="83">
        <f>X239</f>
        <v>0</v>
      </c>
      <c r="Y238" s="48">
        <f>Y239</f>
        <v>0</v>
      </c>
      <c r="Z238" s="48">
        <f t="shared" si="116"/>
        <v>0</v>
      </c>
      <c r="AA238" s="48">
        <f>AA239</f>
        <v>0</v>
      </c>
      <c r="AB238" s="44">
        <f t="shared" si="89"/>
        <v>0</v>
      </c>
      <c r="AC238" s="48">
        <f>AC239</f>
        <v>0</v>
      </c>
      <c r="AD238" s="44">
        <f t="shared" si="89"/>
        <v>0</v>
      </c>
      <c r="AE238" s="48">
        <f>AE239</f>
        <v>0</v>
      </c>
      <c r="AF238" s="44">
        <f t="shared" si="109"/>
        <v>0</v>
      </c>
      <c r="AG238" s="48">
        <f>AG239</f>
        <v>0</v>
      </c>
      <c r="AH238" s="44">
        <f t="shared" si="109"/>
        <v>0</v>
      </c>
      <c r="AI238" s="48">
        <f>AI239</f>
        <v>0</v>
      </c>
      <c r="AJ238" s="44">
        <f t="shared" si="109"/>
        <v>0</v>
      </c>
      <c r="AK238" s="48">
        <f>AK239</f>
        <v>0</v>
      </c>
      <c r="AL238" s="44">
        <f t="shared" si="109"/>
        <v>0</v>
      </c>
      <c r="AM238" s="48">
        <f>AM239</f>
        <v>0</v>
      </c>
      <c r="AN238" s="44">
        <f t="shared" si="110"/>
        <v>0</v>
      </c>
      <c r="AO238" s="48">
        <f>AO239</f>
        <v>0</v>
      </c>
      <c r="AP238" s="44">
        <f t="shared" si="110"/>
        <v>0</v>
      </c>
      <c r="AQ238" s="48">
        <f>AQ239</f>
        <v>0</v>
      </c>
      <c r="AR238" s="44">
        <f t="shared" si="110"/>
        <v>0</v>
      </c>
      <c r="AS238" s="48">
        <f>AS239</f>
        <v>0</v>
      </c>
      <c r="AT238" s="44">
        <f t="shared" si="117"/>
        <v>0</v>
      </c>
      <c r="AU238" s="48">
        <f>AU239</f>
        <v>0</v>
      </c>
      <c r="AV238" s="44">
        <f t="shared" si="111"/>
        <v>0</v>
      </c>
      <c r="AW238" s="48">
        <f>AW239</f>
        <v>0</v>
      </c>
      <c r="AX238" s="44">
        <f t="shared" si="111"/>
        <v>0</v>
      </c>
      <c r="AY238" s="48">
        <f>AY239</f>
        <v>0</v>
      </c>
      <c r="AZ238" s="44">
        <f t="shared" si="111"/>
        <v>0</v>
      </c>
      <c r="BA238" s="48">
        <f>BA239</f>
        <v>0</v>
      </c>
      <c r="BB238" s="44">
        <f t="shared" si="108"/>
        <v>0</v>
      </c>
      <c r="BC238" s="48">
        <f>BC239</f>
        <v>0</v>
      </c>
      <c r="BD238" s="44">
        <f t="shared" si="108"/>
        <v>0</v>
      </c>
      <c r="BE238" s="48">
        <f>BE239</f>
        <v>0</v>
      </c>
      <c r="BF238" s="44">
        <f t="shared" si="108"/>
        <v>0</v>
      </c>
      <c r="BG238" s="48">
        <f>BG239</f>
        <v>0</v>
      </c>
      <c r="BH238" s="44">
        <f t="shared" si="108"/>
        <v>0</v>
      </c>
      <c r="BI238" s="48">
        <f>BI239</f>
        <v>0</v>
      </c>
      <c r="BJ238" s="44">
        <f t="shared" si="112"/>
        <v>0</v>
      </c>
      <c r="BK238" s="48">
        <f>BK239</f>
        <v>0</v>
      </c>
      <c r="BL238" s="44">
        <f t="shared" si="112"/>
        <v>0</v>
      </c>
      <c r="BM238" s="48">
        <f>BM239</f>
        <v>0</v>
      </c>
      <c r="BN238" s="44">
        <f t="shared" si="112"/>
        <v>0</v>
      </c>
    </row>
    <row r="239" spans="1:66" s="8" customFormat="1" ht="60.75" hidden="1" customHeight="1" x14ac:dyDescent="0.4">
      <c r="A239" s="16"/>
      <c r="B239" s="81"/>
      <c r="C239" s="82" t="s">
        <v>14</v>
      </c>
      <c r="D239" s="82" t="s">
        <v>85</v>
      </c>
      <c r="E239" s="269">
        <v>200</v>
      </c>
      <c r="F239" s="83">
        <v>2</v>
      </c>
      <c r="G239" s="48"/>
      <c r="H239" s="48"/>
      <c r="I239" s="48">
        <f t="shared" si="103"/>
        <v>0</v>
      </c>
      <c r="J239" s="48"/>
      <c r="K239" s="48">
        <f t="shared" si="96"/>
        <v>0</v>
      </c>
      <c r="L239" s="48"/>
      <c r="M239" s="83">
        <f t="shared" si="90"/>
        <v>0</v>
      </c>
      <c r="N239" s="48"/>
      <c r="O239" s="83">
        <f>M239+N239</f>
        <v>0</v>
      </c>
      <c r="P239" s="48"/>
      <c r="Q239" s="83">
        <f t="shared" si="91"/>
        <v>0</v>
      </c>
      <c r="R239" s="48"/>
      <c r="S239" s="83">
        <f t="shared" si="92"/>
        <v>0</v>
      </c>
      <c r="T239" s="48"/>
      <c r="U239" s="83">
        <f t="shared" si="93"/>
        <v>0</v>
      </c>
      <c r="V239" s="83"/>
      <c r="W239" s="83">
        <f t="shared" si="94"/>
        <v>0</v>
      </c>
      <c r="X239" s="83"/>
      <c r="Y239" s="48"/>
      <c r="Z239" s="48">
        <f t="shared" si="116"/>
        <v>0</v>
      </c>
      <c r="AA239" s="48"/>
      <c r="AB239" s="44">
        <f t="shared" si="89"/>
        <v>0</v>
      </c>
      <c r="AC239" s="48"/>
      <c r="AD239" s="44">
        <f t="shared" si="89"/>
        <v>0</v>
      </c>
      <c r="AE239" s="48"/>
      <c r="AF239" s="44">
        <f t="shared" si="109"/>
        <v>0</v>
      </c>
      <c r="AG239" s="48"/>
      <c r="AH239" s="44">
        <f t="shared" si="109"/>
        <v>0</v>
      </c>
      <c r="AI239" s="48"/>
      <c r="AJ239" s="44">
        <f t="shared" si="109"/>
        <v>0</v>
      </c>
      <c r="AK239" s="48"/>
      <c r="AL239" s="44">
        <f t="shared" si="109"/>
        <v>0</v>
      </c>
      <c r="AM239" s="48"/>
      <c r="AN239" s="44">
        <f t="shared" si="110"/>
        <v>0</v>
      </c>
      <c r="AO239" s="48"/>
      <c r="AP239" s="44">
        <f t="shared" si="110"/>
        <v>0</v>
      </c>
      <c r="AQ239" s="48"/>
      <c r="AR239" s="44">
        <f t="shared" si="110"/>
        <v>0</v>
      </c>
      <c r="AS239" s="48"/>
      <c r="AT239" s="44">
        <f t="shared" si="117"/>
        <v>0</v>
      </c>
      <c r="AU239" s="48"/>
      <c r="AV239" s="44">
        <f t="shared" si="111"/>
        <v>0</v>
      </c>
      <c r="AW239" s="48"/>
      <c r="AX239" s="44">
        <f t="shared" si="111"/>
        <v>0</v>
      </c>
      <c r="AY239" s="48"/>
      <c r="AZ239" s="44">
        <f t="shared" si="111"/>
        <v>0</v>
      </c>
      <c r="BA239" s="48"/>
      <c r="BB239" s="44">
        <f t="shared" si="108"/>
        <v>0</v>
      </c>
      <c r="BC239" s="48"/>
      <c r="BD239" s="44">
        <f t="shared" si="108"/>
        <v>0</v>
      </c>
      <c r="BE239" s="48"/>
      <c r="BF239" s="44">
        <f t="shared" si="108"/>
        <v>0</v>
      </c>
      <c r="BG239" s="48"/>
      <c r="BH239" s="44">
        <f t="shared" si="108"/>
        <v>0</v>
      </c>
      <c r="BI239" s="48"/>
      <c r="BJ239" s="44">
        <f t="shared" si="112"/>
        <v>0</v>
      </c>
      <c r="BK239" s="48"/>
      <c r="BL239" s="44">
        <f t="shared" si="112"/>
        <v>0</v>
      </c>
      <c r="BM239" s="48"/>
      <c r="BN239" s="44">
        <f t="shared" si="112"/>
        <v>0</v>
      </c>
    </row>
    <row r="240" spans="1:66" s="8" customFormat="1" ht="0.75" hidden="1" customHeight="1" x14ac:dyDescent="0.4">
      <c r="A240" s="16"/>
      <c r="B240" s="81"/>
      <c r="C240" s="82" t="s">
        <v>442</v>
      </c>
      <c r="D240" s="82" t="s">
        <v>77</v>
      </c>
      <c r="E240" s="269"/>
      <c r="F240" s="83"/>
      <c r="G240" s="48"/>
      <c r="H240" s="48"/>
      <c r="I240" s="48">
        <f t="shared" si="103"/>
        <v>0</v>
      </c>
      <c r="J240" s="48"/>
      <c r="K240" s="48"/>
      <c r="L240" s="48">
        <f>L241</f>
        <v>0</v>
      </c>
      <c r="M240" s="48">
        <f>M241</f>
        <v>0</v>
      </c>
      <c r="N240" s="48">
        <f>N241</f>
        <v>0</v>
      </c>
      <c r="O240" s="48">
        <f>O241</f>
        <v>0</v>
      </c>
      <c r="P240" s="48">
        <f>P241</f>
        <v>0</v>
      </c>
      <c r="Q240" s="83">
        <f t="shared" si="91"/>
        <v>0</v>
      </c>
      <c r="R240" s="48">
        <f>R241</f>
        <v>0</v>
      </c>
      <c r="S240" s="83">
        <f t="shared" si="92"/>
        <v>0</v>
      </c>
      <c r="T240" s="48">
        <f>T241</f>
        <v>0</v>
      </c>
      <c r="U240" s="83">
        <f t="shared" si="93"/>
        <v>0</v>
      </c>
      <c r="V240" s="83">
        <f>V241</f>
        <v>0</v>
      </c>
      <c r="W240" s="83">
        <f t="shared" si="94"/>
        <v>0</v>
      </c>
      <c r="X240" s="83"/>
      <c r="Y240" s="48"/>
      <c r="Z240" s="48">
        <f t="shared" si="116"/>
        <v>0</v>
      </c>
      <c r="AA240" s="48"/>
      <c r="AB240" s="44">
        <f t="shared" si="89"/>
        <v>0</v>
      </c>
      <c r="AC240" s="48"/>
      <c r="AD240" s="44">
        <f t="shared" si="89"/>
        <v>0</v>
      </c>
      <c r="AE240" s="48"/>
      <c r="AF240" s="44">
        <f t="shared" si="109"/>
        <v>0</v>
      </c>
      <c r="AG240" s="48"/>
      <c r="AH240" s="44">
        <f t="shared" si="109"/>
        <v>0</v>
      </c>
      <c r="AI240" s="48"/>
      <c r="AJ240" s="44">
        <f t="shared" si="109"/>
        <v>0</v>
      </c>
      <c r="AK240" s="48"/>
      <c r="AL240" s="44">
        <f t="shared" si="109"/>
        <v>0</v>
      </c>
      <c r="AM240" s="48"/>
      <c r="AN240" s="44">
        <f t="shared" si="110"/>
        <v>0</v>
      </c>
      <c r="AO240" s="48"/>
      <c r="AP240" s="44">
        <f t="shared" si="110"/>
        <v>0</v>
      </c>
      <c r="AQ240" s="48"/>
      <c r="AR240" s="44">
        <f t="shared" si="110"/>
        <v>0</v>
      </c>
      <c r="AS240" s="48"/>
      <c r="AT240" s="44">
        <f t="shared" si="117"/>
        <v>0</v>
      </c>
      <c r="AU240" s="48"/>
      <c r="AV240" s="44">
        <f t="shared" si="111"/>
        <v>0</v>
      </c>
      <c r="AW240" s="48"/>
      <c r="AX240" s="44">
        <f t="shared" si="111"/>
        <v>0</v>
      </c>
      <c r="AY240" s="48"/>
      <c r="AZ240" s="44">
        <f t="shared" si="111"/>
        <v>0</v>
      </c>
      <c r="BA240" s="48"/>
      <c r="BB240" s="44">
        <f t="shared" si="108"/>
        <v>0</v>
      </c>
      <c r="BC240" s="48"/>
      <c r="BD240" s="44">
        <f t="shared" si="108"/>
        <v>0</v>
      </c>
      <c r="BE240" s="48"/>
      <c r="BF240" s="44">
        <f t="shared" si="108"/>
        <v>0</v>
      </c>
      <c r="BG240" s="48"/>
      <c r="BH240" s="44">
        <f t="shared" si="108"/>
        <v>0</v>
      </c>
      <c r="BI240" s="48"/>
      <c r="BJ240" s="44">
        <f t="shared" si="112"/>
        <v>0</v>
      </c>
      <c r="BK240" s="48"/>
      <c r="BL240" s="44">
        <f t="shared" si="112"/>
        <v>0</v>
      </c>
      <c r="BM240" s="48"/>
      <c r="BN240" s="44">
        <f t="shared" si="112"/>
        <v>0</v>
      </c>
    </row>
    <row r="241" spans="1:66" s="8" customFormat="1" ht="40.5" hidden="1" customHeight="1" x14ac:dyDescent="0.4">
      <c r="A241" s="16"/>
      <c r="B241" s="81"/>
      <c r="C241" s="82" t="s">
        <v>70</v>
      </c>
      <c r="D241" s="82" t="s">
        <v>78</v>
      </c>
      <c r="E241" s="269"/>
      <c r="F241" s="83"/>
      <c r="G241" s="48"/>
      <c r="H241" s="48"/>
      <c r="I241" s="48">
        <f t="shared" si="103"/>
        <v>0</v>
      </c>
      <c r="J241" s="48"/>
      <c r="K241" s="48"/>
      <c r="L241" s="48">
        <f>L242</f>
        <v>0</v>
      </c>
      <c r="M241" s="48">
        <f>M242</f>
        <v>0</v>
      </c>
      <c r="N241" s="48"/>
      <c r="O241" s="48">
        <f>O242</f>
        <v>0</v>
      </c>
      <c r="P241" s="48"/>
      <c r="Q241" s="48">
        <f>Q242</f>
        <v>0</v>
      </c>
      <c r="R241" s="48"/>
      <c r="S241" s="48">
        <f>S242</f>
        <v>0</v>
      </c>
      <c r="T241" s="48">
        <f>T242</f>
        <v>0</v>
      </c>
      <c r="U241" s="48">
        <f>U242</f>
        <v>0</v>
      </c>
      <c r="V241" s="83">
        <f>V242</f>
        <v>0</v>
      </c>
      <c r="W241" s="48">
        <f>W242</f>
        <v>0</v>
      </c>
      <c r="X241" s="83"/>
      <c r="Y241" s="48"/>
      <c r="Z241" s="48">
        <f t="shared" si="116"/>
        <v>0</v>
      </c>
      <c r="AA241" s="48"/>
      <c r="AB241" s="44">
        <f t="shared" si="89"/>
        <v>0</v>
      </c>
      <c r="AC241" s="48"/>
      <c r="AD241" s="44">
        <f t="shared" si="89"/>
        <v>0</v>
      </c>
      <c r="AE241" s="48"/>
      <c r="AF241" s="44">
        <f t="shared" si="109"/>
        <v>0</v>
      </c>
      <c r="AG241" s="48"/>
      <c r="AH241" s="44">
        <f t="shared" si="109"/>
        <v>0</v>
      </c>
      <c r="AI241" s="48"/>
      <c r="AJ241" s="44">
        <f t="shared" si="109"/>
        <v>0</v>
      </c>
      <c r="AK241" s="48"/>
      <c r="AL241" s="44">
        <f t="shared" si="109"/>
        <v>0</v>
      </c>
      <c r="AM241" s="48"/>
      <c r="AN241" s="44">
        <f t="shared" si="110"/>
        <v>0</v>
      </c>
      <c r="AO241" s="48"/>
      <c r="AP241" s="44">
        <f t="shared" si="110"/>
        <v>0</v>
      </c>
      <c r="AQ241" s="48"/>
      <c r="AR241" s="44">
        <f t="shared" si="110"/>
        <v>0</v>
      </c>
      <c r="AS241" s="48"/>
      <c r="AT241" s="44">
        <f t="shared" si="117"/>
        <v>0</v>
      </c>
      <c r="AU241" s="48"/>
      <c r="AV241" s="44">
        <f t="shared" si="111"/>
        <v>0</v>
      </c>
      <c r="AW241" s="48"/>
      <c r="AX241" s="44">
        <f t="shared" si="111"/>
        <v>0</v>
      </c>
      <c r="AY241" s="48"/>
      <c r="AZ241" s="44">
        <f t="shared" si="111"/>
        <v>0</v>
      </c>
      <c r="BA241" s="48"/>
      <c r="BB241" s="44">
        <f t="shared" si="108"/>
        <v>0</v>
      </c>
      <c r="BC241" s="48"/>
      <c r="BD241" s="44">
        <f t="shared" si="108"/>
        <v>0</v>
      </c>
      <c r="BE241" s="48"/>
      <c r="BF241" s="44">
        <f t="shared" si="108"/>
        <v>0</v>
      </c>
      <c r="BG241" s="48"/>
      <c r="BH241" s="44">
        <f t="shared" si="108"/>
        <v>0</v>
      </c>
      <c r="BI241" s="48"/>
      <c r="BJ241" s="44">
        <f t="shared" si="112"/>
        <v>0</v>
      </c>
      <c r="BK241" s="48"/>
      <c r="BL241" s="44">
        <f t="shared" si="112"/>
        <v>0</v>
      </c>
      <c r="BM241" s="48"/>
      <c r="BN241" s="44">
        <f t="shared" si="112"/>
        <v>0</v>
      </c>
    </row>
    <row r="242" spans="1:66" s="8" customFormat="1" ht="60.75" hidden="1" customHeight="1" x14ac:dyDescent="0.4">
      <c r="A242" s="16"/>
      <c r="B242" s="81"/>
      <c r="C242" s="82" t="s">
        <v>14</v>
      </c>
      <c r="D242" s="82" t="s">
        <v>78</v>
      </c>
      <c r="E242" s="269">
        <v>200</v>
      </c>
      <c r="F242" s="83"/>
      <c r="G242" s="48"/>
      <c r="H242" s="48"/>
      <c r="I242" s="48">
        <f t="shared" si="103"/>
        <v>0</v>
      </c>
      <c r="J242" s="48"/>
      <c r="K242" s="48"/>
      <c r="L242" s="48"/>
      <c r="M242" s="48">
        <f>L242+K242</f>
        <v>0</v>
      </c>
      <c r="N242" s="48"/>
      <c r="O242" s="48">
        <f>N242+M242</f>
        <v>0</v>
      </c>
      <c r="P242" s="48"/>
      <c r="Q242" s="48">
        <f>P242+O242</f>
        <v>0</v>
      </c>
      <c r="R242" s="48"/>
      <c r="S242" s="48">
        <f>R242+Q242</f>
        <v>0</v>
      </c>
      <c r="T242" s="48"/>
      <c r="U242" s="48">
        <f>T242+S242</f>
        <v>0</v>
      </c>
      <c r="V242" s="83"/>
      <c r="W242" s="48">
        <f>V242+U242</f>
        <v>0</v>
      </c>
      <c r="X242" s="83"/>
      <c r="Y242" s="48"/>
      <c r="Z242" s="48">
        <f t="shared" si="116"/>
        <v>0</v>
      </c>
      <c r="AA242" s="48"/>
      <c r="AB242" s="44">
        <f t="shared" si="89"/>
        <v>0</v>
      </c>
      <c r="AC242" s="48"/>
      <c r="AD242" s="44">
        <f t="shared" si="89"/>
        <v>0</v>
      </c>
      <c r="AE242" s="48"/>
      <c r="AF242" s="44">
        <f t="shared" si="109"/>
        <v>0</v>
      </c>
      <c r="AG242" s="48"/>
      <c r="AH242" s="44">
        <f t="shared" si="109"/>
        <v>0</v>
      </c>
      <c r="AI242" s="48"/>
      <c r="AJ242" s="44">
        <f t="shared" si="109"/>
        <v>0</v>
      </c>
      <c r="AK242" s="48"/>
      <c r="AL242" s="44">
        <f t="shared" si="109"/>
        <v>0</v>
      </c>
      <c r="AM242" s="48"/>
      <c r="AN242" s="44">
        <f t="shared" si="110"/>
        <v>0</v>
      </c>
      <c r="AO242" s="48"/>
      <c r="AP242" s="44">
        <f t="shared" si="110"/>
        <v>0</v>
      </c>
      <c r="AQ242" s="48"/>
      <c r="AR242" s="44">
        <f t="shared" si="110"/>
        <v>0</v>
      </c>
      <c r="AS242" s="48"/>
      <c r="AT242" s="44">
        <f t="shared" si="117"/>
        <v>0</v>
      </c>
      <c r="AU242" s="48"/>
      <c r="AV242" s="44">
        <f t="shared" si="111"/>
        <v>0</v>
      </c>
      <c r="AW242" s="48"/>
      <c r="AX242" s="44">
        <f t="shared" si="111"/>
        <v>0</v>
      </c>
      <c r="AY242" s="48"/>
      <c r="AZ242" s="44">
        <f t="shared" si="111"/>
        <v>0</v>
      </c>
      <c r="BA242" s="48"/>
      <c r="BB242" s="44">
        <f t="shared" si="108"/>
        <v>0</v>
      </c>
      <c r="BC242" s="48"/>
      <c r="BD242" s="44">
        <f t="shared" si="108"/>
        <v>0</v>
      </c>
      <c r="BE242" s="48"/>
      <c r="BF242" s="44">
        <f t="shared" si="108"/>
        <v>0</v>
      </c>
      <c r="BG242" s="48"/>
      <c r="BH242" s="44">
        <f t="shared" si="108"/>
        <v>0</v>
      </c>
      <c r="BI242" s="48"/>
      <c r="BJ242" s="44">
        <f t="shared" si="112"/>
        <v>0</v>
      </c>
      <c r="BK242" s="48"/>
      <c r="BL242" s="44">
        <f t="shared" si="112"/>
        <v>0</v>
      </c>
      <c r="BM242" s="48"/>
      <c r="BN242" s="44">
        <f t="shared" si="112"/>
        <v>0</v>
      </c>
    </row>
    <row r="243" spans="1:66" s="8" customFormat="1" ht="81" hidden="1" customHeight="1" x14ac:dyDescent="0.4">
      <c r="A243" s="16"/>
      <c r="B243" s="81"/>
      <c r="C243" s="77" t="s">
        <v>526</v>
      </c>
      <c r="D243" s="79" t="s">
        <v>512</v>
      </c>
      <c r="E243" s="80"/>
      <c r="F243" s="83"/>
      <c r="G243" s="48"/>
      <c r="H243" s="48"/>
      <c r="I243" s="48">
        <v>0</v>
      </c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83"/>
      <c r="W243" s="48"/>
      <c r="X243" s="83"/>
      <c r="Y243" s="48">
        <f>Y244</f>
        <v>0</v>
      </c>
      <c r="Z243" s="48">
        <f t="shared" si="116"/>
        <v>0</v>
      </c>
      <c r="AA243" s="48">
        <f>AA244</f>
        <v>0</v>
      </c>
      <c r="AB243" s="44">
        <f t="shared" si="89"/>
        <v>0</v>
      </c>
      <c r="AC243" s="48">
        <f>AC244</f>
        <v>0</v>
      </c>
      <c r="AD243" s="44">
        <f t="shared" si="89"/>
        <v>0</v>
      </c>
      <c r="AE243" s="48">
        <f>AE244</f>
        <v>0</v>
      </c>
      <c r="AF243" s="44">
        <f t="shared" si="109"/>
        <v>0</v>
      </c>
      <c r="AG243" s="48">
        <f>AG244</f>
        <v>0</v>
      </c>
      <c r="AH243" s="44">
        <f t="shared" si="109"/>
        <v>0</v>
      </c>
      <c r="AI243" s="48">
        <f>AI244</f>
        <v>0</v>
      </c>
      <c r="AJ243" s="44">
        <f t="shared" si="109"/>
        <v>0</v>
      </c>
      <c r="AK243" s="48">
        <f>AK244</f>
        <v>0</v>
      </c>
      <c r="AL243" s="44">
        <f t="shared" si="109"/>
        <v>0</v>
      </c>
      <c r="AM243" s="48">
        <f>AM244</f>
        <v>0</v>
      </c>
      <c r="AN243" s="44">
        <f t="shared" si="110"/>
        <v>0</v>
      </c>
      <c r="AO243" s="48">
        <f>AO244</f>
        <v>0</v>
      </c>
      <c r="AP243" s="44">
        <f t="shared" si="110"/>
        <v>0</v>
      </c>
      <c r="AQ243" s="48">
        <f>AQ244</f>
        <v>0</v>
      </c>
      <c r="AR243" s="44">
        <f t="shared" si="110"/>
        <v>0</v>
      </c>
      <c r="AS243" s="48">
        <f>AS244</f>
        <v>0</v>
      </c>
      <c r="AT243" s="44">
        <f t="shared" si="117"/>
        <v>0</v>
      </c>
      <c r="AU243" s="48">
        <f>AU244</f>
        <v>0</v>
      </c>
      <c r="AV243" s="44">
        <f t="shared" si="111"/>
        <v>0</v>
      </c>
      <c r="AW243" s="48">
        <f>AW244</f>
        <v>0</v>
      </c>
      <c r="AX243" s="44">
        <f t="shared" si="111"/>
        <v>0</v>
      </c>
      <c r="AY243" s="48">
        <f>AY244</f>
        <v>0</v>
      </c>
      <c r="AZ243" s="44">
        <f t="shared" si="111"/>
        <v>0</v>
      </c>
      <c r="BA243" s="48">
        <f>BA244</f>
        <v>0</v>
      </c>
      <c r="BB243" s="44">
        <f t="shared" si="108"/>
        <v>0</v>
      </c>
      <c r="BC243" s="48">
        <f>BC244</f>
        <v>0</v>
      </c>
      <c r="BD243" s="44">
        <f t="shared" si="108"/>
        <v>0</v>
      </c>
      <c r="BE243" s="48">
        <f>BE244</f>
        <v>0</v>
      </c>
      <c r="BF243" s="44">
        <f t="shared" si="108"/>
        <v>0</v>
      </c>
      <c r="BG243" s="48">
        <f>BG244</f>
        <v>0</v>
      </c>
      <c r="BH243" s="44">
        <f t="shared" si="108"/>
        <v>0</v>
      </c>
      <c r="BI243" s="48">
        <f>BI244</f>
        <v>0</v>
      </c>
      <c r="BJ243" s="44">
        <f t="shared" si="112"/>
        <v>0</v>
      </c>
      <c r="BK243" s="48">
        <f>BK244</f>
        <v>0</v>
      </c>
      <c r="BL243" s="44">
        <f t="shared" si="112"/>
        <v>0</v>
      </c>
      <c r="BM243" s="48">
        <f>BM244</f>
        <v>0</v>
      </c>
      <c r="BN243" s="44">
        <f t="shared" si="112"/>
        <v>0</v>
      </c>
    </row>
    <row r="244" spans="1:66" s="8" customFormat="1" ht="40.5" hidden="1" customHeight="1" x14ac:dyDescent="0.4">
      <c r="A244" s="16"/>
      <c r="B244" s="81"/>
      <c r="C244" s="77" t="s">
        <v>127</v>
      </c>
      <c r="D244" s="79" t="s">
        <v>513</v>
      </c>
      <c r="E244" s="80"/>
      <c r="F244" s="83"/>
      <c r="G244" s="48"/>
      <c r="H244" s="48"/>
      <c r="I244" s="48">
        <v>0</v>
      </c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83"/>
      <c r="W244" s="48"/>
      <c r="X244" s="83"/>
      <c r="Y244" s="48">
        <f>Y245</f>
        <v>0</v>
      </c>
      <c r="Z244" s="48">
        <f t="shared" si="116"/>
        <v>0</v>
      </c>
      <c r="AA244" s="48">
        <f>AA245</f>
        <v>0</v>
      </c>
      <c r="AB244" s="44">
        <f t="shared" si="89"/>
        <v>0</v>
      </c>
      <c r="AC244" s="48">
        <f>AC245</f>
        <v>0</v>
      </c>
      <c r="AD244" s="44">
        <f t="shared" si="89"/>
        <v>0</v>
      </c>
      <c r="AE244" s="48">
        <f>AE245</f>
        <v>0</v>
      </c>
      <c r="AF244" s="44">
        <f t="shared" si="109"/>
        <v>0</v>
      </c>
      <c r="AG244" s="48">
        <f>AG245</f>
        <v>0</v>
      </c>
      <c r="AH244" s="44">
        <f t="shared" si="109"/>
        <v>0</v>
      </c>
      <c r="AI244" s="48">
        <f>AI245</f>
        <v>0</v>
      </c>
      <c r="AJ244" s="44">
        <f t="shared" si="109"/>
        <v>0</v>
      </c>
      <c r="AK244" s="48">
        <f>AK245</f>
        <v>0</v>
      </c>
      <c r="AL244" s="44">
        <f t="shared" si="109"/>
        <v>0</v>
      </c>
      <c r="AM244" s="48">
        <f>AM245</f>
        <v>0</v>
      </c>
      <c r="AN244" s="44">
        <f t="shared" si="110"/>
        <v>0</v>
      </c>
      <c r="AO244" s="48">
        <f>AO245</f>
        <v>0</v>
      </c>
      <c r="AP244" s="44">
        <f t="shared" si="110"/>
        <v>0</v>
      </c>
      <c r="AQ244" s="48">
        <f>AQ245</f>
        <v>0</v>
      </c>
      <c r="AR244" s="44">
        <f t="shared" si="110"/>
        <v>0</v>
      </c>
      <c r="AS244" s="48">
        <f>AS245</f>
        <v>0</v>
      </c>
      <c r="AT244" s="44">
        <f t="shared" si="117"/>
        <v>0</v>
      </c>
      <c r="AU244" s="48">
        <f>AU245</f>
        <v>0</v>
      </c>
      <c r="AV244" s="44">
        <f t="shared" si="111"/>
        <v>0</v>
      </c>
      <c r="AW244" s="48">
        <f>AW245</f>
        <v>0</v>
      </c>
      <c r="AX244" s="44">
        <f t="shared" si="111"/>
        <v>0</v>
      </c>
      <c r="AY244" s="48">
        <f>AY245</f>
        <v>0</v>
      </c>
      <c r="AZ244" s="44">
        <f t="shared" si="111"/>
        <v>0</v>
      </c>
      <c r="BA244" s="48">
        <f>BA245</f>
        <v>0</v>
      </c>
      <c r="BB244" s="44">
        <f t="shared" si="108"/>
        <v>0</v>
      </c>
      <c r="BC244" s="48">
        <f>BC245</f>
        <v>0</v>
      </c>
      <c r="BD244" s="44">
        <f t="shared" si="108"/>
        <v>0</v>
      </c>
      <c r="BE244" s="48">
        <f>BE245</f>
        <v>0</v>
      </c>
      <c r="BF244" s="44">
        <f t="shared" si="108"/>
        <v>0</v>
      </c>
      <c r="BG244" s="48">
        <f>BG245</f>
        <v>0</v>
      </c>
      <c r="BH244" s="44">
        <f t="shared" si="108"/>
        <v>0</v>
      </c>
      <c r="BI244" s="48">
        <f>BI245</f>
        <v>0</v>
      </c>
      <c r="BJ244" s="44">
        <f t="shared" si="112"/>
        <v>0</v>
      </c>
      <c r="BK244" s="48">
        <f>BK245</f>
        <v>0</v>
      </c>
      <c r="BL244" s="44">
        <f t="shared" si="112"/>
        <v>0</v>
      </c>
      <c r="BM244" s="48">
        <f>BM245</f>
        <v>0</v>
      </c>
      <c r="BN244" s="44">
        <f t="shared" si="112"/>
        <v>0</v>
      </c>
    </row>
    <row r="245" spans="1:66" s="8" customFormat="1" ht="60.75" hidden="1" customHeight="1" x14ac:dyDescent="0.4">
      <c r="A245" s="16"/>
      <c r="B245" s="81"/>
      <c r="C245" s="77" t="s">
        <v>14</v>
      </c>
      <c r="D245" s="79" t="s">
        <v>513</v>
      </c>
      <c r="E245" s="80" t="s">
        <v>510</v>
      </c>
      <c r="F245" s="83"/>
      <c r="G245" s="48"/>
      <c r="H245" s="48"/>
      <c r="I245" s="48">
        <v>0</v>
      </c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83"/>
      <c r="W245" s="48"/>
      <c r="X245" s="83"/>
      <c r="Y245" s="48">
        <v>0</v>
      </c>
      <c r="Z245" s="48">
        <f t="shared" si="116"/>
        <v>0</v>
      </c>
      <c r="AA245" s="48">
        <v>0</v>
      </c>
      <c r="AB245" s="44">
        <f t="shared" si="89"/>
        <v>0</v>
      </c>
      <c r="AC245" s="48">
        <v>0</v>
      </c>
      <c r="AD245" s="44">
        <f t="shared" si="89"/>
        <v>0</v>
      </c>
      <c r="AE245" s="48">
        <v>0</v>
      </c>
      <c r="AF245" s="44">
        <f t="shared" si="109"/>
        <v>0</v>
      </c>
      <c r="AG245" s="48">
        <v>0</v>
      </c>
      <c r="AH245" s="44">
        <f t="shared" si="109"/>
        <v>0</v>
      </c>
      <c r="AI245" s="48">
        <v>0</v>
      </c>
      <c r="AJ245" s="44">
        <f t="shared" si="109"/>
        <v>0</v>
      </c>
      <c r="AK245" s="48">
        <v>0</v>
      </c>
      <c r="AL245" s="44">
        <f t="shared" si="109"/>
        <v>0</v>
      </c>
      <c r="AM245" s="48">
        <v>0</v>
      </c>
      <c r="AN245" s="44">
        <f t="shared" si="110"/>
        <v>0</v>
      </c>
      <c r="AO245" s="48">
        <v>0</v>
      </c>
      <c r="AP245" s="44">
        <f t="shared" si="110"/>
        <v>0</v>
      </c>
      <c r="AQ245" s="48">
        <v>0</v>
      </c>
      <c r="AR245" s="44">
        <f t="shared" si="110"/>
        <v>0</v>
      </c>
      <c r="AS245" s="48">
        <v>0</v>
      </c>
      <c r="AT245" s="44">
        <f t="shared" si="117"/>
        <v>0</v>
      </c>
      <c r="AU245" s="48">
        <v>0</v>
      </c>
      <c r="AV245" s="44">
        <f t="shared" si="111"/>
        <v>0</v>
      </c>
      <c r="AW245" s="48">
        <v>0</v>
      </c>
      <c r="AX245" s="44">
        <f t="shared" si="111"/>
        <v>0</v>
      </c>
      <c r="AY245" s="48">
        <v>0</v>
      </c>
      <c r="AZ245" s="44">
        <f t="shared" si="111"/>
        <v>0</v>
      </c>
      <c r="BA245" s="48">
        <v>0</v>
      </c>
      <c r="BB245" s="44">
        <f t="shared" si="108"/>
        <v>0</v>
      </c>
      <c r="BC245" s="48">
        <v>0</v>
      </c>
      <c r="BD245" s="44">
        <f t="shared" si="108"/>
        <v>0</v>
      </c>
      <c r="BE245" s="48">
        <v>0</v>
      </c>
      <c r="BF245" s="44">
        <f t="shared" si="108"/>
        <v>0</v>
      </c>
      <c r="BG245" s="48">
        <v>0</v>
      </c>
      <c r="BH245" s="44">
        <f t="shared" si="108"/>
        <v>0</v>
      </c>
      <c r="BI245" s="48">
        <v>0</v>
      </c>
      <c r="BJ245" s="44">
        <f t="shared" si="112"/>
        <v>0</v>
      </c>
      <c r="BK245" s="48">
        <v>0</v>
      </c>
      <c r="BL245" s="44">
        <f t="shared" si="112"/>
        <v>0</v>
      </c>
      <c r="BM245" s="48">
        <v>0</v>
      </c>
      <c r="BN245" s="44">
        <f t="shared" si="112"/>
        <v>0</v>
      </c>
    </row>
    <row r="246" spans="1:66" s="8" customFormat="1" ht="141.75" hidden="1" customHeight="1" x14ac:dyDescent="0.4">
      <c r="A246" s="16"/>
      <c r="B246" s="81"/>
      <c r="C246" s="77" t="s">
        <v>511</v>
      </c>
      <c r="D246" s="79" t="s">
        <v>514</v>
      </c>
      <c r="E246" s="80"/>
      <c r="F246" s="83"/>
      <c r="G246" s="48"/>
      <c r="H246" s="48"/>
      <c r="I246" s="48">
        <v>0</v>
      </c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83"/>
      <c r="W246" s="48"/>
      <c r="X246" s="83"/>
      <c r="Y246" s="48">
        <f>Y247</f>
        <v>0</v>
      </c>
      <c r="Z246" s="48">
        <f t="shared" si="116"/>
        <v>0</v>
      </c>
      <c r="AA246" s="48">
        <f>AA247</f>
        <v>0</v>
      </c>
      <c r="AB246" s="44">
        <f t="shared" si="89"/>
        <v>0</v>
      </c>
      <c r="AC246" s="48">
        <f>AC247</f>
        <v>0</v>
      </c>
      <c r="AD246" s="44">
        <f t="shared" si="89"/>
        <v>0</v>
      </c>
      <c r="AE246" s="48">
        <f>AE247</f>
        <v>0</v>
      </c>
      <c r="AF246" s="44">
        <f t="shared" si="109"/>
        <v>0</v>
      </c>
      <c r="AG246" s="48">
        <f>AG247</f>
        <v>0</v>
      </c>
      <c r="AH246" s="44">
        <f t="shared" si="109"/>
        <v>0</v>
      </c>
      <c r="AI246" s="48">
        <f>AI247</f>
        <v>0</v>
      </c>
      <c r="AJ246" s="44">
        <f t="shared" si="109"/>
        <v>0</v>
      </c>
      <c r="AK246" s="48">
        <f>AK247</f>
        <v>0</v>
      </c>
      <c r="AL246" s="44">
        <f t="shared" si="109"/>
        <v>0</v>
      </c>
      <c r="AM246" s="48">
        <f>AM247</f>
        <v>0</v>
      </c>
      <c r="AN246" s="44">
        <f t="shared" si="110"/>
        <v>0</v>
      </c>
      <c r="AO246" s="48">
        <f>AO247</f>
        <v>0</v>
      </c>
      <c r="AP246" s="44">
        <f t="shared" si="110"/>
        <v>0</v>
      </c>
      <c r="AQ246" s="48">
        <f>AQ247</f>
        <v>0</v>
      </c>
      <c r="AR246" s="44">
        <f t="shared" si="110"/>
        <v>0</v>
      </c>
      <c r="AS246" s="48">
        <f>AS247</f>
        <v>0</v>
      </c>
      <c r="AT246" s="44">
        <f t="shared" si="117"/>
        <v>0</v>
      </c>
      <c r="AU246" s="48">
        <f>AU247</f>
        <v>0</v>
      </c>
      <c r="AV246" s="44">
        <f t="shared" si="111"/>
        <v>0</v>
      </c>
      <c r="AW246" s="48">
        <f>AW247</f>
        <v>0</v>
      </c>
      <c r="AX246" s="44">
        <f t="shared" si="111"/>
        <v>0</v>
      </c>
      <c r="AY246" s="48">
        <f>AY247</f>
        <v>0</v>
      </c>
      <c r="AZ246" s="44">
        <f t="shared" si="111"/>
        <v>0</v>
      </c>
      <c r="BA246" s="48">
        <f>BA247</f>
        <v>0</v>
      </c>
      <c r="BB246" s="44">
        <f t="shared" si="108"/>
        <v>0</v>
      </c>
      <c r="BC246" s="48">
        <f>BC247</f>
        <v>0</v>
      </c>
      <c r="BD246" s="44">
        <f t="shared" si="108"/>
        <v>0</v>
      </c>
      <c r="BE246" s="48">
        <f>BE247</f>
        <v>0</v>
      </c>
      <c r="BF246" s="44">
        <f t="shared" si="108"/>
        <v>0</v>
      </c>
      <c r="BG246" s="48">
        <f>BG247</f>
        <v>0</v>
      </c>
      <c r="BH246" s="44">
        <f t="shared" si="108"/>
        <v>0</v>
      </c>
      <c r="BI246" s="48">
        <f>BI247</f>
        <v>0</v>
      </c>
      <c r="BJ246" s="44">
        <f t="shared" si="112"/>
        <v>0</v>
      </c>
      <c r="BK246" s="48">
        <f>BK247</f>
        <v>0</v>
      </c>
      <c r="BL246" s="44">
        <f t="shared" si="112"/>
        <v>0</v>
      </c>
      <c r="BM246" s="48">
        <f>BM247</f>
        <v>0</v>
      </c>
      <c r="BN246" s="44">
        <f t="shared" si="112"/>
        <v>0</v>
      </c>
    </row>
    <row r="247" spans="1:66" s="8" customFormat="1" ht="40.5" hidden="1" customHeight="1" x14ac:dyDescent="0.4">
      <c r="A247" s="16"/>
      <c r="B247" s="81"/>
      <c r="C247" s="77" t="s">
        <v>127</v>
      </c>
      <c r="D247" s="79" t="s">
        <v>515</v>
      </c>
      <c r="E247" s="80"/>
      <c r="F247" s="83"/>
      <c r="G247" s="48"/>
      <c r="H247" s="48"/>
      <c r="I247" s="48">
        <v>0</v>
      </c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83"/>
      <c r="W247" s="48"/>
      <c r="X247" s="83"/>
      <c r="Y247" s="48">
        <f>Y248</f>
        <v>0</v>
      </c>
      <c r="Z247" s="48">
        <f t="shared" si="116"/>
        <v>0</v>
      </c>
      <c r="AA247" s="48">
        <f>AA248</f>
        <v>0</v>
      </c>
      <c r="AB247" s="44">
        <f t="shared" si="89"/>
        <v>0</v>
      </c>
      <c r="AC247" s="48">
        <f>AC248</f>
        <v>0</v>
      </c>
      <c r="AD247" s="44">
        <f t="shared" si="89"/>
        <v>0</v>
      </c>
      <c r="AE247" s="48">
        <f>AE248</f>
        <v>0</v>
      </c>
      <c r="AF247" s="44">
        <f t="shared" si="109"/>
        <v>0</v>
      </c>
      <c r="AG247" s="48">
        <f>AG248</f>
        <v>0</v>
      </c>
      <c r="AH247" s="44">
        <f t="shared" si="109"/>
        <v>0</v>
      </c>
      <c r="AI247" s="48">
        <f>AI248</f>
        <v>0</v>
      </c>
      <c r="AJ247" s="44">
        <f t="shared" si="109"/>
        <v>0</v>
      </c>
      <c r="AK247" s="48">
        <f>AK248</f>
        <v>0</v>
      </c>
      <c r="AL247" s="44">
        <f t="shared" si="109"/>
        <v>0</v>
      </c>
      <c r="AM247" s="48">
        <f>AM248</f>
        <v>0</v>
      </c>
      <c r="AN247" s="44">
        <f t="shared" si="110"/>
        <v>0</v>
      </c>
      <c r="AO247" s="48">
        <f>AO248</f>
        <v>0</v>
      </c>
      <c r="AP247" s="44">
        <f t="shared" si="110"/>
        <v>0</v>
      </c>
      <c r="AQ247" s="48">
        <f>AQ248</f>
        <v>0</v>
      </c>
      <c r="AR247" s="44">
        <f t="shared" si="110"/>
        <v>0</v>
      </c>
      <c r="AS247" s="48">
        <f>AS248</f>
        <v>0</v>
      </c>
      <c r="AT247" s="44">
        <f t="shared" si="117"/>
        <v>0</v>
      </c>
      <c r="AU247" s="48">
        <f>AU248</f>
        <v>0</v>
      </c>
      <c r="AV247" s="44">
        <f t="shared" si="111"/>
        <v>0</v>
      </c>
      <c r="AW247" s="48">
        <f>AW248</f>
        <v>0</v>
      </c>
      <c r="AX247" s="44">
        <f t="shared" si="111"/>
        <v>0</v>
      </c>
      <c r="AY247" s="48">
        <f>AY248</f>
        <v>0</v>
      </c>
      <c r="AZ247" s="44">
        <f t="shared" si="111"/>
        <v>0</v>
      </c>
      <c r="BA247" s="48">
        <f>BA248</f>
        <v>0</v>
      </c>
      <c r="BB247" s="44">
        <f t="shared" si="108"/>
        <v>0</v>
      </c>
      <c r="BC247" s="48">
        <f>BC248</f>
        <v>0</v>
      </c>
      <c r="BD247" s="44">
        <f t="shared" si="108"/>
        <v>0</v>
      </c>
      <c r="BE247" s="48">
        <f>BE248</f>
        <v>0</v>
      </c>
      <c r="BF247" s="44">
        <f t="shared" si="108"/>
        <v>0</v>
      </c>
      <c r="BG247" s="48">
        <f>BG248</f>
        <v>0</v>
      </c>
      <c r="BH247" s="44">
        <f t="shared" si="108"/>
        <v>0</v>
      </c>
      <c r="BI247" s="48">
        <f>BI248</f>
        <v>0</v>
      </c>
      <c r="BJ247" s="44">
        <f t="shared" si="112"/>
        <v>0</v>
      </c>
      <c r="BK247" s="48">
        <f>BK248</f>
        <v>0</v>
      </c>
      <c r="BL247" s="44">
        <f t="shared" si="112"/>
        <v>0</v>
      </c>
      <c r="BM247" s="48">
        <f>BM248</f>
        <v>0</v>
      </c>
      <c r="BN247" s="44">
        <f t="shared" si="112"/>
        <v>0</v>
      </c>
    </row>
    <row r="248" spans="1:66" s="8" customFormat="1" ht="60.75" hidden="1" customHeight="1" x14ac:dyDescent="0.4">
      <c r="A248" s="16"/>
      <c r="B248" s="81"/>
      <c r="C248" s="77" t="s">
        <v>14</v>
      </c>
      <c r="D248" s="79" t="s">
        <v>515</v>
      </c>
      <c r="E248" s="80" t="s">
        <v>510</v>
      </c>
      <c r="F248" s="83"/>
      <c r="G248" s="48"/>
      <c r="H248" s="48"/>
      <c r="I248" s="48">
        <v>0</v>
      </c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83"/>
      <c r="W248" s="48"/>
      <c r="X248" s="83"/>
      <c r="Y248" s="48">
        <v>0</v>
      </c>
      <c r="Z248" s="48">
        <f t="shared" si="116"/>
        <v>0</v>
      </c>
      <c r="AA248" s="48"/>
      <c r="AB248" s="44">
        <f t="shared" ref="AB248:AD353" si="118">Z248+AA248</f>
        <v>0</v>
      </c>
      <c r="AC248" s="48"/>
      <c r="AD248" s="44">
        <f t="shared" si="118"/>
        <v>0</v>
      </c>
      <c r="AE248" s="48"/>
      <c r="AF248" s="44">
        <f t="shared" si="109"/>
        <v>0</v>
      </c>
      <c r="AG248" s="48"/>
      <c r="AH248" s="44">
        <f t="shared" si="109"/>
        <v>0</v>
      </c>
      <c r="AI248" s="48">
        <v>0</v>
      </c>
      <c r="AJ248" s="44">
        <f t="shared" si="109"/>
        <v>0</v>
      </c>
      <c r="AK248" s="48">
        <v>0</v>
      </c>
      <c r="AL248" s="44">
        <f t="shared" si="109"/>
        <v>0</v>
      </c>
      <c r="AM248" s="48">
        <v>0</v>
      </c>
      <c r="AN248" s="44">
        <f t="shared" si="110"/>
        <v>0</v>
      </c>
      <c r="AO248" s="48">
        <v>0</v>
      </c>
      <c r="AP248" s="44">
        <f t="shared" si="110"/>
        <v>0</v>
      </c>
      <c r="AQ248" s="48">
        <v>0</v>
      </c>
      <c r="AR248" s="44">
        <f t="shared" si="110"/>
        <v>0</v>
      </c>
      <c r="AS248" s="48">
        <v>0</v>
      </c>
      <c r="AT248" s="44">
        <f t="shared" si="117"/>
        <v>0</v>
      </c>
      <c r="AU248" s="48">
        <v>0</v>
      </c>
      <c r="AV248" s="44">
        <f t="shared" si="111"/>
        <v>0</v>
      </c>
      <c r="AW248" s="48">
        <v>0</v>
      </c>
      <c r="AX248" s="44">
        <f t="shared" si="111"/>
        <v>0</v>
      </c>
      <c r="AY248" s="48">
        <v>0</v>
      </c>
      <c r="AZ248" s="44">
        <f t="shared" si="111"/>
        <v>0</v>
      </c>
      <c r="BA248" s="48">
        <v>0</v>
      </c>
      <c r="BB248" s="44">
        <f t="shared" si="108"/>
        <v>0</v>
      </c>
      <c r="BC248" s="48">
        <v>0</v>
      </c>
      <c r="BD248" s="44">
        <f t="shared" si="108"/>
        <v>0</v>
      </c>
      <c r="BE248" s="48">
        <v>0</v>
      </c>
      <c r="BF248" s="44">
        <f t="shared" si="108"/>
        <v>0</v>
      </c>
      <c r="BG248" s="48">
        <v>0</v>
      </c>
      <c r="BH248" s="44">
        <f t="shared" si="108"/>
        <v>0</v>
      </c>
      <c r="BI248" s="48">
        <v>0</v>
      </c>
      <c r="BJ248" s="44">
        <f t="shared" si="112"/>
        <v>0</v>
      </c>
      <c r="BK248" s="48">
        <v>0</v>
      </c>
      <c r="BL248" s="44">
        <f t="shared" si="112"/>
        <v>0</v>
      </c>
      <c r="BM248" s="48">
        <v>0</v>
      </c>
      <c r="BN248" s="44">
        <f t="shared" si="112"/>
        <v>0</v>
      </c>
    </row>
    <row r="249" spans="1:66" s="8" customFormat="1" ht="40.5" hidden="1" customHeight="1" x14ac:dyDescent="0.4">
      <c r="A249" s="16"/>
      <c r="B249" s="81"/>
      <c r="C249" s="68" t="s">
        <v>532</v>
      </c>
      <c r="D249" s="88" t="s">
        <v>533</v>
      </c>
      <c r="E249" s="80"/>
      <c r="F249" s="83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83"/>
      <c r="W249" s="48"/>
      <c r="X249" s="83"/>
      <c r="Y249" s="48"/>
      <c r="Z249" s="48"/>
      <c r="AA249" s="48"/>
      <c r="AB249" s="44"/>
      <c r="AC249" s="48">
        <f>AC250</f>
        <v>0</v>
      </c>
      <c r="AD249" s="44">
        <f t="shared" si="118"/>
        <v>0</v>
      </c>
      <c r="AE249" s="48">
        <f>AE250</f>
        <v>0</v>
      </c>
      <c r="AF249" s="44">
        <f t="shared" si="109"/>
        <v>0</v>
      </c>
      <c r="AG249" s="48">
        <f>AG250</f>
        <v>0</v>
      </c>
      <c r="AH249" s="44">
        <f t="shared" si="109"/>
        <v>0</v>
      </c>
      <c r="AI249" s="48">
        <f>AI250</f>
        <v>0</v>
      </c>
      <c r="AJ249" s="44">
        <f t="shared" si="109"/>
        <v>0</v>
      </c>
      <c r="AK249" s="48">
        <f>AK250</f>
        <v>0</v>
      </c>
      <c r="AL249" s="44">
        <f t="shared" si="109"/>
        <v>0</v>
      </c>
      <c r="AM249" s="48">
        <f>AM250</f>
        <v>0</v>
      </c>
      <c r="AN249" s="44">
        <f t="shared" si="110"/>
        <v>0</v>
      </c>
      <c r="AO249" s="48">
        <f>AO250</f>
        <v>0</v>
      </c>
      <c r="AP249" s="44">
        <f t="shared" si="110"/>
        <v>0</v>
      </c>
      <c r="AQ249" s="48">
        <f>AQ250</f>
        <v>0</v>
      </c>
      <c r="AR249" s="44">
        <f t="shared" si="110"/>
        <v>0</v>
      </c>
      <c r="AS249" s="48">
        <f>AS250</f>
        <v>0</v>
      </c>
      <c r="AT249" s="44">
        <f t="shared" si="117"/>
        <v>0</v>
      </c>
      <c r="AU249" s="48">
        <f>AU250</f>
        <v>0</v>
      </c>
      <c r="AV249" s="44">
        <f t="shared" si="111"/>
        <v>0</v>
      </c>
      <c r="AW249" s="48">
        <f>AW250</f>
        <v>0</v>
      </c>
      <c r="AX249" s="44">
        <f t="shared" si="111"/>
        <v>0</v>
      </c>
      <c r="AY249" s="48">
        <f>AY250</f>
        <v>0</v>
      </c>
      <c r="AZ249" s="44">
        <f t="shared" si="111"/>
        <v>0</v>
      </c>
      <c r="BA249" s="48">
        <f>BA250</f>
        <v>0</v>
      </c>
      <c r="BB249" s="44">
        <f t="shared" si="108"/>
        <v>0</v>
      </c>
      <c r="BC249" s="48">
        <f>BC250</f>
        <v>0</v>
      </c>
      <c r="BD249" s="44">
        <f t="shared" si="108"/>
        <v>0</v>
      </c>
      <c r="BE249" s="48">
        <f>BE250</f>
        <v>0</v>
      </c>
      <c r="BF249" s="44">
        <f t="shared" si="108"/>
        <v>0</v>
      </c>
      <c r="BG249" s="48">
        <f>BG250</f>
        <v>0</v>
      </c>
      <c r="BH249" s="44">
        <f t="shared" si="108"/>
        <v>0</v>
      </c>
      <c r="BI249" s="48">
        <f>BI250</f>
        <v>0</v>
      </c>
      <c r="BJ249" s="44">
        <f t="shared" si="112"/>
        <v>0</v>
      </c>
      <c r="BK249" s="48">
        <f>BK250</f>
        <v>0</v>
      </c>
      <c r="BL249" s="44">
        <f t="shared" si="112"/>
        <v>0</v>
      </c>
      <c r="BM249" s="48">
        <f>BM250</f>
        <v>0</v>
      </c>
      <c r="BN249" s="44">
        <f t="shared" si="112"/>
        <v>0</v>
      </c>
    </row>
    <row r="250" spans="1:66" s="8" customFormat="1" ht="40.5" hidden="1" customHeight="1" x14ac:dyDescent="0.4">
      <c r="A250" s="16"/>
      <c r="B250" s="81"/>
      <c r="C250" s="68" t="s">
        <v>70</v>
      </c>
      <c r="D250" s="88" t="s">
        <v>534</v>
      </c>
      <c r="E250" s="80"/>
      <c r="F250" s="83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83"/>
      <c r="W250" s="48"/>
      <c r="X250" s="83"/>
      <c r="Y250" s="48"/>
      <c r="Z250" s="48"/>
      <c r="AA250" s="48"/>
      <c r="AB250" s="44"/>
      <c r="AC250" s="48">
        <f>AC251</f>
        <v>0</v>
      </c>
      <c r="AD250" s="44">
        <f t="shared" si="118"/>
        <v>0</v>
      </c>
      <c r="AE250" s="48">
        <f>AE251</f>
        <v>0</v>
      </c>
      <c r="AF250" s="44">
        <f t="shared" si="109"/>
        <v>0</v>
      </c>
      <c r="AG250" s="48">
        <f>AG251</f>
        <v>0</v>
      </c>
      <c r="AH250" s="44">
        <f t="shared" si="109"/>
        <v>0</v>
      </c>
      <c r="AI250" s="48">
        <f>AI251</f>
        <v>0</v>
      </c>
      <c r="AJ250" s="44">
        <f t="shared" si="109"/>
        <v>0</v>
      </c>
      <c r="AK250" s="48">
        <f>AK251</f>
        <v>0</v>
      </c>
      <c r="AL250" s="44">
        <f t="shared" ref="AL250:AL311" si="119">AJ250+AK250</f>
        <v>0</v>
      </c>
      <c r="AM250" s="48">
        <f>AM251</f>
        <v>0</v>
      </c>
      <c r="AN250" s="44">
        <f t="shared" si="110"/>
        <v>0</v>
      </c>
      <c r="AO250" s="48">
        <f>AO251</f>
        <v>0</v>
      </c>
      <c r="AP250" s="44">
        <f t="shared" si="110"/>
        <v>0</v>
      </c>
      <c r="AQ250" s="48">
        <f>AQ251</f>
        <v>0</v>
      </c>
      <c r="AR250" s="44">
        <f t="shared" si="110"/>
        <v>0</v>
      </c>
      <c r="AS250" s="48">
        <f>AS251</f>
        <v>0</v>
      </c>
      <c r="AT250" s="44">
        <f t="shared" si="117"/>
        <v>0</v>
      </c>
      <c r="AU250" s="48">
        <f>AU251</f>
        <v>0</v>
      </c>
      <c r="AV250" s="44">
        <f t="shared" si="111"/>
        <v>0</v>
      </c>
      <c r="AW250" s="48">
        <f>AW251</f>
        <v>0</v>
      </c>
      <c r="AX250" s="44">
        <f t="shared" si="111"/>
        <v>0</v>
      </c>
      <c r="AY250" s="48">
        <f>AY251</f>
        <v>0</v>
      </c>
      <c r="AZ250" s="44">
        <f t="shared" si="111"/>
        <v>0</v>
      </c>
      <c r="BA250" s="48">
        <f>BA251</f>
        <v>0</v>
      </c>
      <c r="BB250" s="44">
        <f t="shared" si="108"/>
        <v>0</v>
      </c>
      <c r="BC250" s="48">
        <f>BC251</f>
        <v>0</v>
      </c>
      <c r="BD250" s="44">
        <f t="shared" si="108"/>
        <v>0</v>
      </c>
      <c r="BE250" s="48">
        <f>BE251</f>
        <v>0</v>
      </c>
      <c r="BF250" s="44">
        <f t="shared" si="108"/>
        <v>0</v>
      </c>
      <c r="BG250" s="48">
        <f>BG251</f>
        <v>0</v>
      </c>
      <c r="BH250" s="44">
        <f t="shared" si="108"/>
        <v>0</v>
      </c>
      <c r="BI250" s="48">
        <f>BI251</f>
        <v>0</v>
      </c>
      <c r="BJ250" s="44">
        <f t="shared" si="112"/>
        <v>0</v>
      </c>
      <c r="BK250" s="48">
        <f>BK251</f>
        <v>0</v>
      </c>
      <c r="BL250" s="44">
        <f t="shared" si="112"/>
        <v>0</v>
      </c>
      <c r="BM250" s="48">
        <f>BM251</f>
        <v>0</v>
      </c>
      <c r="BN250" s="44">
        <f t="shared" si="112"/>
        <v>0</v>
      </c>
    </row>
    <row r="251" spans="1:66" s="8" customFormat="1" ht="60.75" hidden="1" customHeight="1" x14ac:dyDescent="0.4">
      <c r="A251" s="16"/>
      <c r="B251" s="81"/>
      <c r="C251" s="68" t="s">
        <v>14</v>
      </c>
      <c r="D251" s="89" t="s">
        <v>534</v>
      </c>
      <c r="E251" s="80" t="s">
        <v>510</v>
      </c>
      <c r="F251" s="83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83"/>
      <c r="W251" s="48"/>
      <c r="X251" s="83"/>
      <c r="Y251" s="48"/>
      <c r="Z251" s="48"/>
      <c r="AA251" s="48"/>
      <c r="AB251" s="44"/>
      <c r="AC251" s="48">
        <v>0</v>
      </c>
      <c r="AD251" s="44">
        <f t="shared" si="118"/>
        <v>0</v>
      </c>
      <c r="AE251" s="48"/>
      <c r="AF251" s="44">
        <f t="shared" si="109"/>
        <v>0</v>
      </c>
      <c r="AG251" s="48">
        <v>0</v>
      </c>
      <c r="AH251" s="44">
        <f t="shared" si="109"/>
        <v>0</v>
      </c>
      <c r="AI251" s="48">
        <v>0</v>
      </c>
      <c r="AJ251" s="44">
        <f t="shared" si="109"/>
        <v>0</v>
      </c>
      <c r="AK251" s="48"/>
      <c r="AL251" s="44">
        <f t="shared" si="119"/>
        <v>0</v>
      </c>
      <c r="AM251" s="48"/>
      <c r="AN251" s="44">
        <f t="shared" si="110"/>
        <v>0</v>
      </c>
      <c r="AO251" s="48">
        <v>0</v>
      </c>
      <c r="AP251" s="44">
        <f t="shared" si="110"/>
        <v>0</v>
      </c>
      <c r="AQ251" s="48">
        <v>0</v>
      </c>
      <c r="AR251" s="44">
        <f t="shared" si="110"/>
        <v>0</v>
      </c>
      <c r="AS251" s="48">
        <v>0</v>
      </c>
      <c r="AT251" s="44">
        <f t="shared" si="117"/>
        <v>0</v>
      </c>
      <c r="AU251" s="48">
        <v>0</v>
      </c>
      <c r="AV251" s="44">
        <f t="shared" si="111"/>
        <v>0</v>
      </c>
      <c r="AW251" s="48">
        <v>0</v>
      </c>
      <c r="AX251" s="44">
        <f t="shared" si="111"/>
        <v>0</v>
      </c>
      <c r="AY251" s="48">
        <v>0</v>
      </c>
      <c r="AZ251" s="44">
        <f t="shared" si="111"/>
        <v>0</v>
      </c>
      <c r="BA251" s="48">
        <v>0</v>
      </c>
      <c r="BB251" s="44">
        <f t="shared" si="108"/>
        <v>0</v>
      </c>
      <c r="BC251" s="48">
        <v>0</v>
      </c>
      <c r="BD251" s="44">
        <f t="shared" si="108"/>
        <v>0</v>
      </c>
      <c r="BE251" s="48">
        <v>0</v>
      </c>
      <c r="BF251" s="44">
        <f t="shared" si="108"/>
        <v>0</v>
      </c>
      <c r="BG251" s="48">
        <v>0</v>
      </c>
      <c r="BH251" s="44">
        <f t="shared" si="108"/>
        <v>0</v>
      </c>
      <c r="BI251" s="48">
        <v>0</v>
      </c>
      <c r="BJ251" s="44">
        <f t="shared" si="112"/>
        <v>0</v>
      </c>
      <c r="BK251" s="48">
        <v>0</v>
      </c>
      <c r="BL251" s="44">
        <f t="shared" si="112"/>
        <v>0</v>
      </c>
      <c r="BM251" s="48">
        <v>0</v>
      </c>
      <c r="BN251" s="44">
        <f t="shared" si="112"/>
        <v>0</v>
      </c>
    </row>
    <row r="252" spans="1:66" s="8" customFormat="1" ht="40.5" hidden="1" customHeight="1" x14ac:dyDescent="0.4">
      <c r="A252" s="16"/>
      <c r="B252" s="81"/>
      <c r="C252" s="68" t="s">
        <v>583</v>
      </c>
      <c r="D252" s="89" t="s">
        <v>584</v>
      </c>
      <c r="E252" s="80"/>
      <c r="F252" s="83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83"/>
      <c r="W252" s="48"/>
      <c r="X252" s="83"/>
      <c r="Y252" s="48"/>
      <c r="Z252" s="48"/>
      <c r="AA252" s="48"/>
      <c r="AB252" s="44"/>
      <c r="AC252" s="48"/>
      <c r="AD252" s="44"/>
      <c r="AE252" s="48"/>
      <c r="AF252" s="44"/>
      <c r="AG252" s="48"/>
      <c r="AH252" s="44"/>
      <c r="AI252" s="48"/>
      <c r="AJ252" s="44"/>
      <c r="AK252" s="48"/>
      <c r="AL252" s="44"/>
      <c r="AM252" s="48"/>
      <c r="AN252" s="44"/>
      <c r="AO252" s="48">
        <f>AO253</f>
        <v>0</v>
      </c>
      <c r="AP252" s="44">
        <f t="shared" ref="AP252:AT252" si="120">AN252+AO252</f>
        <v>0</v>
      </c>
      <c r="AQ252" s="48">
        <f>AQ253</f>
        <v>0</v>
      </c>
      <c r="AR252" s="44">
        <f t="shared" si="120"/>
        <v>0</v>
      </c>
      <c r="AS252" s="48">
        <f>AS253</f>
        <v>0</v>
      </c>
      <c r="AT252" s="44">
        <f t="shared" si="120"/>
        <v>0</v>
      </c>
      <c r="AU252" s="48">
        <f>AU253</f>
        <v>0</v>
      </c>
      <c r="AV252" s="44">
        <f t="shared" si="111"/>
        <v>0</v>
      </c>
      <c r="AW252" s="48">
        <f>AW253</f>
        <v>0</v>
      </c>
      <c r="AX252" s="44">
        <f t="shared" si="111"/>
        <v>0</v>
      </c>
      <c r="AY252" s="48">
        <f>AY253</f>
        <v>0</v>
      </c>
      <c r="AZ252" s="44">
        <f t="shared" si="111"/>
        <v>0</v>
      </c>
      <c r="BA252" s="48">
        <f>BA253</f>
        <v>0</v>
      </c>
      <c r="BB252" s="44">
        <f t="shared" si="108"/>
        <v>0</v>
      </c>
      <c r="BC252" s="48">
        <f>BC253</f>
        <v>0</v>
      </c>
      <c r="BD252" s="44">
        <f t="shared" si="108"/>
        <v>0</v>
      </c>
      <c r="BE252" s="48">
        <f>BE253</f>
        <v>0</v>
      </c>
      <c r="BF252" s="44">
        <f t="shared" si="108"/>
        <v>0</v>
      </c>
      <c r="BG252" s="48">
        <f>BG253</f>
        <v>0</v>
      </c>
      <c r="BH252" s="44">
        <f t="shared" si="108"/>
        <v>0</v>
      </c>
      <c r="BI252" s="48">
        <f>BI253</f>
        <v>0</v>
      </c>
      <c r="BJ252" s="44">
        <f t="shared" si="112"/>
        <v>0</v>
      </c>
      <c r="BK252" s="48">
        <f>BK253</f>
        <v>0</v>
      </c>
      <c r="BL252" s="44">
        <f t="shared" si="112"/>
        <v>0</v>
      </c>
      <c r="BM252" s="48">
        <f>BM253</f>
        <v>0</v>
      </c>
      <c r="BN252" s="44">
        <f t="shared" si="112"/>
        <v>0</v>
      </c>
    </row>
    <row r="253" spans="1:66" s="8" customFormat="1" ht="20.25" hidden="1" customHeight="1" x14ac:dyDescent="0.4">
      <c r="A253" s="16"/>
      <c r="B253" s="81"/>
      <c r="C253" s="68" t="s">
        <v>585</v>
      </c>
      <c r="D253" s="89" t="s">
        <v>582</v>
      </c>
      <c r="E253" s="80"/>
      <c r="F253" s="83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83"/>
      <c r="W253" s="48"/>
      <c r="X253" s="83"/>
      <c r="Y253" s="48"/>
      <c r="Z253" s="48"/>
      <c r="AA253" s="48"/>
      <c r="AB253" s="44"/>
      <c r="AC253" s="48"/>
      <c r="AD253" s="44"/>
      <c r="AE253" s="48"/>
      <c r="AF253" s="44"/>
      <c r="AG253" s="48"/>
      <c r="AH253" s="44"/>
      <c r="AI253" s="48"/>
      <c r="AJ253" s="44"/>
      <c r="AK253" s="48"/>
      <c r="AL253" s="44"/>
      <c r="AM253" s="48"/>
      <c r="AN253" s="44">
        <f>AN254</f>
        <v>0</v>
      </c>
      <c r="AO253" s="48">
        <f>AO254</f>
        <v>0</v>
      </c>
      <c r="AP253" s="44">
        <f t="shared" si="110"/>
        <v>0</v>
      </c>
      <c r="AQ253" s="48">
        <f>AQ254</f>
        <v>0</v>
      </c>
      <c r="AR253" s="44">
        <f t="shared" si="110"/>
        <v>0</v>
      </c>
      <c r="AS253" s="48">
        <f>AS254</f>
        <v>0</v>
      </c>
      <c r="AT253" s="44">
        <f t="shared" si="117"/>
        <v>0</v>
      </c>
      <c r="AU253" s="48">
        <f>AU254</f>
        <v>0</v>
      </c>
      <c r="AV253" s="44">
        <f t="shared" si="111"/>
        <v>0</v>
      </c>
      <c r="AW253" s="48">
        <f>AW254</f>
        <v>0</v>
      </c>
      <c r="AX253" s="44">
        <f t="shared" si="111"/>
        <v>0</v>
      </c>
      <c r="AY253" s="48">
        <f>AY254</f>
        <v>0</v>
      </c>
      <c r="AZ253" s="44">
        <f t="shared" si="111"/>
        <v>0</v>
      </c>
      <c r="BA253" s="48">
        <f>BA254</f>
        <v>0</v>
      </c>
      <c r="BB253" s="44">
        <f t="shared" si="108"/>
        <v>0</v>
      </c>
      <c r="BC253" s="48">
        <f>BC254</f>
        <v>0</v>
      </c>
      <c r="BD253" s="44">
        <f t="shared" si="108"/>
        <v>0</v>
      </c>
      <c r="BE253" s="48">
        <f>BE254</f>
        <v>0</v>
      </c>
      <c r="BF253" s="44">
        <f t="shared" si="108"/>
        <v>0</v>
      </c>
      <c r="BG253" s="48">
        <f>BG254</f>
        <v>0</v>
      </c>
      <c r="BH253" s="44">
        <f t="shared" si="108"/>
        <v>0</v>
      </c>
      <c r="BI253" s="48">
        <f>BI254</f>
        <v>0</v>
      </c>
      <c r="BJ253" s="44">
        <f t="shared" si="112"/>
        <v>0</v>
      </c>
      <c r="BK253" s="48">
        <f>BK254</f>
        <v>0</v>
      </c>
      <c r="BL253" s="44">
        <f t="shared" si="112"/>
        <v>0</v>
      </c>
      <c r="BM253" s="48">
        <f>BM254</f>
        <v>0</v>
      </c>
      <c r="BN253" s="44">
        <f t="shared" si="112"/>
        <v>0</v>
      </c>
    </row>
    <row r="254" spans="1:66" s="8" customFormat="1" ht="60.75" hidden="1" customHeight="1" x14ac:dyDescent="0.4">
      <c r="A254" s="16"/>
      <c r="B254" s="81"/>
      <c r="C254" s="42" t="s">
        <v>53</v>
      </c>
      <c r="D254" s="89" t="s">
        <v>582</v>
      </c>
      <c r="E254" s="80" t="s">
        <v>516</v>
      </c>
      <c r="F254" s="83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83"/>
      <c r="W254" s="48"/>
      <c r="X254" s="83"/>
      <c r="Y254" s="48"/>
      <c r="Z254" s="48"/>
      <c r="AA254" s="48"/>
      <c r="AB254" s="44"/>
      <c r="AC254" s="48"/>
      <c r="AD254" s="44"/>
      <c r="AE254" s="48"/>
      <c r="AF254" s="44"/>
      <c r="AG254" s="48"/>
      <c r="AH254" s="44"/>
      <c r="AI254" s="48"/>
      <c r="AJ254" s="44"/>
      <c r="AK254" s="48"/>
      <c r="AL254" s="44"/>
      <c r="AM254" s="48"/>
      <c r="AN254" s="44">
        <v>0</v>
      </c>
      <c r="AO254" s="48">
        <v>0</v>
      </c>
      <c r="AP254" s="44">
        <f t="shared" si="110"/>
        <v>0</v>
      </c>
      <c r="AQ254" s="48"/>
      <c r="AR254" s="44">
        <f t="shared" si="110"/>
        <v>0</v>
      </c>
      <c r="AS254" s="48"/>
      <c r="AT254" s="44">
        <f t="shared" si="117"/>
        <v>0</v>
      </c>
      <c r="AU254" s="48"/>
      <c r="AV254" s="44">
        <f t="shared" si="111"/>
        <v>0</v>
      </c>
      <c r="AW254" s="48"/>
      <c r="AX254" s="44">
        <f t="shared" si="111"/>
        <v>0</v>
      </c>
      <c r="AY254" s="48"/>
      <c r="AZ254" s="44">
        <f t="shared" si="111"/>
        <v>0</v>
      </c>
      <c r="BA254" s="48"/>
      <c r="BB254" s="44">
        <f t="shared" si="108"/>
        <v>0</v>
      </c>
      <c r="BC254" s="48"/>
      <c r="BD254" s="44">
        <f t="shared" si="108"/>
        <v>0</v>
      </c>
      <c r="BE254" s="48"/>
      <c r="BF254" s="44">
        <f t="shared" si="108"/>
        <v>0</v>
      </c>
      <c r="BG254" s="48"/>
      <c r="BH254" s="44">
        <f t="shared" si="108"/>
        <v>0</v>
      </c>
      <c r="BI254" s="48"/>
      <c r="BJ254" s="44">
        <f t="shared" si="112"/>
        <v>0</v>
      </c>
      <c r="BK254" s="48"/>
      <c r="BL254" s="44">
        <f t="shared" si="112"/>
        <v>0</v>
      </c>
      <c r="BM254" s="48"/>
      <c r="BN254" s="44">
        <f t="shared" si="112"/>
        <v>0</v>
      </c>
    </row>
    <row r="255" spans="1:66" s="8" customFormat="1" ht="60.75" customHeight="1" x14ac:dyDescent="0.4">
      <c r="A255" s="16"/>
      <c r="B255" s="81"/>
      <c r="C255" s="178" t="s">
        <v>14</v>
      </c>
      <c r="D255" s="89" t="s">
        <v>663</v>
      </c>
      <c r="E255" s="80" t="s">
        <v>510</v>
      </c>
      <c r="F255" s="83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83"/>
      <c r="W255" s="48"/>
      <c r="X255" s="83"/>
      <c r="Y255" s="48"/>
      <c r="Z255" s="48"/>
      <c r="AA255" s="48"/>
      <c r="AB255" s="44"/>
      <c r="AC255" s="48"/>
      <c r="AD255" s="44"/>
      <c r="AE255" s="48"/>
      <c r="AF255" s="44"/>
      <c r="AG255" s="48"/>
      <c r="AH255" s="44"/>
      <c r="AI255" s="48"/>
      <c r="AJ255" s="44"/>
      <c r="AK255" s="48"/>
      <c r="AL255" s="44"/>
      <c r="AM255" s="48"/>
      <c r="AN255" s="44"/>
      <c r="AO255" s="48"/>
      <c r="AP255" s="44"/>
      <c r="AQ255" s="48"/>
      <c r="AR255" s="44"/>
      <c r="AS255" s="48"/>
      <c r="AT255" s="44"/>
      <c r="AU255" s="48"/>
      <c r="AV255" s="44"/>
      <c r="AW255" s="48"/>
      <c r="AX255" s="44"/>
      <c r="AY255" s="48"/>
      <c r="AZ255" s="44"/>
      <c r="BA255" s="48"/>
      <c r="BB255" s="44"/>
      <c r="BC255" s="48"/>
      <c r="BD255" s="44"/>
      <c r="BE255" s="48">
        <v>11.981</v>
      </c>
      <c r="BF255" s="44">
        <f t="shared" si="108"/>
        <v>11.981</v>
      </c>
      <c r="BG255" s="48">
        <v>0</v>
      </c>
      <c r="BH255" s="44">
        <f t="shared" ref="BH255:BN270" si="121">BF255+BG255</f>
        <v>11.981</v>
      </c>
      <c r="BI255" s="48">
        <v>0</v>
      </c>
      <c r="BJ255" s="44">
        <f t="shared" si="121"/>
        <v>11.981</v>
      </c>
      <c r="BK255" s="48">
        <v>0</v>
      </c>
      <c r="BL255" s="44">
        <f t="shared" si="121"/>
        <v>11.981</v>
      </c>
      <c r="BM255" s="48">
        <v>0</v>
      </c>
      <c r="BN255" s="44">
        <f t="shared" si="121"/>
        <v>11.981</v>
      </c>
    </row>
    <row r="256" spans="1:66" s="8" customFormat="1" ht="63" customHeight="1" x14ac:dyDescent="0.4">
      <c r="A256" s="16"/>
      <c r="B256" s="81"/>
      <c r="C256" s="120" t="s">
        <v>710</v>
      </c>
      <c r="D256" s="89" t="s">
        <v>512</v>
      </c>
      <c r="E256" s="79"/>
      <c r="F256" s="83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83"/>
      <c r="W256" s="48"/>
      <c r="X256" s="83"/>
      <c r="Y256" s="48"/>
      <c r="Z256" s="48"/>
      <c r="AA256" s="48"/>
      <c r="AB256" s="44"/>
      <c r="AC256" s="48"/>
      <c r="AD256" s="44"/>
      <c r="AE256" s="48"/>
      <c r="AF256" s="44"/>
      <c r="AG256" s="48"/>
      <c r="AH256" s="44"/>
      <c r="AI256" s="48"/>
      <c r="AJ256" s="44"/>
      <c r="AK256" s="48"/>
      <c r="AL256" s="44"/>
      <c r="AM256" s="48"/>
      <c r="AN256" s="44"/>
      <c r="AO256" s="48"/>
      <c r="AP256" s="44"/>
      <c r="AQ256" s="48"/>
      <c r="AR256" s="44"/>
      <c r="AS256" s="48"/>
      <c r="AT256" s="44"/>
      <c r="AU256" s="48">
        <f>AU257</f>
        <v>20</v>
      </c>
      <c r="AV256" s="44">
        <f t="shared" si="111"/>
        <v>20</v>
      </c>
      <c r="AW256" s="48">
        <f>AW257</f>
        <v>0</v>
      </c>
      <c r="AX256" s="44">
        <f t="shared" si="111"/>
        <v>20</v>
      </c>
      <c r="AY256" s="48">
        <f>AY257</f>
        <v>0</v>
      </c>
      <c r="AZ256" s="44">
        <f t="shared" si="111"/>
        <v>20</v>
      </c>
      <c r="BA256" s="48">
        <f>BA257</f>
        <v>0</v>
      </c>
      <c r="BB256" s="44">
        <f t="shared" si="108"/>
        <v>20</v>
      </c>
      <c r="BC256" s="48">
        <f>BC257</f>
        <v>0</v>
      </c>
      <c r="BD256" s="44">
        <f t="shared" si="108"/>
        <v>20</v>
      </c>
      <c r="BE256" s="48">
        <f>BE257</f>
        <v>0</v>
      </c>
      <c r="BF256" s="44">
        <f t="shared" si="108"/>
        <v>20</v>
      </c>
      <c r="BG256" s="48">
        <f>BG257</f>
        <v>0</v>
      </c>
      <c r="BH256" s="44">
        <f t="shared" si="121"/>
        <v>20</v>
      </c>
      <c r="BI256" s="48">
        <f>BI257</f>
        <v>0</v>
      </c>
      <c r="BJ256" s="44">
        <f t="shared" si="121"/>
        <v>20</v>
      </c>
      <c r="BK256" s="48">
        <f>BK257</f>
        <v>0</v>
      </c>
      <c r="BL256" s="44">
        <f t="shared" si="121"/>
        <v>20</v>
      </c>
      <c r="BM256" s="48">
        <f>BM257</f>
        <v>0</v>
      </c>
      <c r="BN256" s="44">
        <f t="shared" si="121"/>
        <v>20</v>
      </c>
    </row>
    <row r="257" spans="1:66" s="8" customFormat="1" ht="33.75" customHeight="1" x14ac:dyDescent="0.4">
      <c r="A257" s="16"/>
      <c r="B257" s="81"/>
      <c r="C257" s="120" t="s">
        <v>127</v>
      </c>
      <c r="D257" s="89" t="s">
        <v>513</v>
      </c>
      <c r="E257" s="79"/>
      <c r="F257" s="83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83"/>
      <c r="W257" s="48"/>
      <c r="X257" s="83"/>
      <c r="Y257" s="48"/>
      <c r="Z257" s="48"/>
      <c r="AA257" s="48"/>
      <c r="AB257" s="44"/>
      <c r="AC257" s="48"/>
      <c r="AD257" s="44"/>
      <c r="AE257" s="48"/>
      <c r="AF257" s="44"/>
      <c r="AG257" s="48"/>
      <c r="AH257" s="44"/>
      <c r="AI257" s="48"/>
      <c r="AJ257" s="44"/>
      <c r="AK257" s="48"/>
      <c r="AL257" s="44"/>
      <c r="AM257" s="48"/>
      <c r="AN257" s="44"/>
      <c r="AO257" s="48"/>
      <c r="AP257" s="44"/>
      <c r="AQ257" s="48"/>
      <c r="AR257" s="44"/>
      <c r="AS257" s="48"/>
      <c r="AT257" s="44"/>
      <c r="AU257" s="48">
        <f>AU258</f>
        <v>20</v>
      </c>
      <c r="AV257" s="44">
        <f t="shared" si="111"/>
        <v>20</v>
      </c>
      <c r="AW257" s="48">
        <f>AW258</f>
        <v>0</v>
      </c>
      <c r="AX257" s="44">
        <f t="shared" si="111"/>
        <v>20</v>
      </c>
      <c r="AY257" s="48">
        <f>AY258</f>
        <v>0</v>
      </c>
      <c r="AZ257" s="44">
        <f t="shared" si="111"/>
        <v>20</v>
      </c>
      <c r="BA257" s="48">
        <f>BA258</f>
        <v>0</v>
      </c>
      <c r="BB257" s="44">
        <f t="shared" si="108"/>
        <v>20</v>
      </c>
      <c r="BC257" s="48">
        <f>BC258</f>
        <v>0</v>
      </c>
      <c r="BD257" s="44">
        <f t="shared" si="108"/>
        <v>20</v>
      </c>
      <c r="BE257" s="48">
        <f>BE258</f>
        <v>0</v>
      </c>
      <c r="BF257" s="44">
        <f t="shared" si="108"/>
        <v>20</v>
      </c>
      <c r="BG257" s="48">
        <f>BG258</f>
        <v>0</v>
      </c>
      <c r="BH257" s="44">
        <f t="shared" si="121"/>
        <v>20</v>
      </c>
      <c r="BI257" s="48">
        <f>BI258</f>
        <v>0</v>
      </c>
      <c r="BJ257" s="44">
        <f t="shared" si="121"/>
        <v>20</v>
      </c>
      <c r="BK257" s="48">
        <f>BK258</f>
        <v>0</v>
      </c>
      <c r="BL257" s="44">
        <f t="shared" si="121"/>
        <v>20</v>
      </c>
      <c r="BM257" s="48">
        <f>BM258</f>
        <v>0</v>
      </c>
      <c r="BN257" s="44">
        <f t="shared" si="121"/>
        <v>20</v>
      </c>
    </row>
    <row r="258" spans="1:66" s="8" customFormat="1" ht="45.75" customHeight="1" x14ac:dyDescent="0.4">
      <c r="A258" s="16"/>
      <c r="B258" s="81"/>
      <c r="C258" s="120" t="s">
        <v>14</v>
      </c>
      <c r="D258" s="89" t="s">
        <v>513</v>
      </c>
      <c r="E258" s="80" t="s">
        <v>510</v>
      </c>
      <c r="F258" s="83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83"/>
      <c r="W258" s="48"/>
      <c r="X258" s="83"/>
      <c r="Y258" s="48"/>
      <c r="Z258" s="48"/>
      <c r="AA258" s="48"/>
      <c r="AB258" s="44"/>
      <c r="AC258" s="48"/>
      <c r="AD258" s="44"/>
      <c r="AE258" s="48"/>
      <c r="AF258" s="44"/>
      <c r="AG258" s="48"/>
      <c r="AH258" s="44"/>
      <c r="AI258" s="48"/>
      <c r="AJ258" s="44"/>
      <c r="AK258" s="48"/>
      <c r="AL258" s="44"/>
      <c r="AM258" s="48"/>
      <c r="AN258" s="44"/>
      <c r="AO258" s="48"/>
      <c r="AP258" s="44"/>
      <c r="AQ258" s="48"/>
      <c r="AR258" s="44"/>
      <c r="AS258" s="48"/>
      <c r="AT258" s="44"/>
      <c r="AU258" s="48">
        <v>20</v>
      </c>
      <c r="AV258" s="44">
        <f t="shared" si="111"/>
        <v>20</v>
      </c>
      <c r="AW258" s="48">
        <v>0</v>
      </c>
      <c r="AX258" s="44">
        <f t="shared" si="111"/>
        <v>20</v>
      </c>
      <c r="AY258" s="48">
        <v>0</v>
      </c>
      <c r="AZ258" s="44">
        <f t="shared" si="111"/>
        <v>20</v>
      </c>
      <c r="BA258" s="48">
        <v>0</v>
      </c>
      <c r="BB258" s="44">
        <f t="shared" ref="BB258:BH338" si="122">AZ258+BA258</f>
        <v>20</v>
      </c>
      <c r="BC258" s="48">
        <v>0</v>
      </c>
      <c r="BD258" s="44">
        <f t="shared" si="122"/>
        <v>20</v>
      </c>
      <c r="BE258" s="48">
        <v>0</v>
      </c>
      <c r="BF258" s="44">
        <f t="shared" si="122"/>
        <v>20</v>
      </c>
      <c r="BG258" s="48">
        <v>0</v>
      </c>
      <c r="BH258" s="44">
        <f t="shared" si="122"/>
        <v>20</v>
      </c>
      <c r="BI258" s="48">
        <v>0</v>
      </c>
      <c r="BJ258" s="44">
        <f t="shared" si="121"/>
        <v>20</v>
      </c>
      <c r="BK258" s="48">
        <v>0</v>
      </c>
      <c r="BL258" s="44">
        <f t="shared" si="121"/>
        <v>20</v>
      </c>
      <c r="BM258" s="48">
        <v>0</v>
      </c>
      <c r="BN258" s="44">
        <f t="shared" si="121"/>
        <v>20</v>
      </c>
    </row>
    <row r="259" spans="1:66" s="8" customFormat="1" ht="40.5" x14ac:dyDescent="0.4">
      <c r="A259" s="16"/>
      <c r="B259" s="81"/>
      <c r="C259" s="68" t="s">
        <v>711</v>
      </c>
      <c r="D259" s="65" t="s">
        <v>533</v>
      </c>
      <c r="E259" s="65"/>
      <c r="F259" s="83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83"/>
      <c r="W259" s="48"/>
      <c r="X259" s="83"/>
      <c r="Y259" s="48"/>
      <c r="Z259" s="48"/>
      <c r="AA259" s="48"/>
      <c r="AB259" s="44"/>
      <c r="AC259" s="48"/>
      <c r="AD259" s="44"/>
      <c r="AE259" s="48"/>
      <c r="AF259" s="44"/>
      <c r="AG259" s="48"/>
      <c r="AH259" s="44"/>
      <c r="AI259" s="48"/>
      <c r="AJ259" s="44"/>
      <c r="AK259" s="48"/>
      <c r="AL259" s="44"/>
      <c r="AM259" s="48"/>
      <c r="AN259" s="44"/>
      <c r="AO259" s="48">
        <f>AO260</f>
        <v>0</v>
      </c>
      <c r="AP259" s="44">
        <f t="shared" si="110"/>
        <v>0</v>
      </c>
      <c r="AQ259" s="48">
        <f>AQ260+AQ264</f>
        <v>26499.94</v>
      </c>
      <c r="AR259" s="44">
        <f t="shared" si="110"/>
        <v>26499.94</v>
      </c>
      <c r="AS259" s="48">
        <f>AS260+AS264</f>
        <v>0</v>
      </c>
      <c r="AT259" s="44">
        <f t="shared" si="117"/>
        <v>26499.94</v>
      </c>
      <c r="AU259" s="48">
        <f>AU260+AU264</f>
        <v>198.12299999999999</v>
      </c>
      <c r="AV259" s="44">
        <f t="shared" si="117"/>
        <v>26698.062999999998</v>
      </c>
      <c r="AW259" s="48">
        <f>AW260+AW264</f>
        <v>0</v>
      </c>
      <c r="AX259" s="44">
        <f t="shared" si="117"/>
        <v>26698.062999999998</v>
      </c>
      <c r="AY259" s="48">
        <f>AY260+AY264</f>
        <v>0</v>
      </c>
      <c r="AZ259" s="44">
        <f t="shared" si="117"/>
        <v>26698.062999999998</v>
      </c>
      <c r="BA259" s="48">
        <f>BA260+BA264</f>
        <v>-25000</v>
      </c>
      <c r="BB259" s="44">
        <f t="shared" si="122"/>
        <v>1698.0629999999983</v>
      </c>
      <c r="BC259" s="48">
        <f>BC260+BC264</f>
        <v>0</v>
      </c>
      <c r="BD259" s="44">
        <f t="shared" si="122"/>
        <v>1698.0629999999983</v>
      </c>
      <c r="BE259" s="48">
        <f>BE260+BE264+BE262</f>
        <v>21145.9</v>
      </c>
      <c r="BF259" s="44">
        <f t="shared" si="122"/>
        <v>22843.963</v>
      </c>
      <c r="BG259" s="48">
        <f>BG260+BG264+BG262</f>
        <v>0</v>
      </c>
      <c r="BH259" s="44">
        <f t="shared" si="122"/>
        <v>22843.963</v>
      </c>
      <c r="BI259" s="48">
        <f>BI260+BI264+BI262</f>
        <v>0</v>
      </c>
      <c r="BJ259" s="44">
        <f t="shared" si="121"/>
        <v>22843.963</v>
      </c>
      <c r="BK259" s="48">
        <f>BK260+BK264+BK262</f>
        <v>0</v>
      </c>
      <c r="BL259" s="44">
        <f t="shared" si="121"/>
        <v>22843.963</v>
      </c>
      <c r="BM259" s="48">
        <f>BM260+BM264+BM262</f>
        <v>0</v>
      </c>
      <c r="BN259" s="44">
        <f t="shared" si="121"/>
        <v>22843.963</v>
      </c>
    </row>
    <row r="260" spans="1:66" s="8" customFormat="1" ht="83.45" customHeight="1" x14ac:dyDescent="0.4">
      <c r="A260" s="16"/>
      <c r="B260" s="81"/>
      <c r="C260" s="68" t="s">
        <v>600</v>
      </c>
      <c r="D260" s="65" t="s">
        <v>599</v>
      </c>
      <c r="E260" s="65"/>
      <c r="F260" s="83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83"/>
      <c r="W260" s="48"/>
      <c r="X260" s="83"/>
      <c r="Y260" s="48"/>
      <c r="Z260" s="48"/>
      <c r="AA260" s="48"/>
      <c r="AB260" s="44"/>
      <c r="AC260" s="48"/>
      <c r="AD260" s="44"/>
      <c r="AE260" s="48"/>
      <c r="AF260" s="44"/>
      <c r="AG260" s="48"/>
      <c r="AH260" s="44"/>
      <c r="AI260" s="48"/>
      <c r="AJ260" s="44"/>
      <c r="AK260" s="48"/>
      <c r="AL260" s="44"/>
      <c r="AM260" s="48"/>
      <c r="AN260" s="44">
        <f>AN261</f>
        <v>0</v>
      </c>
      <c r="AO260" s="48">
        <f>AO261</f>
        <v>0</v>
      </c>
      <c r="AP260" s="44">
        <f t="shared" ref="AP260:AP261" si="123">AN260+AO260</f>
        <v>0</v>
      </c>
      <c r="AQ260" s="48">
        <f>AQ261</f>
        <v>25000</v>
      </c>
      <c r="AR260" s="44">
        <f t="shared" ref="AR260:AZ271" si="124">AP260+AQ260</f>
        <v>25000</v>
      </c>
      <c r="AS260" s="48">
        <f>AS261</f>
        <v>0</v>
      </c>
      <c r="AT260" s="44">
        <f t="shared" si="124"/>
        <v>25000</v>
      </c>
      <c r="AU260" s="48">
        <f>AU261</f>
        <v>0</v>
      </c>
      <c r="AV260" s="44">
        <f t="shared" si="124"/>
        <v>25000</v>
      </c>
      <c r="AW260" s="48">
        <f>AW261</f>
        <v>0</v>
      </c>
      <c r="AX260" s="44">
        <f t="shared" si="124"/>
        <v>25000</v>
      </c>
      <c r="AY260" s="48">
        <f>AY261</f>
        <v>0</v>
      </c>
      <c r="AZ260" s="44">
        <f t="shared" si="124"/>
        <v>25000</v>
      </c>
      <c r="BA260" s="48">
        <f>BA261</f>
        <v>-25000</v>
      </c>
      <c r="BB260" s="44">
        <f t="shared" si="122"/>
        <v>0</v>
      </c>
      <c r="BC260" s="48">
        <f>BC261</f>
        <v>0</v>
      </c>
      <c r="BD260" s="44">
        <f t="shared" si="122"/>
        <v>0</v>
      </c>
      <c r="BE260" s="48">
        <f>BE261</f>
        <v>20300</v>
      </c>
      <c r="BF260" s="44">
        <f t="shared" si="122"/>
        <v>20300</v>
      </c>
      <c r="BG260" s="48">
        <f>BG261</f>
        <v>0</v>
      </c>
      <c r="BH260" s="44">
        <f t="shared" si="122"/>
        <v>20300</v>
      </c>
      <c r="BI260" s="48">
        <f>BI261</f>
        <v>0</v>
      </c>
      <c r="BJ260" s="44">
        <f t="shared" si="121"/>
        <v>20300</v>
      </c>
      <c r="BK260" s="48">
        <f>BK261</f>
        <v>0</v>
      </c>
      <c r="BL260" s="44">
        <f t="shared" si="121"/>
        <v>20300</v>
      </c>
      <c r="BM260" s="48">
        <f>BM261</f>
        <v>0</v>
      </c>
      <c r="BN260" s="44">
        <f t="shared" si="121"/>
        <v>20300</v>
      </c>
    </row>
    <row r="261" spans="1:66" s="8" customFormat="1" ht="43.5" customHeight="1" x14ac:dyDescent="0.4">
      <c r="A261" s="16"/>
      <c r="B261" s="81"/>
      <c r="C261" s="68" t="s">
        <v>68</v>
      </c>
      <c r="D261" s="65" t="s">
        <v>599</v>
      </c>
      <c r="E261" s="70" t="s">
        <v>550</v>
      </c>
      <c r="F261" s="83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83"/>
      <c r="W261" s="48"/>
      <c r="X261" s="83"/>
      <c r="Y261" s="48"/>
      <c r="Z261" s="48"/>
      <c r="AA261" s="48"/>
      <c r="AB261" s="44"/>
      <c r="AC261" s="48"/>
      <c r="AD261" s="44"/>
      <c r="AE261" s="48"/>
      <c r="AF261" s="44"/>
      <c r="AG261" s="48"/>
      <c r="AH261" s="44"/>
      <c r="AI261" s="48"/>
      <c r="AJ261" s="44"/>
      <c r="AK261" s="48"/>
      <c r="AL261" s="44"/>
      <c r="AM261" s="48"/>
      <c r="AN261" s="44">
        <v>0</v>
      </c>
      <c r="AO261" s="48">
        <v>0</v>
      </c>
      <c r="AP261" s="44">
        <f t="shared" si="123"/>
        <v>0</v>
      </c>
      <c r="AQ261" s="48">
        <v>25000</v>
      </c>
      <c r="AR261" s="44">
        <f t="shared" si="124"/>
        <v>25000</v>
      </c>
      <c r="AS261" s="48"/>
      <c r="AT261" s="44">
        <f t="shared" si="124"/>
        <v>25000</v>
      </c>
      <c r="AU261" s="48"/>
      <c r="AV261" s="44">
        <f t="shared" si="124"/>
        <v>25000</v>
      </c>
      <c r="AW261" s="48"/>
      <c r="AX261" s="44">
        <f t="shared" si="124"/>
        <v>25000</v>
      </c>
      <c r="AY261" s="48"/>
      <c r="AZ261" s="44">
        <f t="shared" si="124"/>
        <v>25000</v>
      </c>
      <c r="BA261" s="48">
        <v>-25000</v>
      </c>
      <c r="BB261" s="44">
        <f t="shared" si="122"/>
        <v>0</v>
      </c>
      <c r="BC261" s="48">
        <v>0</v>
      </c>
      <c r="BD261" s="44">
        <f t="shared" si="122"/>
        <v>0</v>
      </c>
      <c r="BE261" s="48">
        <v>20300</v>
      </c>
      <c r="BF261" s="44">
        <f t="shared" si="122"/>
        <v>20300</v>
      </c>
      <c r="BG261" s="48">
        <v>0</v>
      </c>
      <c r="BH261" s="44">
        <f t="shared" si="122"/>
        <v>20300</v>
      </c>
      <c r="BI261" s="48">
        <v>0</v>
      </c>
      <c r="BJ261" s="44">
        <f t="shared" si="121"/>
        <v>20300</v>
      </c>
      <c r="BK261" s="48">
        <v>0</v>
      </c>
      <c r="BL261" s="44">
        <f t="shared" si="121"/>
        <v>20300</v>
      </c>
      <c r="BM261" s="48">
        <v>0</v>
      </c>
      <c r="BN261" s="44">
        <f t="shared" si="121"/>
        <v>20300</v>
      </c>
    </row>
    <row r="262" spans="1:66" s="8" customFormat="1" ht="43.5" customHeight="1" x14ac:dyDescent="0.4">
      <c r="A262" s="16"/>
      <c r="B262" s="81"/>
      <c r="C262" s="68" t="s">
        <v>681</v>
      </c>
      <c r="D262" s="151" t="s">
        <v>599</v>
      </c>
      <c r="E262" s="70"/>
      <c r="F262" s="83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83"/>
      <c r="W262" s="48"/>
      <c r="X262" s="83"/>
      <c r="Y262" s="48"/>
      <c r="Z262" s="48"/>
      <c r="AA262" s="48"/>
      <c r="AB262" s="44"/>
      <c r="AC262" s="48"/>
      <c r="AD262" s="44"/>
      <c r="AE262" s="48"/>
      <c r="AF262" s="44"/>
      <c r="AG262" s="48"/>
      <c r="AH262" s="44"/>
      <c r="AI262" s="48"/>
      <c r="AJ262" s="44"/>
      <c r="AK262" s="48"/>
      <c r="AL262" s="44"/>
      <c r="AM262" s="48"/>
      <c r="AN262" s="44"/>
      <c r="AO262" s="48"/>
      <c r="AP262" s="44"/>
      <c r="AQ262" s="48"/>
      <c r="AR262" s="44"/>
      <c r="AS262" s="48"/>
      <c r="AT262" s="44"/>
      <c r="AU262" s="48"/>
      <c r="AV262" s="44"/>
      <c r="AW262" s="48"/>
      <c r="AX262" s="44"/>
      <c r="AY262" s="48"/>
      <c r="AZ262" s="44"/>
      <c r="BA262" s="48"/>
      <c r="BB262" s="44"/>
      <c r="BC262" s="48"/>
      <c r="BD262" s="44"/>
      <c r="BE262" s="48">
        <f>BE263</f>
        <v>845.9</v>
      </c>
      <c r="BF262" s="44">
        <f t="shared" si="122"/>
        <v>845.9</v>
      </c>
      <c r="BG262" s="48">
        <f>BG263</f>
        <v>0</v>
      </c>
      <c r="BH262" s="44">
        <f t="shared" si="122"/>
        <v>845.9</v>
      </c>
      <c r="BI262" s="48">
        <f>BI263</f>
        <v>0</v>
      </c>
      <c r="BJ262" s="44">
        <f t="shared" si="121"/>
        <v>845.9</v>
      </c>
      <c r="BK262" s="48">
        <f>BK263</f>
        <v>0</v>
      </c>
      <c r="BL262" s="44">
        <f t="shared" si="121"/>
        <v>845.9</v>
      </c>
      <c r="BM262" s="48">
        <f>BM263</f>
        <v>0</v>
      </c>
      <c r="BN262" s="44">
        <f t="shared" si="121"/>
        <v>845.9</v>
      </c>
    </row>
    <row r="263" spans="1:66" s="8" customFormat="1" ht="43.5" customHeight="1" x14ac:dyDescent="0.4">
      <c r="A263" s="16"/>
      <c r="B263" s="81"/>
      <c r="C263" s="68" t="s">
        <v>68</v>
      </c>
      <c r="D263" s="151" t="s">
        <v>599</v>
      </c>
      <c r="E263" s="70" t="s">
        <v>550</v>
      </c>
      <c r="F263" s="83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83"/>
      <c r="W263" s="48"/>
      <c r="X263" s="83"/>
      <c r="Y263" s="48"/>
      <c r="Z263" s="48"/>
      <c r="AA263" s="48"/>
      <c r="AB263" s="44"/>
      <c r="AC263" s="48"/>
      <c r="AD263" s="44"/>
      <c r="AE263" s="48"/>
      <c r="AF263" s="44"/>
      <c r="AG263" s="48"/>
      <c r="AH263" s="44"/>
      <c r="AI263" s="48"/>
      <c r="AJ263" s="44"/>
      <c r="AK263" s="48"/>
      <c r="AL263" s="44"/>
      <c r="AM263" s="48"/>
      <c r="AN263" s="44"/>
      <c r="AO263" s="48"/>
      <c r="AP263" s="44"/>
      <c r="AQ263" s="48"/>
      <c r="AR263" s="44"/>
      <c r="AS263" s="48"/>
      <c r="AT263" s="44"/>
      <c r="AU263" s="48"/>
      <c r="AV263" s="44"/>
      <c r="AW263" s="48"/>
      <c r="AX263" s="44"/>
      <c r="AY263" s="48"/>
      <c r="AZ263" s="44"/>
      <c r="BA263" s="48"/>
      <c r="BB263" s="44"/>
      <c r="BC263" s="48"/>
      <c r="BD263" s="44"/>
      <c r="BE263" s="48">
        <v>845.9</v>
      </c>
      <c r="BF263" s="44">
        <f t="shared" si="122"/>
        <v>845.9</v>
      </c>
      <c r="BG263" s="48">
        <v>0</v>
      </c>
      <c r="BH263" s="44">
        <f t="shared" si="122"/>
        <v>845.9</v>
      </c>
      <c r="BI263" s="48">
        <v>0</v>
      </c>
      <c r="BJ263" s="44">
        <f t="shared" si="121"/>
        <v>845.9</v>
      </c>
      <c r="BK263" s="48">
        <v>0</v>
      </c>
      <c r="BL263" s="44">
        <f t="shared" si="121"/>
        <v>845.9</v>
      </c>
      <c r="BM263" s="48">
        <v>0</v>
      </c>
      <c r="BN263" s="44">
        <f t="shared" si="121"/>
        <v>845.9</v>
      </c>
    </row>
    <row r="264" spans="1:66" s="8" customFormat="1" ht="26.25" x14ac:dyDescent="0.4">
      <c r="A264" s="16"/>
      <c r="B264" s="81"/>
      <c r="C264" s="68" t="s">
        <v>70</v>
      </c>
      <c r="D264" s="65" t="s">
        <v>534</v>
      </c>
      <c r="E264" s="70"/>
      <c r="F264" s="83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83"/>
      <c r="W264" s="48"/>
      <c r="X264" s="83"/>
      <c r="Y264" s="48"/>
      <c r="Z264" s="48"/>
      <c r="AA264" s="48"/>
      <c r="AB264" s="44"/>
      <c r="AC264" s="48"/>
      <c r="AD264" s="44"/>
      <c r="AE264" s="48"/>
      <c r="AF264" s="44"/>
      <c r="AG264" s="48"/>
      <c r="AH264" s="44"/>
      <c r="AI264" s="48"/>
      <c r="AJ264" s="44"/>
      <c r="AK264" s="48"/>
      <c r="AL264" s="44"/>
      <c r="AM264" s="48"/>
      <c r="AN264" s="44"/>
      <c r="AO264" s="48"/>
      <c r="AP264" s="44"/>
      <c r="AQ264" s="48">
        <f>AQ265</f>
        <v>1499.94</v>
      </c>
      <c r="AR264" s="44">
        <f t="shared" ref="AR264:AZ264" si="125">AP264+AQ264</f>
        <v>1499.94</v>
      </c>
      <c r="AS264" s="48">
        <f>AS265</f>
        <v>0</v>
      </c>
      <c r="AT264" s="44">
        <f t="shared" si="125"/>
        <v>1499.94</v>
      </c>
      <c r="AU264" s="48">
        <f>AU265</f>
        <v>198.12299999999999</v>
      </c>
      <c r="AV264" s="44">
        <f t="shared" si="125"/>
        <v>1698.0630000000001</v>
      </c>
      <c r="AW264" s="48">
        <f>AW265</f>
        <v>0</v>
      </c>
      <c r="AX264" s="44">
        <f t="shared" si="125"/>
        <v>1698.0630000000001</v>
      </c>
      <c r="AY264" s="48">
        <f>AY265</f>
        <v>0</v>
      </c>
      <c r="AZ264" s="44">
        <f t="shared" si="125"/>
        <v>1698.0630000000001</v>
      </c>
      <c r="BA264" s="48">
        <f>BA265</f>
        <v>0</v>
      </c>
      <c r="BB264" s="44">
        <f t="shared" si="122"/>
        <v>1698.0630000000001</v>
      </c>
      <c r="BC264" s="48">
        <f>BC265</f>
        <v>0</v>
      </c>
      <c r="BD264" s="44">
        <f t="shared" si="122"/>
        <v>1698.0630000000001</v>
      </c>
      <c r="BE264" s="48">
        <f>BE265</f>
        <v>0</v>
      </c>
      <c r="BF264" s="44">
        <f t="shared" si="122"/>
        <v>1698.0630000000001</v>
      </c>
      <c r="BG264" s="48">
        <f>BG265</f>
        <v>0</v>
      </c>
      <c r="BH264" s="44">
        <f t="shared" si="122"/>
        <v>1698.0630000000001</v>
      </c>
      <c r="BI264" s="48">
        <f>BI265</f>
        <v>0</v>
      </c>
      <c r="BJ264" s="44">
        <f t="shared" si="121"/>
        <v>1698.0630000000001</v>
      </c>
      <c r="BK264" s="48">
        <f>BK265</f>
        <v>0</v>
      </c>
      <c r="BL264" s="44">
        <f t="shared" si="121"/>
        <v>1698.0630000000001</v>
      </c>
      <c r="BM264" s="48">
        <f>BM265</f>
        <v>0</v>
      </c>
      <c r="BN264" s="44">
        <f t="shared" si="121"/>
        <v>1698.0630000000001</v>
      </c>
    </row>
    <row r="265" spans="1:66" s="8" customFormat="1" ht="47.25" customHeight="1" x14ac:dyDescent="0.4">
      <c r="A265" s="16"/>
      <c r="B265" s="81"/>
      <c r="C265" s="77" t="s">
        <v>14</v>
      </c>
      <c r="D265" s="65" t="s">
        <v>534</v>
      </c>
      <c r="E265" s="70" t="s">
        <v>510</v>
      </c>
      <c r="F265" s="83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83"/>
      <c r="W265" s="48"/>
      <c r="X265" s="83"/>
      <c r="Y265" s="48"/>
      <c r="Z265" s="48"/>
      <c r="AA265" s="48"/>
      <c r="AB265" s="44"/>
      <c r="AC265" s="48"/>
      <c r="AD265" s="44"/>
      <c r="AE265" s="48"/>
      <c r="AF265" s="44"/>
      <c r="AG265" s="48"/>
      <c r="AH265" s="44"/>
      <c r="AI265" s="48"/>
      <c r="AJ265" s="44"/>
      <c r="AK265" s="48"/>
      <c r="AL265" s="44"/>
      <c r="AM265" s="48"/>
      <c r="AN265" s="44"/>
      <c r="AO265" s="48"/>
      <c r="AP265" s="44"/>
      <c r="AQ265" s="48">
        <v>1499.94</v>
      </c>
      <c r="AR265" s="44">
        <f t="shared" si="124"/>
        <v>1499.94</v>
      </c>
      <c r="AS265" s="48"/>
      <c r="AT265" s="44">
        <f t="shared" si="124"/>
        <v>1499.94</v>
      </c>
      <c r="AU265" s="48">
        <v>198.12299999999999</v>
      </c>
      <c r="AV265" s="44">
        <f t="shared" si="124"/>
        <v>1698.0630000000001</v>
      </c>
      <c r="AW265" s="48">
        <v>0</v>
      </c>
      <c r="AX265" s="44">
        <f t="shared" si="124"/>
        <v>1698.0630000000001</v>
      </c>
      <c r="AY265" s="48">
        <v>0</v>
      </c>
      <c r="AZ265" s="44">
        <f t="shared" si="124"/>
        <v>1698.0630000000001</v>
      </c>
      <c r="BA265" s="48">
        <v>0</v>
      </c>
      <c r="BB265" s="44">
        <f t="shared" si="122"/>
        <v>1698.0630000000001</v>
      </c>
      <c r="BC265" s="48">
        <v>0</v>
      </c>
      <c r="BD265" s="44">
        <f t="shared" si="122"/>
        <v>1698.0630000000001</v>
      </c>
      <c r="BE265" s="48">
        <v>0</v>
      </c>
      <c r="BF265" s="44">
        <f t="shared" si="122"/>
        <v>1698.0630000000001</v>
      </c>
      <c r="BG265" s="48">
        <v>0</v>
      </c>
      <c r="BH265" s="44">
        <f t="shared" si="122"/>
        <v>1698.0630000000001</v>
      </c>
      <c r="BI265" s="48">
        <v>0</v>
      </c>
      <c r="BJ265" s="44">
        <f t="shared" si="121"/>
        <v>1698.0630000000001</v>
      </c>
      <c r="BK265" s="48">
        <v>0</v>
      </c>
      <c r="BL265" s="44">
        <f t="shared" si="121"/>
        <v>1698.0630000000001</v>
      </c>
      <c r="BM265" s="48">
        <v>0</v>
      </c>
      <c r="BN265" s="44">
        <f t="shared" si="121"/>
        <v>1698.0630000000001</v>
      </c>
    </row>
    <row r="266" spans="1:66" s="8" customFormat="1" ht="47.25" customHeight="1" x14ac:dyDescent="0.4">
      <c r="A266" s="16"/>
      <c r="B266" s="81"/>
      <c r="C266" s="156" t="s">
        <v>553</v>
      </c>
      <c r="D266" s="151" t="s">
        <v>554</v>
      </c>
      <c r="E266" s="70"/>
      <c r="F266" s="83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83"/>
      <c r="W266" s="48"/>
      <c r="X266" s="83"/>
      <c r="Y266" s="48"/>
      <c r="Z266" s="48"/>
      <c r="AA266" s="48"/>
      <c r="AB266" s="44"/>
      <c r="AC266" s="48"/>
      <c r="AD266" s="44"/>
      <c r="AE266" s="48"/>
      <c r="AF266" s="44"/>
      <c r="AG266" s="48"/>
      <c r="AH266" s="44"/>
      <c r="AI266" s="48"/>
      <c r="AJ266" s="44"/>
      <c r="AK266" s="48"/>
      <c r="AL266" s="44"/>
      <c r="AM266" s="48"/>
      <c r="AN266" s="44"/>
      <c r="AO266" s="48"/>
      <c r="AP266" s="44"/>
      <c r="AQ266" s="48"/>
      <c r="AR266" s="44"/>
      <c r="AS266" s="48"/>
      <c r="AT266" s="44"/>
      <c r="AU266" s="48"/>
      <c r="AV266" s="44"/>
      <c r="AW266" s="48">
        <f>AW267</f>
        <v>1609.2</v>
      </c>
      <c r="AX266" s="44">
        <f t="shared" si="117"/>
        <v>1609.2</v>
      </c>
      <c r="AY266" s="48">
        <f>AY267</f>
        <v>0</v>
      </c>
      <c r="AZ266" s="44">
        <f t="shared" si="117"/>
        <v>1609.2</v>
      </c>
      <c r="BA266" s="48">
        <f>BA267</f>
        <v>0</v>
      </c>
      <c r="BB266" s="44">
        <f t="shared" si="122"/>
        <v>1609.2</v>
      </c>
      <c r="BC266" s="48">
        <f>BC267</f>
        <v>0</v>
      </c>
      <c r="BD266" s="44">
        <f t="shared" si="122"/>
        <v>1609.2</v>
      </c>
      <c r="BE266" s="48">
        <f>BE267</f>
        <v>0</v>
      </c>
      <c r="BF266" s="44">
        <f t="shared" si="122"/>
        <v>1609.2</v>
      </c>
      <c r="BG266" s="48">
        <f>BG267</f>
        <v>0</v>
      </c>
      <c r="BH266" s="44">
        <f t="shared" si="122"/>
        <v>1609.2</v>
      </c>
      <c r="BI266" s="48">
        <f>BI267</f>
        <v>0</v>
      </c>
      <c r="BJ266" s="44">
        <f t="shared" si="121"/>
        <v>1609.2</v>
      </c>
      <c r="BK266" s="48">
        <f>BK267</f>
        <v>0</v>
      </c>
      <c r="BL266" s="44">
        <f t="shared" si="121"/>
        <v>1609.2</v>
      </c>
      <c r="BM266" s="48">
        <f>BM267</f>
        <v>0</v>
      </c>
      <c r="BN266" s="44">
        <f t="shared" si="121"/>
        <v>1609.2</v>
      </c>
    </row>
    <row r="267" spans="1:66" s="8" customFormat="1" ht="126" customHeight="1" x14ac:dyDescent="0.4">
      <c r="A267" s="16"/>
      <c r="B267" s="81"/>
      <c r="C267" s="156" t="s">
        <v>62</v>
      </c>
      <c r="D267" s="157" t="s">
        <v>658</v>
      </c>
      <c r="E267" s="157"/>
      <c r="F267" s="83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83"/>
      <c r="W267" s="48"/>
      <c r="X267" s="83"/>
      <c r="Y267" s="48"/>
      <c r="Z267" s="48"/>
      <c r="AA267" s="48"/>
      <c r="AB267" s="44"/>
      <c r="AC267" s="48"/>
      <c r="AD267" s="44"/>
      <c r="AE267" s="48"/>
      <c r="AF267" s="44"/>
      <c r="AG267" s="48"/>
      <c r="AH267" s="44"/>
      <c r="AI267" s="48"/>
      <c r="AJ267" s="44"/>
      <c r="AK267" s="48"/>
      <c r="AL267" s="44"/>
      <c r="AM267" s="48"/>
      <c r="AN267" s="44"/>
      <c r="AO267" s="48"/>
      <c r="AP267" s="44"/>
      <c r="AQ267" s="48"/>
      <c r="AR267" s="44"/>
      <c r="AS267" s="48"/>
      <c r="AT267" s="44"/>
      <c r="AU267" s="48"/>
      <c r="AV267" s="44">
        <f t="shared" ref="AV267" si="126">AT267+AU267</f>
        <v>0</v>
      </c>
      <c r="AW267" s="48">
        <f>AW268</f>
        <v>1609.2</v>
      </c>
      <c r="AX267" s="44">
        <f t="shared" ref="AX267:AZ267" si="127">AV267+AW267</f>
        <v>1609.2</v>
      </c>
      <c r="AY267" s="48">
        <f>AY268</f>
        <v>0</v>
      </c>
      <c r="AZ267" s="44">
        <f t="shared" si="127"/>
        <v>1609.2</v>
      </c>
      <c r="BA267" s="48">
        <f>BA268</f>
        <v>0</v>
      </c>
      <c r="BB267" s="44">
        <f t="shared" si="122"/>
        <v>1609.2</v>
      </c>
      <c r="BC267" s="48">
        <f>BC268</f>
        <v>0</v>
      </c>
      <c r="BD267" s="44">
        <f t="shared" si="122"/>
        <v>1609.2</v>
      </c>
      <c r="BE267" s="48">
        <f>BE268</f>
        <v>0</v>
      </c>
      <c r="BF267" s="44">
        <f t="shared" si="122"/>
        <v>1609.2</v>
      </c>
      <c r="BG267" s="48">
        <f>BG268</f>
        <v>0</v>
      </c>
      <c r="BH267" s="44">
        <f t="shared" si="122"/>
        <v>1609.2</v>
      </c>
      <c r="BI267" s="48">
        <f>BI268</f>
        <v>0</v>
      </c>
      <c r="BJ267" s="44">
        <f t="shared" si="121"/>
        <v>1609.2</v>
      </c>
      <c r="BK267" s="48">
        <f>BK268</f>
        <v>0</v>
      </c>
      <c r="BL267" s="44">
        <f t="shared" si="121"/>
        <v>1609.2</v>
      </c>
      <c r="BM267" s="48">
        <f>BM268</f>
        <v>0</v>
      </c>
      <c r="BN267" s="44">
        <f t="shared" si="121"/>
        <v>1609.2</v>
      </c>
    </row>
    <row r="268" spans="1:66" s="8" customFormat="1" ht="47.25" customHeight="1" x14ac:dyDescent="0.4">
      <c r="A268" s="16"/>
      <c r="B268" s="81"/>
      <c r="C268" s="156" t="s">
        <v>14</v>
      </c>
      <c r="D268" s="157" t="s">
        <v>658</v>
      </c>
      <c r="E268" s="107" t="s">
        <v>510</v>
      </c>
      <c r="F268" s="83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83"/>
      <c r="W268" s="48"/>
      <c r="X268" s="83"/>
      <c r="Y268" s="48"/>
      <c r="Z268" s="48"/>
      <c r="AA268" s="48"/>
      <c r="AB268" s="44"/>
      <c r="AC268" s="48"/>
      <c r="AD268" s="44"/>
      <c r="AE268" s="48"/>
      <c r="AF268" s="44"/>
      <c r="AG268" s="48"/>
      <c r="AH268" s="44"/>
      <c r="AI268" s="48"/>
      <c r="AJ268" s="44"/>
      <c r="AK268" s="48"/>
      <c r="AL268" s="44"/>
      <c r="AM268" s="48"/>
      <c r="AN268" s="44"/>
      <c r="AO268" s="48"/>
      <c r="AP268" s="44"/>
      <c r="AQ268" s="48"/>
      <c r="AR268" s="44"/>
      <c r="AS268" s="48"/>
      <c r="AT268" s="44"/>
      <c r="AU268" s="48"/>
      <c r="AV268" s="44"/>
      <c r="AW268" s="48">
        <v>1609.2</v>
      </c>
      <c r="AX268" s="44">
        <f t="shared" si="124"/>
        <v>1609.2</v>
      </c>
      <c r="AY268" s="48"/>
      <c r="AZ268" s="44">
        <f t="shared" si="124"/>
        <v>1609.2</v>
      </c>
      <c r="BA268" s="48"/>
      <c r="BB268" s="44">
        <f t="shared" si="122"/>
        <v>1609.2</v>
      </c>
      <c r="BC268" s="48"/>
      <c r="BD268" s="44">
        <f t="shared" si="122"/>
        <v>1609.2</v>
      </c>
      <c r="BE268" s="48"/>
      <c r="BF268" s="44">
        <f t="shared" si="122"/>
        <v>1609.2</v>
      </c>
      <c r="BG268" s="48"/>
      <c r="BH268" s="44">
        <f t="shared" si="122"/>
        <v>1609.2</v>
      </c>
      <c r="BI268" s="48"/>
      <c r="BJ268" s="44">
        <f t="shared" si="121"/>
        <v>1609.2</v>
      </c>
      <c r="BK268" s="48"/>
      <c r="BL268" s="44">
        <f t="shared" si="121"/>
        <v>1609.2</v>
      </c>
      <c r="BM268" s="48"/>
      <c r="BN268" s="44">
        <f t="shared" si="121"/>
        <v>1609.2</v>
      </c>
    </row>
    <row r="269" spans="1:66" s="8" customFormat="1" ht="88.5" customHeight="1" x14ac:dyDescent="0.4">
      <c r="A269" s="16"/>
      <c r="B269" s="81"/>
      <c r="C269" s="77" t="s">
        <v>712</v>
      </c>
      <c r="D269" s="65" t="s">
        <v>657</v>
      </c>
      <c r="E269" s="70"/>
      <c r="F269" s="83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83"/>
      <c r="W269" s="48"/>
      <c r="X269" s="83"/>
      <c r="Y269" s="48"/>
      <c r="Z269" s="48"/>
      <c r="AA269" s="48"/>
      <c r="AB269" s="44"/>
      <c r="AC269" s="48"/>
      <c r="AD269" s="44"/>
      <c r="AE269" s="48"/>
      <c r="AF269" s="44"/>
      <c r="AG269" s="48"/>
      <c r="AH269" s="44"/>
      <c r="AI269" s="48"/>
      <c r="AJ269" s="44"/>
      <c r="AK269" s="48"/>
      <c r="AL269" s="44"/>
      <c r="AM269" s="48"/>
      <c r="AN269" s="44"/>
      <c r="AO269" s="48"/>
      <c r="AP269" s="44"/>
      <c r="AQ269" s="48"/>
      <c r="AR269" s="44"/>
      <c r="AS269" s="48"/>
      <c r="AT269" s="44"/>
      <c r="AU269" s="48">
        <f>AU270</f>
        <v>310</v>
      </c>
      <c r="AV269" s="44">
        <f t="shared" si="124"/>
        <v>310</v>
      </c>
      <c r="AW269" s="48">
        <f>AW270+AW272</f>
        <v>0</v>
      </c>
      <c r="AX269" s="44">
        <f t="shared" si="124"/>
        <v>310</v>
      </c>
      <c r="AY269" s="48">
        <f>AY270+AY272</f>
        <v>0</v>
      </c>
      <c r="AZ269" s="44">
        <f t="shared" si="124"/>
        <v>310</v>
      </c>
      <c r="BA269" s="48">
        <f>BA270+BA272</f>
        <v>0</v>
      </c>
      <c r="BB269" s="44">
        <f t="shared" si="122"/>
        <v>310</v>
      </c>
      <c r="BC269" s="48">
        <f>BC270+BC272</f>
        <v>0</v>
      </c>
      <c r="BD269" s="44">
        <f t="shared" si="122"/>
        <v>310</v>
      </c>
      <c r="BE269" s="48">
        <f>BE270+BE272</f>
        <v>0</v>
      </c>
      <c r="BF269" s="44">
        <f t="shared" si="122"/>
        <v>310</v>
      </c>
      <c r="BG269" s="48">
        <f>BG270+BG272</f>
        <v>0</v>
      </c>
      <c r="BH269" s="44">
        <f t="shared" si="122"/>
        <v>310</v>
      </c>
      <c r="BI269" s="48">
        <f>BI270+BI272</f>
        <v>-310</v>
      </c>
      <c r="BJ269" s="44">
        <f t="shared" si="121"/>
        <v>0</v>
      </c>
      <c r="BK269" s="48">
        <f>BK270+BK272</f>
        <v>0</v>
      </c>
      <c r="BL269" s="44">
        <f t="shared" si="121"/>
        <v>0</v>
      </c>
      <c r="BM269" s="48">
        <f>BM270+BM272</f>
        <v>0</v>
      </c>
      <c r="BN269" s="44">
        <f t="shared" si="121"/>
        <v>0</v>
      </c>
    </row>
    <row r="270" spans="1:66" s="8" customFormat="1" ht="24" customHeight="1" x14ac:dyDescent="0.4">
      <c r="A270" s="16"/>
      <c r="B270" s="81"/>
      <c r="C270" s="77" t="s">
        <v>127</v>
      </c>
      <c r="D270" s="65" t="s">
        <v>618</v>
      </c>
      <c r="E270" s="70"/>
      <c r="F270" s="83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83"/>
      <c r="W270" s="48"/>
      <c r="X270" s="83"/>
      <c r="Y270" s="48"/>
      <c r="Z270" s="48"/>
      <c r="AA270" s="48"/>
      <c r="AB270" s="44"/>
      <c r="AC270" s="48"/>
      <c r="AD270" s="44"/>
      <c r="AE270" s="48"/>
      <c r="AF270" s="44"/>
      <c r="AG270" s="48"/>
      <c r="AH270" s="44"/>
      <c r="AI270" s="48"/>
      <c r="AJ270" s="44"/>
      <c r="AK270" s="48"/>
      <c r="AL270" s="44"/>
      <c r="AM270" s="48"/>
      <c r="AN270" s="44"/>
      <c r="AO270" s="48"/>
      <c r="AP270" s="44"/>
      <c r="AQ270" s="48"/>
      <c r="AR270" s="44"/>
      <c r="AS270" s="48"/>
      <c r="AT270" s="44"/>
      <c r="AU270" s="48">
        <f>AU271</f>
        <v>310</v>
      </c>
      <c r="AV270" s="44">
        <f t="shared" si="124"/>
        <v>310</v>
      </c>
      <c r="AW270" s="48">
        <f>AW271</f>
        <v>-310</v>
      </c>
      <c r="AX270" s="44">
        <f t="shared" si="124"/>
        <v>0</v>
      </c>
      <c r="AY270" s="48">
        <f>AY271</f>
        <v>0</v>
      </c>
      <c r="AZ270" s="44">
        <f t="shared" si="124"/>
        <v>0</v>
      </c>
      <c r="BA270" s="48">
        <f>BA271</f>
        <v>0</v>
      </c>
      <c r="BB270" s="44">
        <f t="shared" si="122"/>
        <v>0</v>
      </c>
      <c r="BC270" s="48">
        <f>BC271</f>
        <v>0</v>
      </c>
      <c r="BD270" s="44">
        <f t="shared" si="122"/>
        <v>0</v>
      </c>
      <c r="BE270" s="48">
        <f>BE271</f>
        <v>0</v>
      </c>
      <c r="BF270" s="44">
        <f t="shared" si="122"/>
        <v>0</v>
      </c>
      <c r="BG270" s="48">
        <f>BG271</f>
        <v>0</v>
      </c>
      <c r="BH270" s="44">
        <f t="shared" si="122"/>
        <v>0</v>
      </c>
      <c r="BI270" s="48">
        <f>BI271</f>
        <v>0</v>
      </c>
      <c r="BJ270" s="44">
        <f t="shared" si="121"/>
        <v>0</v>
      </c>
      <c r="BK270" s="48">
        <f>BK271</f>
        <v>0</v>
      </c>
      <c r="BL270" s="44">
        <f t="shared" si="121"/>
        <v>0</v>
      </c>
      <c r="BM270" s="48">
        <f>BM271</f>
        <v>0</v>
      </c>
      <c r="BN270" s="44">
        <f t="shared" si="121"/>
        <v>0</v>
      </c>
    </row>
    <row r="271" spans="1:66" s="8" customFormat="1" ht="40.5" customHeight="1" x14ac:dyDescent="0.4">
      <c r="A271" s="16"/>
      <c r="B271" s="81"/>
      <c r="C271" s="77" t="s">
        <v>68</v>
      </c>
      <c r="D271" s="65" t="s">
        <v>618</v>
      </c>
      <c r="E271" s="70" t="s">
        <v>550</v>
      </c>
      <c r="F271" s="83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83"/>
      <c r="W271" s="48"/>
      <c r="X271" s="83"/>
      <c r="Y271" s="48"/>
      <c r="Z271" s="48"/>
      <c r="AA271" s="48"/>
      <c r="AB271" s="44"/>
      <c r="AC271" s="48"/>
      <c r="AD271" s="44"/>
      <c r="AE271" s="48"/>
      <c r="AF271" s="44"/>
      <c r="AG271" s="48"/>
      <c r="AH271" s="44"/>
      <c r="AI271" s="48"/>
      <c r="AJ271" s="44"/>
      <c r="AK271" s="48"/>
      <c r="AL271" s="44"/>
      <c r="AM271" s="48"/>
      <c r="AN271" s="44"/>
      <c r="AO271" s="48"/>
      <c r="AP271" s="44"/>
      <c r="AQ271" s="48"/>
      <c r="AR271" s="44"/>
      <c r="AS271" s="48"/>
      <c r="AT271" s="44"/>
      <c r="AU271" s="48">
        <v>310</v>
      </c>
      <c r="AV271" s="44">
        <f t="shared" si="124"/>
        <v>310</v>
      </c>
      <c r="AW271" s="48">
        <v>-310</v>
      </c>
      <c r="AX271" s="44">
        <f t="shared" si="124"/>
        <v>0</v>
      </c>
      <c r="AY271" s="48"/>
      <c r="AZ271" s="44">
        <f t="shared" si="124"/>
        <v>0</v>
      </c>
      <c r="BA271" s="48"/>
      <c r="BB271" s="44">
        <f t="shared" si="122"/>
        <v>0</v>
      </c>
      <c r="BC271" s="48"/>
      <c r="BD271" s="44">
        <f t="shared" si="122"/>
        <v>0</v>
      </c>
      <c r="BE271" s="48"/>
      <c r="BF271" s="44">
        <f t="shared" si="122"/>
        <v>0</v>
      </c>
      <c r="BG271" s="48"/>
      <c r="BH271" s="44">
        <f t="shared" si="122"/>
        <v>0</v>
      </c>
      <c r="BI271" s="48"/>
      <c r="BJ271" s="44">
        <f t="shared" ref="BJ271:BN302" si="128">BH271+BI271</f>
        <v>0</v>
      </c>
      <c r="BK271" s="48"/>
      <c r="BL271" s="44">
        <f t="shared" si="128"/>
        <v>0</v>
      </c>
      <c r="BM271" s="48"/>
      <c r="BN271" s="44">
        <f t="shared" si="128"/>
        <v>0</v>
      </c>
    </row>
    <row r="272" spans="1:66" s="8" customFormat="1" ht="40.5" customHeight="1" x14ac:dyDescent="0.4">
      <c r="A272" s="16"/>
      <c r="B272" s="81"/>
      <c r="C272" s="152" t="s">
        <v>643</v>
      </c>
      <c r="D272" s="151" t="s">
        <v>642</v>
      </c>
      <c r="E272" s="70"/>
      <c r="F272" s="83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83"/>
      <c r="W272" s="48"/>
      <c r="X272" s="83"/>
      <c r="Y272" s="48"/>
      <c r="Z272" s="48"/>
      <c r="AA272" s="48"/>
      <c r="AB272" s="44"/>
      <c r="AC272" s="48"/>
      <c r="AD272" s="44"/>
      <c r="AE272" s="48"/>
      <c r="AF272" s="44"/>
      <c r="AG272" s="48"/>
      <c r="AH272" s="44"/>
      <c r="AI272" s="48"/>
      <c r="AJ272" s="44"/>
      <c r="AK272" s="48"/>
      <c r="AL272" s="44"/>
      <c r="AM272" s="48"/>
      <c r="AN272" s="44"/>
      <c r="AO272" s="48"/>
      <c r="AP272" s="44"/>
      <c r="AQ272" s="48"/>
      <c r="AR272" s="44"/>
      <c r="AS272" s="48"/>
      <c r="AT272" s="44"/>
      <c r="AU272" s="48"/>
      <c r="AV272" s="44">
        <f t="shared" ref="AV272" si="129">AT272+AU272</f>
        <v>0</v>
      </c>
      <c r="AW272" s="48">
        <f>AW273</f>
        <v>310</v>
      </c>
      <c r="AX272" s="44">
        <f t="shared" ref="AX272" si="130">AV272+AW272</f>
        <v>310</v>
      </c>
      <c r="AY272" s="48">
        <f>AY273</f>
        <v>0</v>
      </c>
      <c r="AZ272" s="44">
        <f>AX272+AY272</f>
        <v>310</v>
      </c>
      <c r="BA272" s="48">
        <f>BA273</f>
        <v>0</v>
      </c>
      <c r="BB272" s="44">
        <f t="shared" si="122"/>
        <v>310</v>
      </c>
      <c r="BC272" s="48">
        <f>BC273</f>
        <v>0</v>
      </c>
      <c r="BD272" s="44">
        <f t="shared" si="122"/>
        <v>310</v>
      </c>
      <c r="BE272" s="48">
        <f>BE273</f>
        <v>0</v>
      </c>
      <c r="BF272" s="44">
        <f t="shared" si="122"/>
        <v>310</v>
      </c>
      <c r="BG272" s="48">
        <f>BG273</f>
        <v>0</v>
      </c>
      <c r="BH272" s="44">
        <f t="shared" si="122"/>
        <v>310</v>
      </c>
      <c r="BI272" s="48">
        <v>-310</v>
      </c>
      <c r="BJ272" s="44">
        <f t="shared" si="128"/>
        <v>0</v>
      </c>
      <c r="BK272" s="48">
        <f>BK273</f>
        <v>0</v>
      </c>
      <c r="BL272" s="44">
        <f t="shared" si="128"/>
        <v>0</v>
      </c>
      <c r="BM272" s="48">
        <f>BM273</f>
        <v>0</v>
      </c>
      <c r="BN272" s="44">
        <f t="shared" si="128"/>
        <v>0</v>
      </c>
    </row>
    <row r="273" spans="1:66" s="8" customFormat="1" ht="40.5" customHeight="1" x14ac:dyDescent="0.4">
      <c r="A273" s="16"/>
      <c r="B273" s="81"/>
      <c r="C273" s="77" t="s">
        <v>68</v>
      </c>
      <c r="D273" s="151" t="s">
        <v>642</v>
      </c>
      <c r="E273" s="70" t="s">
        <v>550</v>
      </c>
      <c r="F273" s="83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83"/>
      <c r="W273" s="48"/>
      <c r="X273" s="83"/>
      <c r="Y273" s="48"/>
      <c r="Z273" s="48"/>
      <c r="AA273" s="48"/>
      <c r="AB273" s="44"/>
      <c r="AC273" s="48"/>
      <c r="AD273" s="44"/>
      <c r="AE273" s="48"/>
      <c r="AF273" s="44"/>
      <c r="AG273" s="48"/>
      <c r="AH273" s="44"/>
      <c r="AI273" s="48"/>
      <c r="AJ273" s="44"/>
      <c r="AK273" s="48"/>
      <c r="AL273" s="44"/>
      <c r="AM273" s="48"/>
      <c r="AN273" s="44"/>
      <c r="AO273" s="48"/>
      <c r="AP273" s="44"/>
      <c r="AQ273" s="48"/>
      <c r="AR273" s="44"/>
      <c r="AS273" s="48"/>
      <c r="AT273" s="44"/>
      <c r="AU273" s="48"/>
      <c r="AV273" s="44">
        <f t="shared" ref="AV273" si="131">AT273+AU273</f>
        <v>0</v>
      </c>
      <c r="AW273" s="48">
        <v>310</v>
      </c>
      <c r="AX273" s="44">
        <f t="shared" ref="AX273:AZ273" si="132">AV273+AW273</f>
        <v>310</v>
      </c>
      <c r="AY273" s="48"/>
      <c r="AZ273" s="44">
        <f t="shared" si="132"/>
        <v>310</v>
      </c>
      <c r="BA273" s="48"/>
      <c r="BB273" s="44">
        <f t="shared" si="122"/>
        <v>310</v>
      </c>
      <c r="BC273" s="48"/>
      <c r="BD273" s="44">
        <f t="shared" si="122"/>
        <v>310</v>
      </c>
      <c r="BE273" s="48"/>
      <c r="BF273" s="44">
        <f t="shared" si="122"/>
        <v>310</v>
      </c>
      <c r="BG273" s="48"/>
      <c r="BH273" s="44">
        <f t="shared" si="122"/>
        <v>310</v>
      </c>
      <c r="BI273" s="48"/>
      <c r="BJ273" s="44">
        <v>0</v>
      </c>
      <c r="BK273" s="48">
        <v>0</v>
      </c>
      <c r="BL273" s="44">
        <f t="shared" si="128"/>
        <v>0</v>
      </c>
      <c r="BM273" s="48">
        <v>0</v>
      </c>
      <c r="BN273" s="44">
        <f t="shared" si="128"/>
        <v>0</v>
      </c>
    </row>
    <row r="274" spans="1:66" s="8" customFormat="1" ht="40.5" customHeight="1" x14ac:dyDescent="0.4">
      <c r="A274" s="16"/>
      <c r="B274" s="81"/>
      <c r="C274" s="77" t="s">
        <v>668</v>
      </c>
      <c r="D274" s="151" t="s">
        <v>665</v>
      </c>
      <c r="E274" s="70"/>
      <c r="F274" s="83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83"/>
      <c r="W274" s="48"/>
      <c r="X274" s="83"/>
      <c r="Y274" s="48"/>
      <c r="Z274" s="48"/>
      <c r="AA274" s="48"/>
      <c r="AB274" s="44"/>
      <c r="AC274" s="48"/>
      <c r="AD274" s="44"/>
      <c r="AE274" s="48"/>
      <c r="AF274" s="44"/>
      <c r="AG274" s="48"/>
      <c r="AH274" s="44"/>
      <c r="AI274" s="48"/>
      <c r="AJ274" s="44"/>
      <c r="AK274" s="48"/>
      <c r="AL274" s="44"/>
      <c r="AM274" s="48"/>
      <c r="AN274" s="44"/>
      <c r="AO274" s="48"/>
      <c r="AP274" s="44"/>
      <c r="AQ274" s="48"/>
      <c r="AR274" s="44"/>
      <c r="AS274" s="48"/>
      <c r="AT274" s="44"/>
      <c r="AU274" s="48"/>
      <c r="AV274" s="44"/>
      <c r="AW274" s="48"/>
      <c r="AX274" s="44"/>
      <c r="AY274" s="48"/>
      <c r="AZ274" s="44">
        <f>AX274+AY274</f>
        <v>0</v>
      </c>
      <c r="BA274" s="48">
        <f>BA275</f>
        <v>179.4</v>
      </c>
      <c r="BB274" s="44">
        <f t="shared" ref="BB274:BN274" si="133">AZ274+BA274</f>
        <v>179.4</v>
      </c>
      <c r="BC274" s="48">
        <f>BC275</f>
        <v>0</v>
      </c>
      <c r="BD274" s="44">
        <f t="shared" si="133"/>
        <v>179.4</v>
      </c>
      <c r="BE274" s="48">
        <f>BE275</f>
        <v>0</v>
      </c>
      <c r="BF274" s="44">
        <f t="shared" si="133"/>
        <v>179.4</v>
      </c>
      <c r="BG274" s="48">
        <f>BG275</f>
        <v>0</v>
      </c>
      <c r="BH274" s="44">
        <f t="shared" si="133"/>
        <v>179.4</v>
      </c>
      <c r="BI274" s="48">
        <f>BI275</f>
        <v>0</v>
      </c>
      <c r="BJ274" s="44">
        <f t="shared" si="133"/>
        <v>179.4</v>
      </c>
      <c r="BK274" s="48">
        <f>BK275</f>
        <v>0</v>
      </c>
      <c r="BL274" s="44">
        <f t="shared" si="133"/>
        <v>179.4</v>
      </c>
      <c r="BM274" s="48">
        <f>BM275</f>
        <v>0</v>
      </c>
      <c r="BN274" s="44">
        <f t="shared" si="133"/>
        <v>179.4</v>
      </c>
    </row>
    <row r="275" spans="1:66" s="8" customFormat="1" ht="40.5" customHeight="1" x14ac:dyDescent="0.4">
      <c r="A275" s="16"/>
      <c r="B275" s="81"/>
      <c r="C275" s="77" t="s">
        <v>667</v>
      </c>
      <c r="D275" s="151" t="s">
        <v>666</v>
      </c>
      <c r="E275" s="70"/>
      <c r="F275" s="83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83"/>
      <c r="W275" s="48"/>
      <c r="X275" s="83"/>
      <c r="Y275" s="48"/>
      <c r="Z275" s="48"/>
      <c r="AA275" s="48"/>
      <c r="AB275" s="44"/>
      <c r="AC275" s="48"/>
      <c r="AD275" s="44"/>
      <c r="AE275" s="48"/>
      <c r="AF275" s="44"/>
      <c r="AG275" s="48"/>
      <c r="AH275" s="44"/>
      <c r="AI275" s="48"/>
      <c r="AJ275" s="44"/>
      <c r="AK275" s="48"/>
      <c r="AL275" s="44"/>
      <c r="AM275" s="48"/>
      <c r="AN275" s="44"/>
      <c r="AO275" s="48"/>
      <c r="AP275" s="44"/>
      <c r="AQ275" s="48"/>
      <c r="AR275" s="44"/>
      <c r="AS275" s="48"/>
      <c r="AT275" s="44"/>
      <c r="AU275" s="48"/>
      <c r="AV275" s="44"/>
      <c r="AW275" s="48"/>
      <c r="AX275" s="44"/>
      <c r="AY275" s="48"/>
      <c r="AZ275" s="44">
        <f>AX275+AY275</f>
        <v>0</v>
      </c>
      <c r="BA275" s="48">
        <f>BA276</f>
        <v>179.4</v>
      </c>
      <c r="BB275" s="44">
        <f t="shared" ref="BB275:BN275" si="134">AZ275+BA275</f>
        <v>179.4</v>
      </c>
      <c r="BC275" s="48">
        <f>BC276</f>
        <v>0</v>
      </c>
      <c r="BD275" s="44">
        <f t="shared" si="134"/>
        <v>179.4</v>
      </c>
      <c r="BE275" s="48">
        <f>BE276</f>
        <v>0</v>
      </c>
      <c r="BF275" s="44">
        <f t="shared" si="134"/>
        <v>179.4</v>
      </c>
      <c r="BG275" s="48">
        <f>BG276</f>
        <v>0</v>
      </c>
      <c r="BH275" s="44">
        <f t="shared" si="134"/>
        <v>179.4</v>
      </c>
      <c r="BI275" s="48">
        <f>BI276</f>
        <v>0</v>
      </c>
      <c r="BJ275" s="44">
        <f t="shared" si="134"/>
        <v>179.4</v>
      </c>
      <c r="BK275" s="48">
        <f>BK276</f>
        <v>0</v>
      </c>
      <c r="BL275" s="44">
        <f t="shared" si="134"/>
        <v>179.4</v>
      </c>
      <c r="BM275" s="48">
        <f>BM276</f>
        <v>0</v>
      </c>
      <c r="BN275" s="44">
        <f t="shared" si="134"/>
        <v>179.4</v>
      </c>
    </row>
    <row r="276" spans="1:66" s="8" customFormat="1" ht="40.5" customHeight="1" x14ac:dyDescent="0.4">
      <c r="A276" s="16"/>
      <c r="B276" s="81"/>
      <c r="C276" s="156" t="s">
        <v>14</v>
      </c>
      <c r="D276" s="151" t="s">
        <v>666</v>
      </c>
      <c r="E276" s="70" t="s">
        <v>510</v>
      </c>
      <c r="F276" s="83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83"/>
      <c r="W276" s="48"/>
      <c r="X276" s="83"/>
      <c r="Y276" s="48"/>
      <c r="Z276" s="48"/>
      <c r="AA276" s="48"/>
      <c r="AB276" s="44"/>
      <c r="AC276" s="48"/>
      <c r="AD276" s="44"/>
      <c r="AE276" s="48"/>
      <c r="AF276" s="44"/>
      <c r="AG276" s="48"/>
      <c r="AH276" s="44"/>
      <c r="AI276" s="48"/>
      <c r="AJ276" s="44"/>
      <c r="AK276" s="48"/>
      <c r="AL276" s="44"/>
      <c r="AM276" s="48"/>
      <c r="AN276" s="44"/>
      <c r="AO276" s="48"/>
      <c r="AP276" s="44"/>
      <c r="AQ276" s="48"/>
      <c r="AR276" s="44"/>
      <c r="AS276" s="48"/>
      <c r="AT276" s="44"/>
      <c r="AU276" s="48"/>
      <c r="AV276" s="44"/>
      <c r="AW276" s="48"/>
      <c r="AX276" s="44"/>
      <c r="AY276" s="48"/>
      <c r="AZ276" s="44"/>
      <c r="BA276" s="48">
        <v>179.4</v>
      </c>
      <c r="BB276" s="44">
        <f t="shared" si="122"/>
        <v>179.4</v>
      </c>
      <c r="BC276" s="48">
        <v>0</v>
      </c>
      <c r="BD276" s="44">
        <f t="shared" si="122"/>
        <v>179.4</v>
      </c>
      <c r="BE276" s="48">
        <v>0</v>
      </c>
      <c r="BF276" s="44">
        <f t="shared" si="122"/>
        <v>179.4</v>
      </c>
      <c r="BG276" s="48">
        <v>0</v>
      </c>
      <c r="BH276" s="44">
        <f t="shared" si="122"/>
        <v>179.4</v>
      </c>
      <c r="BI276" s="48">
        <v>0</v>
      </c>
      <c r="BJ276" s="44">
        <f t="shared" si="128"/>
        <v>179.4</v>
      </c>
      <c r="BK276" s="48">
        <v>0</v>
      </c>
      <c r="BL276" s="44">
        <f t="shared" si="128"/>
        <v>179.4</v>
      </c>
      <c r="BM276" s="48">
        <v>0</v>
      </c>
      <c r="BN276" s="44">
        <f t="shared" si="128"/>
        <v>179.4</v>
      </c>
    </row>
    <row r="277" spans="1:66" s="8" customFormat="1" ht="65.099999999999994" customHeight="1" x14ac:dyDescent="0.4">
      <c r="A277" s="16"/>
      <c r="B277" s="81"/>
      <c r="C277" s="156" t="s">
        <v>671</v>
      </c>
      <c r="D277" s="151" t="s">
        <v>672</v>
      </c>
      <c r="E277" s="70"/>
      <c r="F277" s="83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83"/>
      <c r="W277" s="48"/>
      <c r="X277" s="83"/>
      <c r="Y277" s="48"/>
      <c r="Z277" s="48"/>
      <c r="AA277" s="48"/>
      <c r="AB277" s="44"/>
      <c r="AC277" s="48"/>
      <c r="AD277" s="44"/>
      <c r="AE277" s="48"/>
      <c r="AF277" s="44"/>
      <c r="AG277" s="48"/>
      <c r="AH277" s="44"/>
      <c r="AI277" s="48"/>
      <c r="AJ277" s="44"/>
      <c r="AK277" s="48"/>
      <c r="AL277" s="44"/>
      <c r="AM277" s="48"/>
      <c r="AN277" s="44"/>
      <c r="AO277" s="48"/>
      <c r="AP277" s="44"/>
      <c r="AQ277" s="48"/>
      <c r="AR277" s="44"/>
      <c r="AS277" s="48"/>
      <c r="AT277" s="44"/>
      <c r="AU277" s="48"/>
      <c r="AV277" s="44"/>
      <c r="AW277" s="48"/>
      <c r="AX277" s="44"/>
      <c r="AY277" s="48"/>
      <c r="AZ277" s="44"/>
      <c r="BA277" s="48"/>
      <c r="BB277" s="44"/>
      <c r="BC277" s="48">
        <f>BC278</f>
        <v>199.69499999999999</v>
      </c>
      <c r="BD277" s="44">
        <f t="shared" si="122"/>
        <v>199.69499999999999</v>
      </c>
      <c r="BE277" s="48">
        <f>BE278</f>
        <v>-199.69499999999999</v>
      </c>
      <c r="BF277" s="44">
        <f t="shared" si="122"/>
        <v>0</v>
      </c>
      <c r="BG277" s="48">
        <f>BG278</f>
        <v>0</v>
      </c>
      <c r="BH277" s="44">
        <f t="shared" si="122"/>
        <v>0</v>
      </c>
      <c r="BI277" s="48">
        <f>BI278</f>
        <v>0</v>
      </c>
      <c r="BJ277" s="44">
        <f t="shared" si="128"/>
        <v>0</v>
      </c>
      <c r="BK277" s="48">
        <f>BK278</f>
        <v>0</v>
      </c>
      <c r="BL277" s="44">
        <f t="shared" si="128"/>
        <v>0</v>
      </c>
      <c r="BM277" s="48">
        <f>BM278</f>
        <v>0</v>
      </c>
      <c r="BN277" s="44">
        <f t="shared" si="128"/>
        <v>0</v>
      </c>
    </row>
    <row r="278" spans="1:66" s="8" customFormat="1" ht="27" customHeight="1" x14ac:dyDescent="0.4">
      <c r="A278" s="16"/>
      <c r="B278" s="81"/>
      <c r="C278" s="156" t="s">
        <v>64</v>
      </c>
      <c r="D278" s="151" t="s">
        <v>673</v>
      </c>
      <c r="E278" s="70"/>
      <c r="F278" s="83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83"/>
      <c r="W278" s="48"/>
      <c r="X278" s="83"/>
      <c r="Y278" s="48"/>
      <c r="Z278" s="48"/>
      <c r="AA278" s="48"/>
      <c r="AB278" s="44"/>
      <c r="AC278" s="48"/>
      <c r="AD278" s="44"/>
      <c r="AE278" s="48"/>
      <c r="AF278" s="44"/>
      <c r="AG278" s="48"/>
      <c r="AH278" s="44"/>
      <c r="AI278" s="48"/>
      <c r="AJ278" s="44"/>
      <c r="AK278" s="48"/>
      <c r="AL278" s="44"/>
      <c r="AM278" s="48"/>
      <c r="AN278" s="44"/>
      <c r="AO278" s="48"/>
      <c r="AP278" s="44"/>
      <c r="AQ278" s="48"/>
      <c r="AR278" s="44"/>
      <c r="AS278" s="48"/>
      <c r="AT278" s="44"/>
      <c r="AU278" s="48"/>
      <c r="AV278" s="44"/>
      <c r="AW278" s="48"/>
      <c r="AX278" s="44"/>
      <c r="AY278" s="48"/>
      <c r="AZ278" s="44"/>
      <c r="BA278" s="48"/>
      <c r="BB278" s="44"/>
      <c r="BC278" s="48">
        <f>BC279</f>
        <v>199.69499999999999</v>
      </c>
      <c r="BD278" s="44">
        <f t="shared" si="122"/>
        <v>199.69499999999999</v>
      </c>
      <c r="BE278" s="48">
        <f>BE279</f>
        <v>-199.69499999999999</v>
      </c>
      <c r="BF278" s="44">
        <f t="shared" si="122"/>
        <v>0</v>
      </c>
      <c r="BG278" s="48">
        <f>BG279</f>
        <v>0</v>
      </c>
      <c r="BH278" s="44">
        <f t="shared" si="122"/>
        <v>0</v>
      </c>
      <c r="BI278" s="48">
        <f>BI279</f>
        <v>0</v>
      </c>
      <c r="BJ278" s="44">
        <f t="shared" si="128"/>
        <v>0</v>
      </c>
      <c r="BK278" s="48">
        <f>BK279</f>
        <v>0</v>
      </c>
      <c r="BL278" s="44">
        <f t="shared" si="128"/>
        <v>0</v>
      </c>
      <c r="BM278" s="48">
        <f>BM279</f>
        <v>0</v>
      </c>
      <c r="BN278" s="44">
        <f t="shared" si="128"/>
        <v>0</v>
      </c>
    </row>
    <row r="279" spans="1:66" s="8" customFormat="1" ht="40.5" customHeight="1" x14ac:dyDescent="0.4">
      <c r="A279" s="16"/>
      <c r="B279" s="81"/>
      <c r="C279" s="156" t="s">
        <v>14</v>
      </c>
      <c r="D279" s="151" t="s">
        <v>673</v>
      </c>
      <c r="E279" s="70" t="s">
        <v>510</v>
      </c>
      <c r="F279" s="83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83"/>
      <c r="W279" s="48"/>
      <c r="X279" s="83"/>
      <c r="Y279" s="48"/>
      <c r="Z279" s="48"/>
      <c r="AA279" s="48"/>
      <c r="AB279" s="44"/>
      <c r="AC279" s="48"/>
      <c r="AD279" s="44"/>
      <c r="AE279" s="48"/>
      <c r="AF279" s="44"/>
      <c r="AG279" s="48"/>
      <c r="AH279" s="44"/>
      <c r="AI279" s="48"/>
      <c r="AJ279" s="44"/>
      <c r="AK279" s="48"/>
      <c r="AL279" s="44"/>
      <c r="AM279" s="48"/>
      <c r="AN279" s="44"/>
      <c r="AO279" s="48"/>
      <c r="AP279" s="44"/>
      <c r="AQ279" s="48"/>
      <c r="AR279" s="44"/>
      <c r="AS279" s="48"/>
      <c r="AT279" s="44"/>
      <c r="AU279" s="48"/>
      <c r="AV279" s="44"/>
      <c r="AW279" s="48"/>
      <c r="AX279" s="44"/>
      <c r="AY279" s="48"/>
      <c r="AZ279" s="44"/>
      <c r="BA279" s="48"/>
      <c r="BB279" s="44"/>
      <c r="BC279" s="48">
        <v>199.69499999999999</v>
      </c>
      <c r="BD279" s="44">
        <f t="shared" si="122"/>
        <v>199.69499999999999</v>
      </c>
      <c r="BE279" s="48">
        <v>-199.69499999999999</v>
      </c>
      <c r="BF279" s="44">
        <f t="shared" si="122"/>
        <v>0</v>
      </c>
      <c r="BG279" s="48">
        <v>0</v>
      </c>
      <c r="BH279" s="44">
        <f t="shared" si="122"/>
        <v>0</v>
      </c>
      <c r="BI279" s="48">
        <v>0</v>
      </c>
      <c r="BJ279" s="44">
        <f t="shared" si="128"/>
        <v>0</v>
      </c>
      <c r="BK279" s="48">
        <v>0</v>
      </c>
      <c r="BL279" s="44">
        <f t="shared" si="128"/>
        <v>0</v>
      </c>
      <c r="BM279" s="48">
        <v>0</v>
      </c>
      <c r="BN279" s="44">
        <f t="shared" si="128"/>
        <v>0</v>
      </c>
    </row>
    <row r="280" spans="1:66" s="8" customFormat="1" ht="128.1" customHeight="1" x14ac:dyDescent="0.4">
      <c r="A280" s="16"/>
      <c r="B280" s="81"/>
      <c r="C280" s="156" t="s">
        <v>678</v>
      </c>
      <c r="D280" s="151" t="s">
        <v>672</v>
      </c>
      <c r="E280" s="70"/>
      <c r="F280" s="83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83"/>
      <c r="W280" s="48"/>
      <c r="X280" s="83"/>
      <c r="Y280" s="48"/>
      <c r="Z280" s="48"/>
      <c r="AA280" s="48"/>
      <c r="AB280" s="44"/>
      <c r="AC280" s="48"/>
      <c r="AD280" s="44"/>
      <c r="AE280" s="48"/>
      <c r="AF280" s="44"/>
      <c r="AG280" s="48"/>
      <c r="AH280" s="44"/>
      <c r="AI280" s="48"/>
      <c r="AJ280" s="44"/>
      <c r="AK280" s="48"/>
      <c r="AL280" s="44"/>
      <c r="AM280" s="48"/>
      <c r="AN280" s="44"/>
      <c r="AO280" s="48"/>
      <c r="AP280" s="44"/>
      <c r="AQ280" s="48"/>
      <c r="AR280" s="44"/>
      <c r="AS280" s="48"/>
      <c r="AT280" s="44"/>
      <c r="AU280" s="48"/>
      <c r="AV280" s="44"/>
      <c r="AW280" s="48"/>
      <c r="AX280" s="44"/>
      <c r="AY280" s="48"/>
      <c r="AZ280" s="44"/>
      <c r="BA280" s="48"/>
      <c r="BB280" s="44"/>
      <c r="BC280" s="48"/>
      <c r="BD280" s="44"/>
      <c r="BE280" s="48">
        <f>BE281</f>
        <v>139.75800000000001</v>
      </c>
      <c r="BF280" s="44">
        <f t="shared" si="122"/>
        <v>139.75800000000001</v>
      </c>
      <c r="BG280" s="48">
        <f>BG281</f>
        <v>0</v>
      </c>
      <c r="BH280" s="44">
        <f t="shared" si="122"/>
        <v>139.75800000000001</v>
      </c>
      <c r="BI280" s="48">
        <f>BI281</f>
        <v>0</v>
      </c>
      <c r="BJ280" s="44">
        <f t="shared" si="128"/>
        <v>139.75800000000001</v>
      </c>
      <c r="BK280" s="48">
        <f>BK281</f>
        <v>0</v>
      </c>
      <c r="BL280" s="44">
        <f t="shared" si="128"/>
        <v>139.75800000000001</v>
      </c>
      <c r="BM280" s="48">
        <f>BM281</f>
        <v>0</v>
      </c>
      <c r="BN280" s="44">
        <f t="shared" si="128"/>
        <v>139.75800000000001</v>
      </c>
    </row>
    <row r="281" spans="1:66" s="8" customFormat="1" ht="40.5" customHeight="1" x14ac:dyDescent="0.4">
      <c r="A281" s="16"/>
      <c r="B281" s="81"/>
      <c r="C281" s="156" t="s">
        <v>64</v>
      </c>
      <c r="D281" s="151" t="s">
        <v>673</v>
      </c>
      <c r="E281" s="70"/>
      <c r="F281" s="83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83"/>
      <c r="W281" s="48"/>
      <c r="X281" s="83"/>
      <c r="Y281" s="48"/>
      <c r="Z281" s="48"/>
      <c r="AA281" s="48"/>
      <c r="AB281" s="44"/>
      <c r="AC281" s="48"/>
      <c r="AD281" s="44"/>
      <c r="AE281" s="48"/>
      <c r="AF281" s="44"/>
      <c r="AG281" s="48"/>
      <c r="AH281" s="44"/>
      <c r="AI281" s="48"/>
      <c r="AJ281" s="44"/>
      <c r="AK281" s="48"/>
      <c r="AL281" s="44"/>
      <c r="AM281" s="48"/>
      <c r="AN281" s="44"/>
      <c r="AO281" s="48"/>
      <c r="AP281" s="44"/>
      <c r="AQ281" s="48"/>
      <c r="AR281" s="44"/>
      <c r="AS281" s="48"/>
      <c r="AT281" s="44"/>
      <c r="AU281" s="48"/>
      <c r="AV281" s="44"/>
      <c r="AW281" s="48"/>
      <c r="AX281" s="44"/>
      <c r="AY281" s="48"/>
      <c r="AZ281" s="44"/>
      <c r="BA281" s="48"/>
      <c r="BB281" s="44"/>
      <c r="BC281" s="48"/>
      <c r="BD281" s="44"/>
      <c r="BE281" s="48">
        <f>BE282</f>
        <v>139.75800000000001</v>
      </c>
      <c r="BF281" s="44">
        <f t="shared" si="122"/>
        <v>139.75800000000001</v>
      </c>
      <c r="BG281" s="48">
        <f>BG282</f>
        <v>0</v>
      </c>
      <c r="BH281" s="44">
        <f t="shared" si="122"/>
        <v>139.75800000000001</v>
      </c>
      <c r="BI281" s="48">
        <f>BI282</f>
        <v>0</v>
      </c>
      <c r="BJ281" s="44">
        <f t="shared" si="128"/>
        <v>139.75800000000001</v>
      </c>
      <c r="BK281" s="48">
        <f>BK282</f>
        <v>0</v>
      </c>
      <c r="BL281" s="44">
        <f t="shared" si="128"/>
        <v>139.75800000000001</v>
      </c>
      <c r="BM281" s="48">
        <f>BM282</f>
        <v>0</v>
      </c>
      <c r="BN281" s="44">
        <f t="shared" si="128"/>
        <v>139.75800000000001</v>
      </c>
    </row>
    <row r="282" spans="1:66" s="8" customFormat="1" ht="40.5" customHeight="1" x14ac:dyDescent="0.4">
      <c r="A282" s="16"/>
      <c r="B282" s="81"/>
      <c r="C282" s="156" t="s">
        <v>14</v>
      </c>
      <c r="D282" s="151" t="s">
        <v>673</v>
      </c>
      <c r="E282" s="70" t="s">
        <v>510</v>
      </c>
      <c r="F282" s="83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83"/>
      <c r="W282" s="48"/>
      <c r="X282" s="83"/>
      <c r="Y282" s="48"/>
      <c r="Z282" s="48"/>
      <c r="AA282" s="48"/>
      <c r="AB282" s="44"/>
      <c r="AC282" s="48"/>
      <c r="AD282" s="44"/>
      <c r="AE282" s="48"/>
      <c r="AF282" s="44"/>
      <c r="AG282" s="48"/>
      <c r="AH282" s="44"/>
      <c r="AI282" s="48"/>
      <c r="AJ282" s="44"/>
      <c r="AK282" s="48"/>
      <c r="AL282" s="44"/>
      <c r="AM282" s="48"/>
      <c r="AN282" s="44"/>
      <c r="AO282" s="48"/>
      <c r="AP282" s="44"/>
      <c r="AQ282" s="48"/>
      <c r="AR282" s="44"/>
      <c r="AS282" s="48"/>
      <c r="AT282" s="44"/>
      <c r="AU282" s="48"/>
      <c r="AV282" s="44"/>
      <c r="AW282" s="48"/>
      <c r="AX282" s="44"/>
      <c r="AY282" s="48"/>
      <c r="AZ282" s="44"/>
      <c r="BA282" s="48"/>
      <c r="BB282" s="44"/>
      <c r="BC282" s="48"/>
      <c r="BD282" s="44"/>
      <c r="BE282" s="48">
        <v>139.75800000000001</v>
      </c>
      <c r="BF282" s="44">
        <f t="shared" si="122"/>
        <v>139.75800000000001</v>
      </c>
      <c r="BG282" s="48">
        <v>0</v>
      </c>
      <c r="BH282" s="44">
        <f t="shared" si="122"/>
        <v>139.75800000000001</v>
      </c>
      <c r="BI282" s="48">
        <v>0</v>
      </c>
      <c r="BJ282" s="44">
        <f t="shared" si="128"/>
        <v>139.75800000000001</v>
      </c>
      <c r="BK282" s="48">
        <v>0</v>
      </c>
      <c r="BL282" s="44">
        <f t="shared" si="128"/>
        <v>139.75800000000001</v>
      </c>
      <c r="BM282" s="48">
        <v>0</v>
      </c>
      <c r="BN282" s="44">
        <f t="shared" si="128"/>
        <v>139.75800000000001</v>
      </c>
    </row>
    <row r="283" spans="1:66" s="8" customFormat="1" ht="69.599999999999994" customHeight="1" x14ac:dyDescent="0.4">
      <c r="A283" s="16"/>
      <c r="B283" s="81"/>
      <c r="C283" s="156" t="s">
        <v>671</v>
      </c>
      <c r="D283" s="151" t="s">
        <v>679</v>
      </c>
      <c r="E283" s="70"/>
      <c r="F283" s="83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83"/>
      <c r="W283" s="48"/>
      <c r="X283" s="83"/>
      <c r="Y283" s="48"/>
      <c r="Z283" s="48"/>
      <c r="AA283" s="48"/>
      <c r="AB283" s="44"/>
      <c r="AC283" s="48"/>
      <c r="AD283" s="44"/>
      <c r="AE283" s="48"/>
      <c r="AF283" s="44"/>
      <c r="AG283" s="48"/>
      <c r="AH283" s="44"/>
      <c r="AI283" s="48"/>
      <c r="AJ283" s="44"/>
      <c r="AK283" s="48"/>
      <c r="AL283" s="44"/>
      <c r="AM283" s="48"/>
      <c r="AN283" s="44"/>
      <c r="AO283" s="48"/>
      <c r="AP283" s="44"/>
      <c r="AQ283" s="48"/>
      <c r="AR283" s="44"/>
      <c r="AS283" s="48"/>
      <c r="AT283" s="44"/>
      <c r="AU283" s="48"/>
      <c r="AV283" s="44"/>
      <c r="AW283" s="48"/>
      <c r="AX283" s="44"/>
      <c r="AY283" s="48"/>
      <c r="AZ283" s="44"/>
      <c r="BA283" s="48"/>
      <c r="BB283" s="44"/>
      <c r="BC283" s="48"/>
      <c r="BD283" s="44"/>
      <c r="BE283" s="48">
        <f>BE284</f>
        <v>199.69499999999999</v>
      </c>
      <c r="BF283" s="44">
        <f t="shared" si="122"/>
        <v>199.69499999999999</v>
      </c>
      <c r="BG283" s="48">
        <f>BG284</f>
        <v>0</v>
      </c>
      <c r="BH283" s="44">
        <f t="shared" si="122"/>
        <v>199.69499999999999</v>
      </c>
      <c r="BI283" s="48">
        <f>BI284</f>
        <v>0</v>
      </c>
      <c r="BJ283" s="44">
        <f t="shared" si="128"/>
        <v>199.69499999999999</v>
      </c>
      <c r="BK283" s="48">
        <f>BK284</f>
        <v>0</v>
      </c>
      <c r="BL283" s="44">
        <f t="shared" si="128"/>
        <v>199.69499999999999</v>
      </c>
      <c r="BM283" s="48">
        <f>BM284</f>
        <v>0</v>
      </c>
      <c r="BN283" s="44">
        <f t="shared" si="128"/>
        <v>199.69499999999999</v>
      </c>
    </row>
    <row r="284" spans="1:66" s="8" customFormat="1" ht="28.5" customHeight="1" x14ac:dyDescent="0.4">
      <c r="A284" s="16"/>
      <c r="B284" s="81"/>
      <c r="C284" s="156" t="s">
        <v>64</v>
      </c>
      <c r="D284" s="151" t="s">
        <v>680</v>
      </c>
      <c r="E284" s="70"/>
      <c r="F284" s="83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83"/>
      <c r="W284" s="48"/>
      <c r="X284" s="83"/>
      <c r="Y284" s="48"/>
      <c r="Z284" s="48"/>
      <c r="AA284" s="48"/>
      <c r="AB284" s="44"/>
      <c r="AC284" s="48"/>
      <c r="AD284" s="44"/>
      <c r="AE284" s="48"/>
      <c r="AF284" s="44"/>
      <c r="AG284" s="48"/>
      <c r="AH284" s="44"/>
      <c r="AI284" s="48"/>
      <c r="AJ284" s="44"/>
      <c r="AK284" s="48"/>
      <c r="AL284" s="44"/>
      <c r="AM284" s="48"/>
      <c r="AN284" s="44"/>
      <c r="AO284" s="48"/>
      <c r="AP284" s="44"/>
      <c r="AQ284" s="48"/>
      <c r="AR284" s="44"/>
      <c r="AS284" s="48"/>
      <c r="AT284" s="44"/>
      <c r="AU284" s="48"/>
      <c r="AV284" s="44"/>
      <c r="AW284" s="48"/>
      <c r="AX284" s="44"/>
      <c r="AY284" s="48"/>
      <c r="AZ284" s="44"/>
      <c r="BA284" s="48"/>
      <c r="BB284" s="44"/>
      <c r="BC284" s="48"/>
      <c r="BD284" s="44"/>
      <c r="BE284" s="48">
        <f>BE285</f>
        <v>199.69499999999999</v>
      </c>
      <c r="BF284" s="44">
        <f t="shared" si="122"/>
        <v>199.69499999999999</v>
      </c>
      <c r="BG284" s="48">
        <f>BG285</f>
        <v>0</v>
      </c>
      <c r="BH284" s="44">
        <f t="shared" si="122"/>
        <v>199.69499999999999</v>
      </c>
      <c r="BI284" s="48">
        <f>BI285</f>
        <v>0</v>
      </c>
      <c r="BJ284" s="44">
        <f t="shared" si="128"/>
        <v>199.69499999999999</v>
      </c>
      <c r="BK284" s="48">
        <f>BK285</f>
        <v>0</v>
      </c>
      <c r="BL284" s="44">
        <f t="shared" si="128"/>
        <v>199.69499999999999</v>
      </c>
      <c r="BM284" s="48">
        <f>BM285</f>
        <v>0</v>
      </c>
      <c r="BN284" s="44">
        <f t="shared" si="128"/>
        <v>199.69499999999999</v>
      </c>
    </row>
    <row r="285" spans="1:66" s="8" customFormat="1" ht="40.5" customHeight="1" x14ac:dyDescent="0.4">
      <c r="A285" s="16"/>
      <c r="B285" s="81"/>
      <c r="C285" s="156" t="s">
        <v>14</v>
      </c>
      <c r="D285" s="151" t="s">
        <v>680</v>
      </c>
      <c r="E285" s="70" t="s">
        <v>510</v>
      </c>
      <c r="F285" s="83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83"/>
      <c r="W285" s="48"/>
      <c r="X285" s="83"/>
      <c r="Y285" s="48"/>
      <c r="Z285" s="48"/>
      <c r="AA285" s="48"/>
      <c r="AB285" s="44"/>
      <c r="AC285" s="48"/>
      <c r="AD285" s="44"/>
      <c r="AE285" s="48"/>
      <c r="AF285" s="44"/>
      <c r="AG285" s="48"/>
      <c r="AH285" s="44"/>
      <c r="AI285" s="48"/>
      <c r="AJ285" s="44"/>
      <c r="AK285" s="48"/>
      <c r="AL285" s="44"/>
      <c r="AM285" s="48"/>
      <c r="AN285" s="44"/>
      <c r="AO285" s="48"/>
      <c r="AP285" s="44"/>
      <c r="AQ285" s="48"/>
      <c r="AR285" s="44"/>
      <c r="AS285" s="48"/>
      <c r="AT285" s="44"/>
      <c r="AU285" s="48"/>
      <c r="AV285" s="44"/>
      <c r="AW285" s="48"/>
      <c r="AX285" s="44"/>
      <c r="AY285" s="48"/>
      <c r="AZ285" s="44"/>
      <c r="BA285" s="48"/>
      <c r="BB285" s="44"/>
      <c r="BC285" s="48"/>
      <c r="BD285" s="44"/>
      <c r="BE285" s="48">
        <v>199.69499999999999</v>
      </c>
      <c r="BF285" s="44">
        <f t="shared" si="122"/>
        <v>199.69499999999999</v>
      </c>
      <c r="BG285" s="48">
        <v>0</v>
      </c>
      <c r="BH285" s="44">
        <f t="shared" si="122"/>
        <v>199.69499999999999</v>
      </c>
      <c r="BI285" s="48">
        <v>0</v>
      </c>
      <c r="BJ285" s="44">
        <f t="shared" si="128"/>
        <v>199.69499999999999</v>
      </c>
      <c r="BK285" s="48">
        <v>0</v>
      </c>
      <c r="BL285" s="44">
        <f t="shared" si="128"/>
        <v>199.69499999999999</v>
      </c>
      <c r="BM285" s="48">
        <v>0</v>
      </c>
      <c r="BN285" s="44">
        <f t="shared" si="128"/>
        <v>199.69499999999999</v>
      </c>
    </row>
    <row r="286" spans="1:66" s="8" customFormat="1" ht="40.5" customHeight="1" x14ac:dyDescent="0.4">
      <c r="A286" s="16"/>
      <c r="B286" s="81"/>
      <c r="C286" s="156" t="s">
        <v>713</v>
      </c>
      <c r="D286" s="151" t="s">
        <v>683</v>
      </c>
      <c r="E286" s="70"/>
      <c r="F286" s="83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83"/>
      <c r="W286" s="48"/>
      <c r="X286" s="83"/>
      <c r="Y286" s="48"/>
      <c r="Z286" s="48"/>
      <c r="AA286" s="48"/>
      <c r="AB286" s="44"/>
      <c r="AC286" s="48"/>
      <c r="AD286" s="44"/>
      <c r="AE286" s="48"/>
      <c r="AF286" s="44"/>
      <c r="AG286" s="48"/>
      <c r="AH286" s="44"/>
      <c r="AI286" s="48"/>
      <c r="AJ286" s="44"/>
      <c r="AK286" s="48"/>
      <c r="AL286" s="44"/>
      <c r="AM286" s="48"/>
      <c r="AN286" s="44"/>
      <c r="AO286" s="48"/>
      <c r="AP286" s="44"/>
      <c r="AQ286" s="48"/>
      <c r="AR286" s="44"/>
      <c r="AS286" s="48"/>
      <c r="AT286" s="44"/>
      <c r="AU286" s="48"/>
      <c r="AV286" s="44"/>
      <c r="AW286" s="48"/>
      <c r="AX286" s="44"/>
      <c r="AY286" s="48"/>
      <c r="AZ286" s="44"/>
      <c r="BA286" s="48"/>
      <c r="BB286" s="44"/>
      <c r="BC286" s="48"/>
      <c r="BD286" s="44"/>
      <c r="BE286" s="48">
        <f>BE287</f>
        <v>3340.1</v>
      </c>
      <c r="BF286" s="44">
        <f t="shared" si="122"/>
        <v>3340.1</v>
      </c>
      <c r="BG286" s="48">
        <f>BG287</f>
        <v>0</v>
      </c>
      <c r="BH286" s="44">
        <f t="shared" si="122"/>
        <v>3340.1</v>
      </c>
      <c r="BI286" s="48">
        <f>BI287</f>
        <v>0</v>
      </c>
      <c r="BJ286" s="44">
        <f t="shared" si="128"/>
        <v>3340.1</v>
      </c>
      <c r="BK286" s="48">
        <f>BK287</f>
        <v>0</v>
      </c>
      <c r="BL286" s="44">
        <f t="shared" si="128"/>
        <v>3340.1</v>
      </c>
      <c r="BM286" s="48">
        <f>BM287</f>
        <v>0</v>
      </c>
      <c r="BN286" s="44">
        <f t="shared" si="128"/>
        <v>3340.1</v>
      </c>
    </row>
    <row r="287" spans="1:66" s="8" customFormat="1" ht="40.5" customHeight="1" x14ac:dyDescent="0.4">
      <c r="A287" s="16"/>
      <c r="B287" s="81"/>
      <c r="C287" s="156" t="s">
        <v>682</v>
      </c>
      <c r="D287" s="151" t="s">
        <v>684</v>
      </c>
      <c r="E287" s="70"/>
      <c r="F287" s="83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83"/>
      <c r="W287" s="48"/>
      <c r="X287" s="83"/>
      <c r="Y287" s="48"/>
      <c r="Z287" s="48"/>
      <c r="AA287" s="48"/>
      <c r="AB287" s="44"/>
      <c r="AC287" s="48"/>
      <c r="AD287" s="44"/>
      <c r="AE287" s="48"/>
      <c r="AF287" s="44"/>
      <c r="AG287" s="48"/>
      <c r="AH287" s="44"/>
      <c r="AI287" s="48"/>
      <c r="AJ287" s="44"/>
      <c r="AK287" s="48"/>
      <c r="AL287" s="44"/>
      <c r="AM287" s="48"/>
      <c r="AN287" s="44"/>
      <c r="AO287" s="48"/>
      <c r="AP287" s="44"/>
      <c r="AQ287" s="48"/>
      <c r="AR287" s="44"/>
      <c r="AS287" s="48"/>
      <c r="AT287" s="44"/>
      <c r="AU287" s="48"/>
      <c r="AV287" s="44"/>
      <c r="AW287" s="48"/>
      <c r="AX287" s="44"/>
      <c r="AY287" s="48"/>
      <c r="AZ287" s="44"/>
      <c r="BA287" s="48"/>
      <c r="BB287" s="44"/>
      <c r="BC287" s="48"/>
      <c r="BD287" s="44"/>
      <c r="BE287" s="48">
        <f>BE288</f>
        <v>3340.1</v>
      </c>
      <c r="BF287" s="44">
        <f t="shared" si="122"/>
        <v>3340.1</v>
      </c>
      <c r="BG287" s="48">
        <f>BG288</f>
        <v>0</v>
      </c>
      <c r="BH287" s="44">
        <f t="shared" si="122"/>
        <v>3340.1</v>
      </c>
      <c r="BI287" s="48">
        <f>BI288</f>
        <v>0</v>
      </c>
      <c r="BJ287" s="44">
        <f t="shared" si="128"/>
        <v>3340.1</v>
      </c>
      <c r="BK287" s="48">
        <f>BK288</f>
        <v>0</v>
      </c>
      <c r="BL287" s="44">
        <f t="shared" si="128"/>
        <v>3340.1</v>
      </c>
      <c r="BM287" s="48">
        <f>BM288</f>
        <v>0</v>
      </c>
      <c r="BN287" s="44">
        <f t="shared" si="128"/>
        <v>3340.1</v>
      </c>
    </row>
    <row r="288" spans="1:66" s="8" customFormat="1" ht="27.75" customHeight="1" x14ac:dyDescent="0.4">
      <c r="A288" s="16"/>
      <c r="B288" s="81"/>
      <c r="C288" s="156" t="s">
        <v>326</v>
      </c>
      <c r="D288" s="151" t="s">
        <v>684</v>
      </c>
      <c r="E288" s="70" t="s">
        <v>685</v>
      </c>
      <c r="F288" s="83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83"/>
      <c r="W288" s="48"/>
      <c r="X288" s="83"/>
      <c r="Y288" s="48"/>
      <c r="Z288" s="48"/>
      <c r="AA288" s="48"/>
      <c r="AB288" s="44"/>
      <c r="AC288" s="48"/>
      <c r="AD288" s="44"/>
      <c r="AE288" s="48"/>
      <c r="AF288" s="44"/>
      <c r="AG288" s="48"/>
      <c r="AH288" s="44"/>
      <c r="AI288" s="48"/>
      <c r="AJ288" s="44"/>
      <c r="AK288" s="48"/>
      <c r="AL288" s="44"/>
      <c r="AM288" s="48"/>
      <c r="AN288" s="44"/>
      <c r="AO288" s="48"/>
      <c r="AP288" s="44"/>
      <c r="AQ288" s="48"/>
      <c r="AR288" s="44"/>
      <c r="AS288" s="48"/>
      <c r="AT288" s="44"/>
      <c r="AU288" s="48"/>
      <c r="AV288" s="44"/>
      <c r="AW288" s="48"/>
      <c r="AX288" s="44"/>
      <c r="AY288" s="48"/>
      <c r="AZ288" s="44"/>
      <c r="BA288" s="48"/>
      <c r="BB288" s="44"/>
      <c r="BC288" s="48"/>
      <c r="BD288" s="44"/>
      <c r="BE288" s="48">
        <v>3340.1</v>
      </c>
      <c r="BF288" s="44">
        <f t="shared" si="122"/>
        <v>3340.1</v>
      </c>
      <c r="BG288" s="48">
        <v>0</v>
      </c>
      <c r="BH288" s="44">
        <f t="shared" si="122"/>
        <v>3340.1</v>
      </c>
      <c r="BI288" s="48">
        <v>0</v>
      </c>
      <c r="BJ288" s="44">
        <f t="shared" si="128"/>
        <v>3340.1</v>
      </c>
      <c r="BK288" s="48">
        <v>0</v>
      </c>
      <c r="BL288" s="44">
        <f t="shared" si="128"/>
        <v>3340.1</v>
      </c>
      <c r="BM288" s="48">
        <v>0</v>
      </c>
      <c r="BN288" s="44">
        <f t="shared" si="128"/>
        <v>3340.1</v>
      </c>
    </row>
    <row r="289" spans="1:66" s="8" customFormat="1" ht="69" customHeight="1" x14ac:dyDescent="0.4">
      <c r="A289" s="16"/>
      <c r="B289" s="90">
        <v>5</v>
      </c>
      <c r="C289" s="91" t="s">
        <v>441</v>
      </c>
      <c r="D289" s="91" t="s">
        <v>86</v>
      </c>
      <c r="E289" s="91"/>
      <c r="F289" s="92"/>
      <c r="G289" s="66">
        <f t="shared" ref="G289:T290" si="135">G290</f>
        <v>0</v>
      </c>
      <c r="H289" s="48">
        <f t="shared" si="135"/>
        <v>0</v>
      </c>
      <c r="I289" s="66">
        <f t="shared" si="103"/>
        <v>0</v>
      </c>
      <c r="J289" s="66">
        <f t="shared" si="135"/>
        <v>0</v>
      </c>
      <c r="K289" s="66">
        <f t="shared" si="96"/>
        <v>0</v>
      </c>
      <c r="L289" s="66">
        <f t="shared" si="135"/>
        <v>0</v>
      </c>
      <c r="M289" s="92">
        <f>K289+L289</f>
        <v>0</v>
      </c>
      <c r="N289" s="66">
        <f t="shared" si="135"/>
        <v>0</v>
      </c>
      <c r="O289" s="92">
        <f>M289+N289</f>
        <v>0</v>
      </c>
      <c r="P289" s="66">
        <f t="shared" si="135"/>
        <v>0</v>
      </c>
      <c r="Q289" s="92">
        <f t="shared" si="91"/>
        <v>0</v>
      </c>
      <c r="R289" s="66">
        <f t="shared" si="135"/>
        <v>0</v>
      </c>
      <c r="S289" s="92">
        <f t="shared" si="92"/>
        <v>0</v>
      </c>
      <c r="T289" s="66">
        <f t="shared" si="135"/>
        <v>0</v>
      </c>
      <c r="U289" s="92">
        <f t="shared" si="93"/>
        <v>0</v>
      </c>
      <c r="V289" s="92"/>
      <c r="W289" s="92">
        <f t="shared" si="94"/>
        <v>0</v>
      </c>
      <c r="X289" s="92">
        <f t="shared" ref="X289:BM290" si="136">X290</f>
        <v>0</v>
      </c>
      <c r="Y289" s="66">
        <f t="shared" si="136"/>
        <v>0</v>
      </c>
      <c r="Z289" s="66">
        <f t="shared" ref="Z289:Z322" si="137">I289+Y289</f>
        <v>0</v>
      </c>
      <c r="AA289" s="66">
        <f t="shared" si="136"/>
        <v>0</v>
      </c>
      <c r="AB289" s="41">
        <f t="shared" si="118"/>
        <v>0</v>
      </c>
      <c r="AC289" s="66">
        <f t="shared" si="136"/>
        <v>0</v>
      </c>
      <c r="AD289" s="41">
        <f t="shared" si="118"/>
        <v>0</v>
      </c>
      <c r="AE289" s="66">
        <f t="shared" si="136"/>
        <v>0</v>
      </c>
      <c r="AF289" s="41">
        <f t="shared" si="109"/>
        <v>0</v>
      </c>
      <c r="AG289" s="66">
        <f t="shared" si="136"/>
        <v>0</v>
      </c>
      <c r="AH289" s="41">
        <f t="shared" si="109"/>
        <v>0</v>
      </c>
      <c r="AI289" s="66">
        <f t="shared" si="136"/>
        <v>0</v>
      </c>
      <c r="AJ289" s="41">
        <f t="shared" si="109"/>
        <v>0</v>
      </c>
      <c r="AK289" s="66">
        <f t="shared" si="136"/>
        <v>0</v>
      </c>
      <c r="AL289" s="41">
        <f t="shared" si="119"/>
        <v>0</v>
      </c>
      <c r="AM289" s="66">
        <f t="shared" si="136"/>
        <v>0</v>
      </c>
      <c r="AN289" s="41">
        <f t="shared" si="110"/>
        <v>0</v>
      </c>
      <c r="AO289" s="66">
        <f t="shared" si="136"/>
        <v>0</v>
      </c>
      <c r="AP289" s="41">
        <f t="shared" si="110"/>
        <v>0</v>
      </c>
      <c r="AQ289" s="66">
        <f t="shared" si="136"/>
        <v>7809.9</v>
      </c>
      <c r="AR289" s="41">
        <f t="shared" si="110"/>
        <v>7809.9</v>
      </c>
      <c r="AS289" s="66">
        <f t="shared" si="136"/>
        <v>0</v>
      </c>
      <c r="AT289" s="41">
        <f t="shared" si="117"/>
        <v>7809.9</v>
      </c>
      <c r="AU289" s="66">
        <f t="shared" si="136"/>
        <v>0</v>
      </c>
      <c r="AV289" s="41">
        <f t="shared" si="117"/>
        <v>7809.9</v>
      </c>
      <c r="AW289" s="66">
        <f t="shared" si="136"/>
        <v>0</v>
      </c>
      <c r="AX289" s="41">
        <f t="shared" si="117"/>
        <v>7809.9</v>
      </c>
      <c r="AY289" s="66">
        <f t="shared" si="136"/>
        <v>0</v>
      </c>
      <c r="AZ289" s="41">
        <f t="shared" si="117"/>
        <v>7809.9</v>
      </c>
      <c r="BA289" s="66">
        <f t="shared" si="136"/>
        <v>0</v>
      </c>
      <c r="BB289" s="41">
        <f t="shared" si="122"/>
        <v>7809.9</v>
      </c>
      <c r="BC289" s="66">
        <f t="shared" si="136"/>
        <v>-1594.521</v>
      </c>
      <c r="BD289" s="41">
        <f t="shared" si="122"/>
        <v>6215.3789999999999</v>
      </c>
      <c r="BE289" s="66">
        <f t="shared" si="136"/>
        <v>0</v>
      </c>
      <c r="BF289" s="41">
        <f t="shared" si="122"/>
        <v>6215.3789999999999</v>
      </c>
      <c r="BG289" s="66">
        <f t="shared" si="136"/>
        <v>0</v>
      </c>
      <c r="BH289" s="41">
        <f t="shared" si="122"/>
        <v>6215.3789999999999</v>
      </c>
      <c r="BI289" s="66">
        <f t="shared" si="136"/>
        <v>0</v>
      </c>
      <c r="BJ289" s="41">
        <f t="shared" si="128"/>
        <v>6215.3789999999999</v>
      </c>
      <c r="BK289" s="66">
        <f t="shared" si="136"/>
        <v>0</v>
      </c>
      <c r="BL289" s="41">
        <f t="shared" si="128"/>
        <v>6215.3789999999999</v>
      </c>
      <c r="BM289" s="66">
        <f t="shared" si="136"/>
        <v>0</v>
      </c>
      <c r="BN289" s="41">
        <f t="shared" si="128"/>
        <v>6215.3789999999999</v>
      </c>
    </row>
    <row r="290" spans="1:66" ht="60" customHeight="1" x14ac:dyDescent="0.4">
      <c r="A290" s="15"/>
      <c r="B290" s="45"/>
      <c r="C290" s="42" t="s">
        <v>440</v>
      </c>
      <c r="D290" s="42" t="s">
        <v>87</v>
      </c>
      <c r="E290" s="42"/>
      <c r="F290" s="43"/>
      <c r="G290" s="40">
        <f>G291+G293</f>
        <v>0</v>
      </c>
      <c r="H290" s="40">
        <f t="shared" si="135"/>
        <v>0</v>
      </c>
      <c r="I290" s="40">
        <f t="shared" si="103"/>
        <v>0</v>
      </c>
      <c r="J290" s="40">
        <f t="shared" si="135"/>
        <v>0</v>
      </c>
      <c r="K290" s="40">
        <f t="shared" si="96"/>
        <v>0</v>
      </c>
      <c r="L290" s="40">
        <f>L291+L293</f>
        <v>0</v>
      </c>
      <c r="M290" s="43">
        <f>K290+L290</f>
        <v>0</v>
      </c>
      <c r="N290" s="40">
        <f t="shared" si="135"/>
        <v>0</v>
      </c>
      <c r="O290" s="43">
        <f>M290+N290</f>
        <v>0</v>
      </c>
      <c r="P290" s="40">
        <f t="shared" si="135"/>
        <v>0</v>
      </c>
      <c r="Q290" s="43">
        <f t="shared" si="91"/>
        <v>0</v>
      </c>
      <c r="R290" s="40">
        <f t="shared" si="135"/>
        <v>0</v>
      </c>
      <c r="S290" s="43">
        <f t="shared" si="92"/>
        <v>0</v>
      </c>
      <c r="T290" s="40">
        <f t="shared" si="135"/>
        <v>0</v>
      </c>
      <c r="U290" s="43">
        <f t="shared" si="93"/>
        <v>0</v>
      </c>
      <c r="V290" s="43"/>
      <c r="W290" s="43">
        <f t="shared" si="94"/>
        <v>0</v>
      </c>
      <c r="X290" s="43">
        <f t="shared" si="136"/>
        <v>0</v>
      </c>
      <c r="Y290" s="40">
        <f t="shared" si="136"/>
        <v>0</v>
      </c>
      <c r="Z290" s="40">
        <f t="shared" si="137"/>
        <v>0</v>
      </c>
      <c r="AA290" s="40">
        <f>AA291+AA293</f>
        <v>0</v>
      </c>
      <c r="AB290" s="44">
        <f t="shared" si="118"/>
        <v>0</v>
      </c>
      <c r="AC290" s="40">
        <f>AC291+AC293</f>
        <v>0</v>
      </c>
      <c r="AD290" s="44">
        <f t="shared" si="118"/>
        <v>0</v>
      </c>
      <c r="AE290" s="40">
        <f>AE291+AE293</f>
        <v>0</v>
      </c>
      <c r="AF290" s="44">
        <f t="shared" si="109"/>
        <v>0</v>
      </c>
      <c r="AG290" s="40">
        <f>AG291+AG293</f>
        <v>0</v>
      </c>
      <c r="AH290" s="44">
        <f t="shared" si="109"/>
        <v>0</v>
      </c>
      <c r="AI290" s="40">
        <f>AI291+AI293</f>
        <v>0</v>
      </c>
      <c r="AJ290" s="44">
        <f t="shared" si="109"/>
        <v>0</v>
      </c>
      <c r="AK290" s="40">
        <f>AK291+AK293</f>
        <v>0</v>
      </c>
      <c r="AL290" s="44">
        <f t="shared" si="119"/>
        <v>0</v>
      </c>
      <c r="AM290" s="40">
        <f>AM291+AM293</f>
        <v>0</v>
      </c>
      <c r="AN290" s="44">
        <f t="shared" si="110"/>
        <v>0</v>
      </c>
      <c r="AO290" s="40">
        <f>AO291+AO293</f>
        <v>0</v>
      </c>
      <c r="AP290" s="44">
        <f t="shared" si="110"/>
        <v>0</v>
      </c>
      <c r="AQ290" s="40">
        <f>AQ291+AQ293</f>
        <v>7809.9</v>
      </c>
      <c r="AR290" s="44">
        <f t="shared" si="110"/>
        <v>7809.9</v>
      </c>
      <c r="AS290" s="40">
        <f>AS291+AS293</f>
        <v>0</v>
      </c>
      <c r="AT290" s="44">
        <f t="shared" si="117"/>
        <v>7809.9</v>
      </c>
      <c r="AU290" s="40">
        <f>AU291+AU293</f>
        <v>0</v>
      </c>
      <c r="AV290" s="44">
        <f t="shared" si="117"/>
        <v>7809.9</v>
      </c>
      <c r="AW290" s="40">
        <f>AW291+AW295</f>
        <v>0</v>
      </c>
      <c r="AX290" s="44">
        <f t="shared" si="117"/>
        <v>7809.9</v>
      </c>
      <c r="AY290" s="40">
        <f>AY291+AY295</f>
        <v>0</v>
      </c>
      <c r="AZ290" s="44">
        <f t="shared" si="117"/>
        <v>7809.9</v>
      </c>
      <c r="BA290" s="40">
        <f>BA291+BA295</f>
        <v>0</v>
      </c>
      <c r="BB290" s="44">
        <f t="shared" si="122"/>
        <v>7809.9</v>
      </c>
      <c r="BC290" s="40">
        <f>BC291+BC295+BC293</f>
        <v>-1594.521</v>
      </c>
      <c r="BD290" s="44">
        <f t="shared" si="122"/>
        <v>6215.3789999999999</v>
      </c>
      <c r="BE290" s="40">
        <f>BE291+BE295+BE293</f>
        <v>0</v>
      </c>
      <c r="BF290" s="44">
        <f t="shared" si="122"/>
        <v>6215.3789999999999</v>
      </c>
      <c r="BG290" s="40">
        <f>BG291+BG295+BG293</f>
        <v>0</v>
      </c>
      <c r="BH290" s="44">
        <f t="shared" si="122"/>
        <v>6215.3789999999999</v>
      </c>
      <c r="BI290" s="40">
        <f>BI291+BI295+BI293</f>
        <v>0</v>
      </c>
      <c r="BJ290" s="44">
        <f t="shared" si="128"/>
        <v>6215.3789999999999</v>
      </c>
      <c r="BK290" s="40">
        <f>BK291+BK295+BK293</f>
        <v>0</v>
      </c>
      <c r="BL290" s="44">
        <f t="shared" si="128"/>
        <v>6215.3789999999999</v>
      </c>
      <c r="BM290" s="40">
        <f>BM291+BM295+BM293</f>
        <v>0</v>
      </c>
      <c r="BN290" s="44">
        <f t="shared" si="128"/>
        <v>6215.3789999999999</v>
      </c>
    </row>
    <row r="291" spans="1:66" ht="81.599999999999994" customHeight="1" x14ac:dyDescent="0.4">
      <c r="A291" s="15"/>
      <c r="B291" s="45"/>
      <c r="C291" s="42" t="s">
        <v>439</v>
      </c>
      <c r="D291" s="42" t="s">
        <v>88</v>
      </c>
      <c r="E291" s="42"/>
      <c r="F291" s="43"/>
      <c r="G291" s="40">
        <f>G292</f>
        <v>0</v>
      </c>
      <c r="H291" s="40">
        <f>H292</f>
        <v>0</v>
      </c>
      <c r="I291" s="40">
        <f t="shared" si="103"/>
        <v>0</v>
      </c>
      <c r="J291" s="40">
        <f>J292</f>
        <v>0</v>
      </c>
      <c r="K291" s="40">
        <f t="shared" si="96"/>
        <v>0</v>
      </c>
      <c r="L291" s="40">
        <f>L292</f>
        <v>0</v>
      </c>
      <c r="M291" s="43">
        <f>K291+L291</f>
        <v>0</v>
      </c>
      <c r="N291" s="40">
        <f>N292</f>
        <v>0</v>
      </c>
      <c r="O291" s="43">
        <f>M291+N291</f>
        <v>0</v>
      </c>
      <c r="P291" s="40">
        <f>P292</f>
        <v>0</v>
      </c>
      <c r="Q291" s="43">
        <f t="shared" si="91"/>
        <v>0</v>
      </c>
      <c r="R291" s="40">
        <f>R292</f>
        <v>0</v>
      </c>
      <c r="S291" s="43">
        <f t="shared" si="92"/>
        <v>0</v>
      </c>
      <c r="T291" s="40">
        <f>T292</f>
        <v>0</v>
      </c>
      <c r="U291" s="43">
        <f t="shared" si="93"/>
        <v>0</v>
      </c>
      <c r="V291" s="43"/>
      <c r="W291" s="43">
        <f t="shared" si="94"/>
        <v>0</v>
      </c>
      <c r="X291" s="43">
        <f>X292</f>
        <v>0</v>
      </c>
      <c r="Y291" s="40">
        <f>Y292</f>
        <v>0</v>
      </c>
      <c r="Z291" s="40">
        <f t="shared" si="137"/>
        <v>0</v>
      </c>
      <c r="AA291" s="40">
        <f>AA292</f>
        <v>0</v>
      </c>
      <c r="AB291" s="44">
        <f t="shared" si="118"/>
        <v>0</v>
      </c>
      <c r="AC291" s="40">
        <f>AC292</f>
        <v>0</v>
      </c>
      <c r="AD291" s="44">
        <f t="shared" si="118"/>
        <v>0</v>
      </c>
      <c r="AE291" s="40">
        <f>AE292</f>
        <v>0</v>
      </c>
      <c r="AF291" s="44">
        <f t="shared" si="109"/>
        <v>0</v>
      </c>
      <c r="AG291" s="40">
        <f>AG292</f>
        <v>0</v>
      </c>
      <c r="AH291" s="44">
        <f t="shared" si="109"/>
        <v>0</v>
      </c>
      <c r="AI291" s="40">
        <f>AI292</f>
        <v>0</v>
      </c>
      <c r="AJ291" s="44">
        <f t="shared" si="109"/>
        <v>0</v>
      </c>
      <c r="AK291" s="40">
        <f>AK292</f>
        <v>0</v>
      </c>
      <c r="AL291" s="44">
        <f t="shared" si="119"/>
        <v>0</v>
      </c>
      <c r="AM291" s="40">
        <f>AM292</f>
        <v>0</v>
      </c>
      <c r="AN291" s="44">
        <f t="shared" si="110"/>
        <v>0</v>
      </c>
      <c r="AO291" s="40">
        <f>AO292</f>
        <v>0</v>
      </c>
      <c r="AP291" s="44">
        <f t="shared" si="110"/>
        <v>0</v>
      </c>
      <c r="AQ291" s="40">
        <f>AQ292</f>
        <v>3915.6</v>
      </c>
      <c r="AR291" s="44">
        <f t="shared" si="110"/>
        <v>3915.6</v>
      </c>
      <c r="AS291" s="40">
        <f>AS292</f>
        <v>0</v>
      </c>
      <c r="AT291" s="44">
        <f t="shared" si="117"/>
        <v>3915.6</v>
      </c>
      <c r="AU291" s="40">
        <f>AU292</f>
        <v>0</v>
      </c>
      <c r="AV291" s="44">
        <f t="shared" si="117"/>
        <v>3915.6</v>
      </c>
      <c r="AW291" s="40">
        <f>AW292</f>
        <v>-598.23299999999995</v>
      </c>
      <c r="AX291" s="44">
        <f t="shared" si="117"/>
        <v>3317.3670000000002</v>
      </c>
      <c r="AY291" s="40">
        <f>AY292</f>
        <v>0</v>
      </c>
      <c r="AZ291" s="44">
        <f t="shared" si="117"/>
        <v>3317.3670000000002</v>
      </c>
      <c r="BA291" s="40">
        <f>BA292</f>
        <v>0</v>
      </c>
      <c r="BB291" s="44">
        <f t="shared" si="122"/>
        <v>3317.3670000000002</v>
      </c>
      <c r="BC291" s="40">
        <f>BC292</f>
        <v>-493.61399999999998</v>
      </c>
      <c r="BD291" s="44">
        <f t="shared" si="122"/>
        <v>2823.7530000000002</v>
      </c>
      <c r="BE291" s="40">
        <f>BE292</f>
        <v>0</v>
      </c>
      <c r="BF291" s="44">
        <f t="shared" si="122"/>
        <v>2823.7530000000002</v>
      </c>
      <c r="BG291" s="40">
        <f>BG292</f>
        <v>0</v>
      </c>
      <c r="BH291" s="44">
        <f t="shared" si="122"/>
        <v>2823.7530000000002</v>
      </c>
      <c r="BI291" s="40">
        <f>BI292</f>
        <v>0</v>
      </c>
      <c r="BJ291" s="44">
        <f t="shared" si="128"/>
        <v>2823.7530000000002</v>
      </c>
      <c r="BK291" s="40">
        <f>BK292</f>
        <v>0</v>
      </c>
      <c r="BL291" s="44">
        <f t="shared" si="128"/>
        <v>2823.7530000000002</v>
      </c>
      <c r="BM291" s="40">
        <f>BM292</f>
        <v>0</v>
      </c>
      <c r="BN291" s="44">
        <f t="shared" si="128"/>
        <v>2823.7530000000002</v>
      </c>
    </row>
    <row r="292" spans="1:66" ht="30" customHeight="1" x14ac:dyDescent="0.4">
      <c r="A292" s="15"/>
      <c r="B292" s="46"/>
      <c r="C292" s="42" t="s">
        <v>15</v>
      </c>
      <c r="D292" s="42" t="s">
        <v>88</v>
      </c>
      <c r="E292" s="42">
        <v>300</v>
      </c>
      <c r="F292" s="43">
        <v>3</v>
      </c>
      <c r="G292" s="40"/>
      <c r="H292" s="40"/>
      <c r="I292" s="40">
        <f t="shared" si="103"/>
        <v>0</v>
      </c>
      <c r="J292" s="40"/>
      <c r="K292" s="40">
        <f t="shared" si="96"/>
        <v>0</v>
      </c>
      <c r="L292" s="40"/>
      <c r="M292" s="43">
        <f>K292+L292</f>
        <v>0</v>
      </c>
      <c r="N292" s="40">
        <v>0</v>
      </c>
      <c r="O292" s="43">
        <f>M292+N292</f>
        <v>0</v>
      </c>
      <c r="P292" s="40">
        <v>0</v>
      </c>
      <c r="Q292" s="43">
        <f t="shared" si="91"/>
        <v>0</v>
      </c>
      <c r="R292" s="40">
        <v>0</v>
      </c>
      <c r="S292" s="43">
        <f t="shared" si="92"/>
        <v>0</v>
      </c>
      <c r="T292" s="40">
        <v>0</v>
      </c>
      <c r="U292" s="43">
        <f t="shared" si="93"/>
        <v>0</v>
      </c>
      <c r="V292" s="43"/>
      <c r="W292" s="43">
        <f t="shared" si="94"/>
        <v>0</v>
      </c>
      <c r="X292" s="43"/>
      <c r="Y292" s="40">
        <v>0</v>
      </c>
      <c r="Z292" s="40">
        <f t="shared" si="137"/>
        <v>0</v>
      </c>
      <c r="AA292" s="40">
        <v>0</v>
      </c>
      <c r="AB292" s="44">
        <f t="shared" si="118"/>
        <v>0</v>
      </c>
      <c r="AC292" s="40">
        <v>0</v>
      </c>
      <c r="AD292" s="44">
        <f t="shared" si="118"/>
        <v>0</v>
      </c>
      <c r="AE292" s="40">
        <v>0</v>
      </c>
      <c r="AF292" s="44">
        <f t="shared" si="109"/>
        <v>0</v>
      </c>
      <c r="AG292" s="40">
        <v>0</v>
      </c>
      <c r="AH292" s="44">
        <f t="shared" si="109"/>
        <v>0</v>
      </c>
      <c r="AI292" s="40">
        <v>0</v>
      </c>
      <c r="AJ292" s="44">
        <f t="shared" si="109"/>
        <v>0</v>
      </c>
      <c r="AK292" s="40"/>
      <c r="AL292" s="44">
        <f t="shared" si="119"/>
        <v>0</v>
      </c>
      <c r="AM292" s="40"/>
      <c r="AN292" s="44">
        <f t="shared" si="110"/>
        <v>0</v>
      </c>
      <c r="AO292" s="40"/>
      <c r="AP292" s="44">
        <f t="shared" si="110"/>
        <v>0</v>
      </c>
      <c r="AQ292" s="40">
        <v>3915.6</v>
      </c>
      <c r="AR292" s="44">
        <f t="shared" si="110"/>
        <v>3915.6</v>
      </c>
      <c r="AS292" s="40"/>
      <c r="AT292" s="44">
        <f t="shared" si="117"/>
        <v>3915.6</v>
      </c>
      <c r="AU292" s="40"/>
      <c r="AV292" s="44">
        <f t="shared" si="117"/>
        <v>3915.6</v>
      </c>
      <c r="AW292" s="40">
        <v>-598.23299999999995</v>
      </c>
      <c r="AX292" s="44">
        <f t="shared" si="117"/>
        <v>3317.3670000000002</v>
      </c>
      <c r="AY292" s="40"/>
      <c r="AZ292" s="44">
        <f t="shared" si="117"/>
        <v>3317.3670000000002</v>
      </c>
      <c r="BA292" s="40"/>
      <c r="BB292" s="44">
        <f t="shared" si="122"/>
        <v>3317.3670000000002</v>
      </c>
      <c r="BC292" s="40">
        <v>-493.61399999999998</v>
      </c>
      <c r="BD292" s="44">
        <f t="shared" si="122"/>
        <v>2823.7530000000002</v>
      </c>
      <c r="BE292" s="40"/>
      <c r="BF292" s="44">
        <f t="shared" si="122"/>
        <v>2823.7530000000002</v>
      </c>
      <c r="BG292" s="40"/>
      <c r="BH292" s="44">
        <f t="shared" si="122"/>
        <v>2823.7530000000002</v>
      </c>
      <c r="BI292" s="40"/>
      <c r="BJ292" s="44">
        <f t="shared" si="128"/>
        <v>2823.7530000000002</v>
      </c>
      <c r="BK292" s="40"/>
      <c r="BL292" s="44">
        <f t="shared" si="128"/>
        <v>2823.7530000000002</v>
      </c>
      <c r="BM292" s="40"/>
      <c r="BN292" s="44">
        <f t="shared" si="128"/>
        <v>2823.7530000000002</v>
      </c>
    </row>
    <row r="293" spans="1:66" ht="138" customHeight="1" x14ac:dyDescent="0.4">
      <c r="A293" s="15"/>
      <c r="B293" s="46"/>
      <c r="C293" s="42" t="s">
        <v>438</v>
      </c>
      <c r="D293" s="42" t="s">
        <v>88</v>
      </c>
      <c r="E293" s="42"/>
      <c r="F293" s="43"/>
      <c r="G293" s="40">
        <f>G294</f>
        <v>0</v>
      </c>
      <c r="H293" s="40"/>
      <c r="I293" s="40">
        <f t="shared" si="103"/>
        <v>0</v>
      </c>
      <c r="J293" s="40"/>
      <c r="K293" s="40"/>
      <c r="L293" s="40">
        <f>L294</f>
        <v>0</v>
      </c>
      <c r="M293" s="40">
        <f>M294</f>
        <v>0</v>
      </c>
      <c r="N293" s="40"/>
      <c r="O293" s="40">
        <f>O294</f>
        <v>0</v>
      </c>
      <c r="P293" s="40"/>
      <c r="Q293" s="40">
        <f t="shared" ref="Q293:W293" si="138">Q294</f>
        <v>0</v>
      </c>
      <c r="R293" s="40">
        <f t="shared" si="138"/>
        <v>0</v>
      </c>
      <c r="S293" s="40">
        <f t="shared" si="138"/>
        <v>0</v>
      </c>
      <c r="T293" s="40">
        <f t="shared" si="138"/>
        <v>0</v>
      </c>
      <c r="U293" s="40">
        <f t="shared" si="138"/>
        <v>0</v>
      </c>
      <c r="V293" s="43">
        <f t="shared" si="138"/>
        <v>0</v>
      </c>
      <c r="W293" s="40">
        <f t="shared" si="138"/>
        <v>0</v>
      </c>
      <c r="X293" s="43"/>
      <c r="Y293" s="40"/>
      <c r="Z293" s="40">
        <f t="shared" si="137"/>
        <v>0</v>
      </c>
      <c r="AA293" s="40">
        <f>AA294</f>
        <v>0</v>
      </c>
      <c r="AB293" s="44">
        <f t="shared" si="118"/>
        <v>0</v>
      </c>
      <c r="AC293" s="40">
        <f>AC294</f>
        <v>0</v>
      </c>
      <c r="AD293" s="44">
        <f t="shared" si="118"/>
        <v>0</v>
      </c>
      <c r="AE293" s="40">
        <f>AE294</f>
        <v>0</v>
      </c>
      <c r="AF293" s="44">
        <f t="shared" si="109"/>
        <v>0</v>
      </c>
      <c r="AG293" s="40">
        <f>AG294</f>
        <v>0</v>
      </c>
      <c r="AH293" s="44">
        <f t="shared" si="109"/>
        <v>0</v>
      </c>
      <c r="AI293" s="40">
        <f>AI294</f>
        <v>0</v>
      </c>
      <c r="AJ293" s="44">
        <f t="shared" si="109"/>
        <v>0</v>
      </c>
      <c r="AK293" s="40">
        <f>AK294</f>
        <v>0</v>
      </c>
      <c r="AL293" s="44">
        <f t="shared" si="119"/>
        <v>0</v>
      </c>
      <c r="AM293" s="40">
        <f>AM294</f>
        <v>0</v>
      </c>
      <c r="AN293" s="44">
        <f t="shared" si="110"/>
        <v>0</v>
      </c>
      <c r="AO293" s="40">
        <f>AO294</f>
        <v>0</v>
      </c>
      <c r="AP293" s="44">
        <f t="shared" si="110"/>
        <v>0</v>
      </c>
      <c r="AQ293" s="40">
        <f>AQ294</f>
        <v>3894.3</v>
      </c>
      <c r="AR293" s="44">
        <f t="shared" si="110"/>
        <v>3894.3</v>
      </c>
      <c r="AS293" s="40">
        <f>AS294</f>
        <v>0</v>
      </c>
      <c r="AT293" s="44">
        <f t="shared" si="117"/>
        <v>3894.3</v>
      </c>
      <c r="AU293" s="40">
        <f>AU294</f>
        <v>0</v>
      </c>
      <c r="AV293" s="44">
        <f t="shared" si="117"/>
        <v>3894.3</v>
      </c>
      <c r="AW293" s="40">
        <f>AW294</f>
        <v>0</v>
      </c>
      <c r="AX293" s="44">
        <f t="shared" si="117"/>
        <v>3894.3</v>
      </c>
      <c r="AY293" s="40">
        <f>AY294</f>
        <v>0</v>
      </c>
      <c r="AZ293" s="44">
        <f t="shared" si="117"/>
        <v>3894.3</v>
      </c>
      <c r="BA293" s="40">
        <f>BA294</f>
        <v>0</v>
      </c>
      <c r="BB293" s="44">
        <f t="shared" si="122"/>
        <v>3894.3</v>
      </c>
      <c r="BC293" s="40">
        <f>BC294</f>
        <v>-579.29999999999995</v>
      </c>
      <c r="BD293" s="44">
        <f t="shared" si="122"/>
        <v>3315</v>
      </c>
      <c r="BE293" s="40">
        <f>BE294</f>
        <v>0</v>
      </c>
      <c r="BF293" s="44">
        <f t="shared" si="122"/>
        <v>3315</v>
      </c>
      <c r="BG293" s="40">
        <f>BG294</f>
        <v>0</v>
      </c>
      <c r="BH293" s="44">
        <f t="shared" si="122"/>
        <v>3315</v>
      </c>
      <c r="BI293" s="40">
        <f>BI294</f>
        <v>0</v>
      </c>
      <c r="BJ293" s="44">
        <f t="shared" si="128"/>
        <v>3315</v>
      </c>
      <c r="BK293" s="40">
        <f>BK294</f>
        <v>0</v>
      </c>
      <c r="BL293" s="44">
        <f t="shared" si="128"/>
        <v>3315</v>
      </c>
      <c r="BM293" s="40">
        <f>BM294</f>
        <v>0</v>
      </c>
      <c r="BN293" s="44">
        <f t="shared" si="128"/>
        <v>3315</v>
      </c>
    </row>
    <row r="294" spans="1:66" ht="34.5" customHeight="1" x14ac:dyDescent="0.4">
      <c r="A294" s="15"/>
      <c r="B294" s="46"/>
      <c r="C294" s="42" t="s">
        <v>15</v>
      </c>
      <c r="D294" s="42" t="s">
        <v>88</v>
      </c>
      <c r="E294" s="42">
        <v>300</v>
      </c>
      <c r="F294" s="43"/>
      <c r="G294" s="40"/>
      <c r="H294" s="40"/>
      <c r="I294" s="40">
        <f t="shared" si="103"/>
        <v>0</v>
      </c>
      <c r="J294" s="40"/>
      <c r="K294" s="40"/>
      <c r="L294" s="40"/>
      <c r="M294" s="40">
        <f>L294+K294</f>
        <v>0</v>
      </c>
      <c r="N294" s="40"/>
      <c r="O294" s="40">
        <f>N294+M294</f>
        <v>0</v>
      </c>
      <c r="P294" s="40"/>
      <c r="Q294" s="40">
        <f>P294+O294</f>
        <v>0</v>
      </c>
      <c r="R294" s="40"/>
      <c r="S294" s="40">
        <f>R294+Q294</f>
        <v>0</v>
      </c>
      <c r="T294" s="40"/>
      <c r="U294" s="40">
        <f>T294+S294</f>
        <v>0</v>
      </c>
      <c r="V294" s="43"/>
      <c r="W294" s="40">
        <f>V294+U294</f>
        <v>0</v>
      </c>
      <c r="X294" s="43"/>
      <c r="Y294" s="40"/>
      <c r="Z294" s="40">
        <f t="shared" si="137"/>
        <v>0</v>
      </c>
      <c r="AA294" s="40">
        <v>0</v>
      </c>
      <c r="AB294" s="44">
        <f t="shared" si="118"/>
        <v>0</v>
      </c>
      <c r="AC294" s="40"/>
      <c r="AD294" s="44">
        <f t="shared" si="118"/>
        <v>0</v>
      </c>
      <c r="AE294" s="40"/>
      <c r="AF294" s="44">
        <f t="shared" si="109"/>
        <v>0</v>
      </c>
      <c r="AG294" s="40"/>
      <c r="AH294" s="44">
        <f t="shared" si="109"/>
        <v>0</v>
      </c>
      <c r="AI294" s="40">
        <v>0</v>
      </c>
      <c r="AJ294" s="44">
        <f t="shared" si="109"/>
        <v>0</v>
      </c>
      <c r="AK294" s="40">
        <v>0</v>
      </c>
      <c r="AL294" s="44">
        <f t="shared" si="119"/>
        <v>0</v>
      </c>
      <c r="AM294" s="40">
        <v>0</v>
      </c>
      <c r="AN294" s="44">
        <f t="shared" si="110"/>
        <v>0</v>
      </c>
      <c r="AO294" s="40">
        <v>0</v>
      </c>
      <c r="AP294" s="44">
        <f t="shared" si="110"/>
        <v>0</v>
      </c>
      <c r="AQ294" s="40">
        <v>3894.3</v>
      </c>
      <c r="AR294" s="44">
        <f t="shared" si="110"/>
        <v>3894.3</v>
      </c>
      <c r="AS294" s="40"/>
      <c r="AT294" s="44">
        <f t="shared" si="117"/>
        <v>3894.3</v>
      </c>
      <c r="AU294" s="40"/>
      <c r="AV294" s="44">
        <f t="shared" si="117"/>
        <v>3894.3</v>
      </c>
      <c r="AW294" s="40"/>
      <c r="AX294" s="44">
        <f t="shared" si="117"/>
        <v>3894.3</v>
      </c>
      <c r="AY294" s="40"/>
      <c r="AZ294" s="44">
        <f t="shared" si="117"/>
        <v>3894.3</v>
      </c>
      <c r="BA294" s="40"/>
      <c r="BB294" s="44">
        <f t="shared" si="122"/>
        <v>3894.3</v>
      </c>
      <c r="BC294" s="40">
        <v>-579.29999999999995</v>
      </c>
      <c r="BD294" s="44">
        <f t="shared" si="122"/>
        <v>3315</v>
      </c>
      <c r="BE294" s="40"/>
      <c r="BF294" s="44">
        <f t="shared" si="122"/>
        <v>3315</v>
      </c>
      <c r="BG294" s="40"/>
      <c r="BH294" s="44">
        <f t="shared" si="122"/>
        <v>3315</v>
      </c>
      <c r="BI294" s="40"/>
      <c r="BJ294" s="44">
        <f t="shared" si="128"/>
        <v>3315</v>
      </c>
      <c r="BK294" s="40"/>
      <c r="BL294" s="44">
        <f t="shared" si="128"/>
        <v>3315</v>
      </c>
      <c r="BM294" s="40"/>
      <c r="BN294" s="44">
        <f t="shared" si="128"/>
        <v>3315</v>
      </c>
    </row>
    <row r="295" spans="1:66" ht="51" customHeight="1" x14ac:dyDescent="0.4">
      <c r="A295" s="15"/>
      <c r="B295" s="46"/>
      <c r="C295" s="150" t="s">
        <v>641</v>
      </c>
      <c r="D295" s="145" t="s">
        <v>640</v>
      </c>
      <c r="E295" s="145"/>
      <c r="F295" s="143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143"/>
      <c r="W295" s="40"/>
      <c r="X295" s="143"/>
      <c r="Y295" s="40"/>
      <c r="Z295" s="40"/>
      <c r="AA295" s="40"/>
      <c r="AB295" s="44"/>
      <c r="AC295" s="40"/>
      <c r="AD295" s="44"/>
      <c r="AE295" s="40"/>
      <c r="AF295" s="44"/>
      <c r="AG295" s="40"/>
      <c r="AH295" s="44"/>
      <c r="AI295" s="40"/>
      <c r="AJ295" s="44"/>
      <c r="AK295" s="40"/>
      <c r="AL295" s="44"/>
      <c r="AM295" s="40"/>
      <c r="AN295" s="44"/>
      <c r="AO295" s="40"/>
      <c r="AP295" s="44"/>
      <c r="AQ295" s="40"/>
      <c r="AR295" s="44"/>
      <c r="AS295" s="40"/>
      <c r="AT295" s="44"/>
      <c r="AU295" s="40"/>
      <c r="AV295" s="44">
        <f t="shared" ref="AV295" si="139">AT295+AU295</f>
        <v>0</v>
      </c>
      <c r="AW295" s="40">
        <f>AW296</f>
        <v>598.23299999999995</v>
      </c>
      <c r="AX295" s="44">
        <f t="shared" ref="AX295:AZ295" si="140">AV295+AW295</f>
        <v>598.23299999999995</v>
      </c>
      <c r="AY295" s="40">
        <f>AY296</f>
        <v>0</v>
      </c>
      <c r="AZ295" s="44">
        <f t="shared" si="140"/>
        <v>598.23299999999995</v>
      </c>
      <c r="BA295" s="40">
        <f>BA296</f>
        <v>0</v>
      </c>
      <c r="BB295" s="44">
        <f t="shared" si="122"/>
        <v>598.23299999999995</v>
      </c>
      <c r="BC295" s="40">
        <f>BC296</f>
        <v>-521.60699999999997</v>
      </c>
      <c r="BD295" s="44">
        <f t="shared" si="122"/>
        <v>76.625999999999976</v>
      </c>
      <c r="BE295" s="40">
        <f>BE296</f>
        <v>0</v>
      </c>
      <c r="BF295" s="44">
        <f t="shared" si="122"/>
        <v>76.625999999999976</v>
      </c>
      <c r="BG295" s="40">
        <f>BG296</f>
        <v>0</v>
      </c>
      <c r="BH295" s="44">
        <f t="shared" si="122"/>
        <v>76.625999999999976</v>
      </c>
      <c r="BI295" s="40">
        <f>BI296</f>
        <v>0</v>
      </c>
      <c r="BJ295" s="44">
        <f t="shared" si="128"/>
        <v>76.625999999999976</v>
      </c>
      <c r="BK295" s="40">
        <f>BK296</f>
        <v>0</v>
      </c>
      <c r="BL295" s="44">
        <f t="shared" si="128"/>
        <v>76.625999999999976</v>
      </c>
      <c r="BM295" s="40">
        <f>BM296</f>
        <v>0</v>
      </c>
      <c r="BN295" s="44">
        <f t="shared" si="128"/>
        <v>76.625999999999976</v>
      </c>
    </row>
    <row r="296" spans="1:66" ht="26.1" customHeight="1" x14ac:dyDescent="0.4">
      <c r="A296" s="15"/>
      <c r="B296" s="46"/>
      <c r="C296" s="145" t="s">
        <v>15</v>
      </c>
      <c r="D296" s="145" t="s">
        <v>640</v>
      </c>
      <c r="E296" s="145">
        <v>300</v>
      </c>
      <c r="F296" s="143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143"/>
      <c r="W296" s="40"/>
      <c r="X296" s="143"/>
      <c r="Y296" s="40"/>
      <c r="Z296" s="40"/>
      <c r="AA296" s="40"/>
      <c r="AB296" s="44"/>
      <c r="AC296" s="40"/>
      <c r="AD296" s="44"/>
      <c r="AE296" s="40"/>
      <c r="AF296" s="44"/>
      <c r="AG296" s="40"/>
      <c r="AH296" s="44"/>
      <c r="AI296" s="40"/>
      <c r="AJ296" s="44"/>
      <c r="AK296" s="40"/>
      <c r="AL296" s="44"/>
      <c r="AM296" s="40"/>
      <c r="AN296" s="44"/>
      <c r="AO296" s="40"/>
      <c r="AP296" s="44"/>
      <c r="AQ296" s="40"/>
      <c r="AR296" s="44"/>
      <c r="AS296" s="40"/>
      <c r="AT296" s="44"/>
      <c r="AU296" s="40"/>
      <c r="AV296" s="44">
        <f t="shared" ref="AV296" si="141">AT296+AU296</f>
        <v>0</v>
      </c>
      <c r="AW296" s="40">
        <v>598.23299999999995</v>
      </c>
      <c r="AX296" s="44">
        <f t="shared" ref="AX296:AZ296" si="142">AV296+AW296</f>
        <v>598.23299999999995</v>
      </c>
      <c r="AY296" s="40"/>
      <c r="AZ296" s="44">
        <f t="shared" si="142"/>
        <v>598.23299999999995</v>
      </c>
      <c r="BA296" s="40"/>
      <c r="BB296" s="44">
        <f t="shared" si="122"/>
        <v>598.23299999999995</v>
      </c>
      <c r="BC296" s="40">
        <v>-521.60699999999997</v>
      </c>
      <c r="BD296" s="44">
        <f t="shared" si="122"/>
        <v>76.625999999999976</v>
      </c>
      <c r="BE296" s="40"/>
      <c r="BF296" s="44">
        <f t="shared" si="122"/>
        <v>76.625999999999976</v>
      </c>
      <c r="BG296" s="40"/>
      <c r="BH296" s="44">
        <f t="shared" si="122"/>
        <v>76.625999999999976</v>
      </c>
      <c r="BI296" s="40"/>
      <c r="BJ296" s="44">
        <f t="shared" si="128"/>
        <v>76.625999999999976</v>
      </c>
      <c r="BK296" s="40"/>
      <c r="BL296" s="44">
        <f t="shared" si="128"/>
        <v>76.625999999999976</v>
      </c>
      <c r="BM296" s="40"/>
      <c r="BN296" s="44">
        <f t="shared" si="128"/>
        <v>76.625999999999976</v>
      </c>
    </row>
    <row r="297" spans="1:66" ht="91.5" customHeight="1" x14ac:dyDescent="0.4">
      <c r="A297" s="15"/>
      <c r="B297" s="36">
        <v>6</v>
      </c>
      <c r="C297" s="37" t="s">
        <v>436</v>
      </c>
      <c r="D297" s="37" t="s">
        <v>89</v>
      </c>
      <c r="E297" s="37"/>
      <c r="F297" s="38"/>
      <c r="G297" s="39">
        <f>G298+G301</f>
        <v>0</v>
      </c>
      <c r="H297" s="40">
        <f>H298+H301</f>
        <v>0</v>
      </c>
      <c r="I297" s="39">
        <f t="shared" si="103"/>
        <v>0</v>
      </c>
      <c r="J297" s="39">
        <f>J298+J301</f>
        <v>0</v>
      </c>
      <c r="K297" s="39">
        <f t="shared" si="96"/>
        <v>0</v>
      </c>
      <c r="L297" s="39">
        <f>L298+L301</f>
        <v>0</v>
      </c>
      <c r="M297" s="38">
        <f t="shared" ref="M297:M328" si="143">K297+L297</f>
        <v>0</v>
      </c>
      <c r="N297" s="39">
        <f>N298+N301</f>
        <v>0</v>
      </c>
      <c r="O297" s="38">
        <f t="shared" ref="O297:O329" si="144">M297+N297</f>
        <v>0</v>
      </c>
      <c r="P297" s="39">
        <f>P298+P301</f>
        <v>0</v>
      </c>
      <c r="Q297" s="38">
        <f t="shared" si="91"/>
        <v>0</v>
      </c>
      <c r="R297" s="39">
        <f>R298+R301</f>
        <v>0</v>
      </c>
      <c r="S297" s="38">
        <f t="shared" si="92"/>
        <v>0</v>
      </c>
      <c r="T297" s="39">
        <f>T298+T301</f>
        <v>0</v>
      </c>
      <c r="U297" s="38">
        <f t="shared" si="93"/>
        <v>0</v>
      </c>
      <c r="V297" s="38"/>
      <c r="W297" s="38">
        <f t="shared" si="94"/>
        <v>0</v>
      </c>
      <c r="X297" s="38">
        <f>X298+X301</f>
        <v>0</v>
      </c>
      <c r="Y297" s="66">
        <f>Y298+Y301</f>
        <v>0</v>
      </c>
      <c r="Z297" s="39">
        <f t="shared" si="137"/>
        <v>0</v>
      </c>
      <c r="AA297" s="66">
        <f>AA298+AA301</f>
        <v>0</v>
      </c>
      <c r="AB297" s="44">
        <f t="shared" si="118"/>
        <v>0</v>
      </c>
      <c r="AC297" s="66">
        <f>AC298+AC301</f>
        <v>0</v>
      </c>
      <c r="AD297" s="44">
        <f t="shared" si="118"/>
        <v>0</v>
      </c>
      <c r="AE297" s="66">
        <f>AE298+AE301</f>
        <v>0</v>
      </c>
      <c r="AF297" s="44">
        <f t="shared" si="109"/>
        <v>0</v>
      </c>
      <c r="AG297" s="66">
        <f>AG298+AG301</f>
        <v>0</v>
      </c>
      <c r="AH297" s="44">
        <f t="shared" si="109"/>
        <v>0</v>
      </c>
      <c r="AI297" s="66">
        <f>AI298+AI301</f>
        <v>0</v>
      </c>
      <c r="AJ297" s="44">
        <f t="shared" si="109"/>
        <v>0</v>
      </c>
      <c r="AK297" s="66">
        <f>AK298+AK301</f>
        <v>0</v>
      </c>
      <c r="AL297" s="44">
        <f t="shared" si="119"/>
        <v>0</v>
      </c>
      <c r="AM297" s="66">
        <f>AM298+AM301</f>
        <v>0</v>
      </c>
      <c r="AN297" s="44">
        <f t="shared" si="110"/>
        <v>0</v>
      </c>
      <c r="AO297" s="66">
        <f>AO298+AO301</f>
        <v>0</v>
      </c>
      <c r="AP297" s="44">
        <f t="shared" si="110"/>
        <v>0</v>
      </c>
      <c r="AQ297" s="66">
        <f>AQ298+AQ301</f>
        <v>1751.86</v>
      </c>
      <c r="AR297" s="44">
        <f t="shared" si="110"/>
        <v>1751.86</v>
      </c>
      <c r="AS297" s="66">
        <f>AS298+AS301</f>
        <v>0</v>
      </c>
      <c r="AT297" s="44">
        <f t="shared" si="117"/>
        <v>1751.86</v>
      </c>
      <c r="AU297" s="66">
        <f>AU298+AU301</f>
        <v>572.15800000000002</v>
      </c>
      <c r="AV297" s="44">
        <f t="shared" si="117"/>
        <v>2324.018</v>
      </c>
      <c r="AW297" s="66">
        <f>AW298+AW301</f>
        <v>0</v>
      </c>
      <c r="AX297" s="44">
        <f t="shared" si="117"/>
        <v>2324.018</v>
      </c>
      <c r="AY297" s="66">
        <f>AY298+AY301</f>
        <v>0</v>
      </c>
      <c r="AZ297" s="44">
        <f t="shared" si="117"/>
        <v>2324.018</v>
      </c>
      <c r="BA297" s="66">
        <f>BA298+BA301</f>
        <v>0</v>
      </c>
      <c r="BB297" s="44">
        <f t="shared" si="122"/>
        <v>2324.018</v>
      </c>
      <c r="BC297" s="66">
        <f>BC298+BC301</f>
        <v>0</v>
      </c>
      <c r="BD297" s="44">
        <f t="shared" si="122"/>
        <v>2324.018</v>
      </c>
      <c r="BE297" s="66">
        <f>BE298+BE301</f>
        <v>0</v>
      </c>
      <c r="BF297" s="44">
        <f t="shared" si="122"/>
        <v>2324.018</v>
      </c>
      <c r="BG297" s="66">
        <f>BG298+BG301</f>
        <v>0</v>
      </c>
      <c r="BH297" s="44">
        <f t="shared" si="122"/>
        <v>2324.018</v>
      </c>
      <c r="BI297" s="66">
        <f>BI298+BI301</f>
        <v>0</v>
      </c>
      <c r="BJ297" s="41">
        <f t="shared" si="128"/>
        <v>2324.018</v>
      </c>
      <c r="BK297" s="66">
        <f>BK298+BK301</f>
        <v>-40</v>
      </c>
      <c r="BL297" s="41">
        <f t="shared" si="128"/>
        <v>2284.018</v>
      </c>
      <c r="BM297" s="66">
        <f>BM298+BM301</f>
        <v>0</v>
      </c>
      <c r="BN297" s="41">
        <f t="shared" si="128"/>
        <v>2284.018</v>
      </c>
    </row>
    <row r="298" spans="1:66" ht="43.35" customHeight="1" x14ac:dyDescent="0.4">
      <c r="A298" s="15"/>
      <c r="B298" s="45"/>
      <c r="C298" s="42" t="s">
        <v>435</v>
      </c>
      <c r="D298" s="42" t="s">
        <v>90</v>
      </c>
      <c r="E298" s="42"/>
      <c r="F298" s="43"/>
      <c r="G298" s="40">
        <f>G299</f>
        <v>0</v>
      </c>
      <c r="H298" s="40">
        <f>H299</f>
        <v>0</v>
      </c>
      <c r="I298" s="40">
        <f t="shared" si="103"/>
        <v>0</v>
      </c>
      <c r="J298" s="40">
        <f>J299</f>
        <v>0</v>
      </c>
      <c r="K298" s="40">
        <f t="shared" si="96"/>
        <v>0</v>
      </c>
      <c r="L298" s="40">
        <f>L299</f>
        <v>0</v>
      </c>
      <c r="M298" s="43">
        <f t="shared" si="143"/>
        <v>0</v>
      </c>
      <c r="N298" s="40">
        <f>N299</f>
        <v>0</v>
      </c>
      <c r="O298" s="43">
        <f t="shared" si="144"/>
        <v>0</v>
      </c>
      <c r="P298" s="40">
        <f>P299</f>
        <v>0</v>
      </c>
      <c r="Q298" s="43">
        <f t="shared" si="91"/>
        <v>0</v>
      </c>
      <c r="R298" s="40">
        <f>R299</f>
        <v>0</v>
      </c>
      <c r="S298" s="43">
        <f t="shared" si="92"/>
        <v>0</v>
      </c>
      <c r="T298" s="40">
        <f>T299</f>
        <v>0</v>
      </c>
      <c r="U298" s="43">
        <f t="shared" si="93"/>
        <v>0</v>
      </c>
      <c r="V298" s="43"/>
      <c r="W298" s="43">
        <f t="shared" si="94"/>
        <v>0</v>
      </c>
      <c r="X298" s="43">
        <f>X299</f>
        <v>0</v>
      </c>
      <c r="Y298" s="40">
        <f>Y299</f>
        <v>0</v>
      </c>
      <c r="Z298" s="40">
        <f t="shared" si="137"/>
        <v>0</v>
      </c>
      <c r="AA298" s="40">
        <f>AA299</f>
        <v>0</v>
      </c>
      <c r="AB298" s="44">
        <f t="shared" si="118"/>
        <v>0</v>
      </c>
      <c r="AC298" s="40">
        <f>AC299</f>
        <v>0</v>
      </c>
      <c r="AD298" s="44">
        <f t="shared" si="118"/>
        <v>0</v>
      </c>
      <c r="AE298" s="40">
        <f>AE299</f>
        <v>0</v>
      </c>
      <c r="AF298" s="44">
        <f t="shared" si="109"/>
        <v>0</v>
      </c>
      <c r="AG298" s="40">
        <f>AG299</f>
        <v>0</v>
      </c>
      <c r="AH298" s="44">
        <f t="shared" si="109"/>
        <v>0</v>
      </c>
      <c r="AI298" s="40">
        <f>AI299</f>
        <v>0</v>
      </c>
      <c r="AJ298" s="44">
        <f t="shared" si="109"/>
        <v>0</v>
      </c>
      <c r="AK298" s="40">
        <f>AK299</f>
        <v>0</v>
      </c>
      <c r="AL298" s="44">
        <f t="shared" si="119"/>
        <v>0</v>
      </c>
      <c r="AM298" s="40">
        <f>AM299</f>
        <v>0</v>
      </c>
      <c r="AN298" s="44">
        <f t="shared" si="110"/>
        <v>0</v>
      </c>
      <c r="AO298" s="40">
        <f>AO299</f>
        <v>0</v>
      </c>
      <c r="AP298" s="44">
        <f t="shared" si="110"/>
        <v>0</v>
      </c>
      <c r="AQ298" s="40">
        <f>AQ299</f>
        <v>40</v>
      </c>
      <c r="AR298" s="44">
        <f t="shared" si="110"/>
        <v>40</v>
      </c>
      <c r="AS298" s="40">
        <f>AS299</f>
        <v>0</v>
      </c>
      <c r="AT298" s="44">
        <f t="shared" si="117"/>
        <v>40</v>
      </c>
      <c r="AU298" s="40">
        <f>AU299</f>
        <v>0</v>
      </c>
      <c r="AV298" s="44">
        <f t="shared" si="117"/>
        <v>40</v>
      </c>
      <c r="AW298" s="40">
        <f>AW299</f>
        <v>0</v>
      </c>
      <c r="AX298" s="44">
        <f t="shared" si="117"/>
        <v>40</v>
      </c>
      <c r="AY298" s="40">
        <f>AY299</f>
        <v>0</v>
      </c>
      <c r="AZ298" s="44">
        <f t="shared" si="117"/>
        <v>40</v>
      </c>
      <c r="BA298" s="40">
        <f>BA299</f>
        <v>0</v>
      </c>
      <c r="BB298" s="44">
        <f t="shared" si="122"/>
        <v>40</v>
      </c>
      <c r="BC298" s="40">
        <f>BC299</f>
        <v>0</v>
      </c>
      <c r="BD298" s="44">
        <f t="shared" si="122"/>
        <v>40</v>
      </c>
      <c r="BE298" s="40">
        <f>BE299</f>
        <v>0</v>
      </c>
      <c r="BF298" s="44">
        <f t="shared" si="122"/>
        <v>40</v>
      </c>
      <c r="BG298" s="40">
        <f>BG299</f>
        <v>0</v>
      </c>
      <c r="BH298" s="44">
        <f t="shared" si="122"/>
        <v>40</v>
      </c>
      <c r="BI298" s="40">
        <f>BI299</f>
        <v>0</v>
      </c>
      <c r="BJ298" s="44">
        <f t="shared" si="128"/>
        <v>40</v>
      </c>
      <c r="BK298" s="40">
        <f>BK299</f>
        <v>-40</v>
      </c>
      <c r="BL298" s="44">
        <f t="shared" si="128"/>
        <v>0</v>
      </c>
      <c r="BM298" s="40">
        <f>BM299</f>
        <v>0</v>
      </c>
      <c r="BN298" s="44">
        <f t="shared" si="128"/>
        <v>0</v>
      </c>
    </row>
    <row r="299" spans="1:66" ht="51.75" customHeight="1" x14ac:dyDescent="0.4">
      <c r="A299" s="15"/>
      <c r="B299" s="45"/>
      <c r="C299" s="93" t="s">
        <v>91</v>
      </c>
      <c r="D299" s="42" t="s">
        <v>92</v>
      </c>
      <c r="E299" s="42"/>
      <c r="F299" s="43"/>
      <c r="G299" s="40">
        <f>G300</f>
        <v>0</v>
      </c>
      <c r="H299" s="40">
        <f>H300</f>
        <v>0</v>
      </c>
      <c r="I299" s="40">
        <f t="shared" si="103"/>
        <v>0</v>
      </c>
      <c r="J299" s="40">
        <f>J300</f>
        <v>0</v>
      </c>
      <c r="K299" s="40">
        <f t="shared" si="96"/>
        <v>0</v>
      </c>
      <c r="L299" s="40">
        <f>L300</f>
        <v>0</v>
      </c>
      <c r="M299" s="43">
        <f t="shared" si="143"/>
        <v>0</v>
      </c>
      <c r="N299" s="40">
        <f>N300</f>
        <v>0</v>
      </c>
      <c r="O299" s="43">
        <f t="shared" si="144"/>
        <v>0</v>
      </c>
      <c r="P299" s="40">
        <f>P300</f>
        <v>0</v>
      </c>
      <c r="Q299" s="43">
        <f t="shared" si="91"/>
        <v>0</v>
      </c>
      <c r="R299" s="40">
        <f>R300</f>
        <v>0</v>
      </c>
      <c r="S299" s="43">
        <f t="shared" si="92"/>
        <v>0</v>
      </c>
      <c r="T299" s="40">
        <f>T300</f>
        <v>0</v>
      </c>
      <c r="U299" s="43">
        <f t="shared" si="93"/>
        <v>0</v>
      </c>
      <c r="V299" s="43"/>
      <c r="W299" s="43">
        <f t="shared" si="94"/>
        <v>0</v>
      </c>
      <c r="X299" s="43">
        <f>X300</f>
        <v>0</v>
      </c>
      <c r="Y299" s="40">
        <f>Y300</f>
        <v>0</v>
      </c>
      <c r="Z299" s="40">
        <f t="shared" si="137"/>
        <v>0</v>
      </c>
      <c r="AA299" s="40">
        <f>AA300</f>
        <v>0</v>
      </c>
      <c r="AB299" s="44">
        <f t="shared" si="118"/>
        <v>0</v>
      </c>
      <c r="AC299" s="40">
        <f>AC300</f>
        <v>0</v>
      </c>
      <c r="AD299" s="44">
        <f t="shared" si="118"/>
        <v>0</v>
      </c>
      <c r="AE299" s="40">
        <f>AE300</f>
        <v>0</v>
      </c>
      <c r="AF299" s="44">
        <f t="shared" si="109"/>
        <v>0</v>
      </c>
      <c r="AG299" s="40">
        <f>AG300</f>
        <v>0</v>
      </c>
      <c r="AH299" s="44">
        <f t="shared" si="109"/>
        <v>0</v>
      </c>
      <c r="AI299" s="40">
        <f>AI300</f>
        <v>0</v>
      </c>
      <c r="AJ299" s="44">
        <f t="shared" si="109"/>
        <v>0</v>
      </c>
      <c r="AK299" s="40">
        <f>AK300</f>
        <v>0</v>
      </c>
      <c r="AL299" s="44">
        <f t="shared" si="119"/>
        <v>0</v>
      </c>
      <c r="AM299" s="40">
        <f>AM300</f>
        <v>0</v>
      </c>
      <c r="AN299" s="44">
        <f t="shared" si="110"/>
        <v>0</v>
      </c>
      <c r="AO299" s="40">
        <f>AO300</f>
        <v>0</v>
      </c>
      <c r="AP299" s="44">
        <f t="shared" si="110"/>
        <v>0</v>
      </c>
      <c r="AQ299" s="40">
        <f>AQ300</f>
        <v>40</v>
      </c>
      <c r="AR299" s="44">
        <f t="shared" si="110"/>
        <v>40</v>
      </c>
      <c r="AS299" s="40">
        <f>AS300</f>
        <v>0</v>
      </c>
      <c r="AT299" s="44">
        <f t="shared" si="117"/>
        <v>40</v>
      </c>
      <c r="AU299" s="40">
        <f>AU300</f>
        <v>0</v>
      </c>
      <c r="AV299" s="44">
        <f t="shared" si="117"/>
        <v>40</v>
      </c>
      <c r="AW299" s="40">
        <f>AW300</f>
        <v>0</v>
      </c>
      <c r="AX299" s="44">
        <f t="shared" si="117"/>
        <v>40</v>
      </c>
      <c r="AY299" s="40">
        <f>AY300</f>
        <v>0</v>
      </c>
      <c r="AZ299" s="44">
        <f t="shared" si="117"/>
        <v>40</v>
      </c>
      <c r="BA299" s="40">
        <f>BA300</f>
        <v>0</v>
      </c>
      <c r="BB299" s="44">
        <f t="shared" si="122"/>
        <v>40</v>
      </c>
      <c r="BC299" s="40">
        <f>BC300</f>
        <v>0</v>
      </c>
      <c r="BD299" s="44">
        <f t="shared" si="122"/>
        <v>40</v>
      </c>
      <c r="BE299" s="40">
        <f>BE300</f>
        <v>0</v>
      </c>
      <c r="BF299" s="44">
        <f t="shared" si="122"/>
        <v>40</v>
      </c>
      <c r="BG299" s="40">
        <f>BG300</f>
        <v>0</v>
      </c>
      <c r="BH299" s="44">
        <f t="shared" si="122"/>
        <v>40</v>
      </c>
      <c r="BI299" s="40">
        <f>BI300</f>
        <v>0</v>
      </c>
      <c r="BJ299" s="44">
        <f t="shared" si="128"/>
        <v>40</v>
      </c>
      <c r="BK299" s="40">
        <f>BK300</f>
        <v>-40</v>
      </c>
      <c r="BL299" s="44">
        <f t="shared" si="128"/>
        <v>0</v>
      </c>
      <c r="BM299" s="40">
        <f>BM300</f>
        <v>0</v>
      </c>
      <c r="BN299" s="44">
        <f t="shared" si="128"/>
        <v>0</v>
      </c>
    </row>
    <row r="300" spans="1:66" ht="55.35" customHeight="1" x14ac:dyDescent="0.4">
      <c r="A300" s="15"/>
      <c r="B300" s="94"/>
      <c r="C300" s="71" t="s">
        <v>14</v>
      </c>
      <c r="D300" s="71" t="s">
        <v>92</v>
      </c>
      <c r="E300" s="71">
        <v>200</v>
      </c>
      <c r="F300" s="43">
        <v>12</v>
      </c>
      <c r="G300" s="40"/>
      <c r="H300" s="40">
        <v>0</v>
      </c>
      <c r="I300" s="40">
        <f t="shared" si="103"/>
        <v>0</v>
      </c>
      <c r="J300" s="40"/>
      <c r="K300" s="40">
        <f t="shared" si="96"/>
        <v>0</v>
      </c>
      <c r="L300" s="40"/>
      <c r="M300" s="43">
        <f t="shared" si="143"/>
        <v>0</v>
      </c>
      <c r="N300" s="40"/>
      <c r="O300" s="43">
        <f t="shared" si="144"/>
        <v>0</v>
      </c>
      <c r="P300" s="40"/>
      <c r="Q300" s="43">
        <f t="shared" si="91"/>
        <v>0</v>
      </c>
      <c r="R300" s="40"/>
      <c r="S300" s="43">
        <f t="shared" si="92"/>
        <v>0</v>
      </c>
      <c r="T300" s="40"/>
      <c r="U300" s="43">
        <f t="shared" si="93"/>
        <v>0</v>
      </c>
      <c r="V300" s="43"/>
      <c r="W300" s="43">
        <f t="shared" si="94"/>
        <v>0</v>
      </c>
      <c r="X300" s="43"/>
      <c r="Y300" s="40">
        <v>0</v>
      </c>
      <c r="Z300" s="40">
        <f t="shared" si="137"/>
        <v>0</v>
      </c>
      <c r="AA300" s="40"/>
      <c r="AB300" s="44">
        <f t="shared" si="118"/>
        <v>0</v>
      </c>
      <c r="AC300" s="40"/>
      <c r="AD300" s="44">
        <f t="shared" si="118"/>
        <v>0</v>
      </c>
      <c r="AE300" s="40"/>
      <c r="AF300" s="44">
        <f t="shared" si="109"/>
        <v>0</v>
      </c>
      <c r="AG300" s="40"/>
      <c r="AH300" s="44">
        <f t="shared" si="109"/>
        <v>0</v>
      </c>
      <c r="AI300" s="40">
        <v>0</v>
      </c>
      <c r="AJ300" s="44">
        <f t="shared" si="109"/>
        <v>0</v>
      </c>
      <c r="AK300" s="40">
        <v>0</v>
      </c>
      <c r="AL300" s="44">
        <f t="shared" si="119"/>
        <v>0</v>
      </c>
      <c r="AM300" s="40">
        <v>0</v>
      </c>
      <c r="AN300" s="44">
        <f t="shared" si="110"/>
        <v>0</v>
      </c>
      <c r="AO300" s="40">
        <v>0</v>
      </c>
      <c r="AP300" s="44">
        <f t="shared" si="110"/>
        <v>0</v>
      </c>
      <c r="AQ300" s="40">
        <v>40</v>
      </c>
      <c r="AR300" s="44">
        <f t="shared" si="110"/>
        <v>40</v>
      </c>
      <c r="AS300" s="40"/>
      <c r="AT300" s="44">
        <f t="shared" si="117"/>
        <v>40</v>
      </c>
      <c r="AU300" s="40"/>
      <c r="AV300" s="44">
        <f t="shared" si="117"/>
        <v>40</v>
      </c>
      <c r="AW300" s="40"/>
      <c r="AX300" s="44">
        <f t="shared" si="117"/>
        <v>40</v>
      </c>
      <c r="AY300" s="40"/>
      <c r="AZ300" s="44">
        <f t="shared" si="117"/>
        <v>40</v>
      </c>
      <c r="BA300" s="40"/>
      <c r="BB300" s="44">
        <f t="shared" si="122"/>
        <v>40</v>
      </c>
      <c r="BC300" s="40"/>
      <c r="BD300" s="44">
        <f t="shared" si="122"/>
        <v>40</v>
      </c>
      <c r="BE300" s="40"/>
      <c r="BF300" s="44">
        <f t="shared" si="122"/>
        <v>40</v>
      </c>
      <c r="BG300" s="40"/>
      <c r="BH300" s="44">
        <f t="shared" si="122"/>
        <v>40</v>
      </c>
      <c r="BI300" s="40"/>
      <c r="BJ300" s="44">
        <f t="shared" si="128"/>
        <v>40</v>
      </c>
      <c r="BK300" s="40">
        <v>-40</v>
      </c>
      <c r="BL300" s="44">
        <f t="shared" si="128"/>
        <v>0</v>
      </c>
      <c r="BM300" s="40">
        <v>0</v>
      </c>
      <c r="BN300" s="44">
        <f t="shared" si="128"/>
        <v>0</v>
      </c>
    </row>
    <row r="301" spans="1:66" ht="93" customHeight="1" x14ac:dyDescent="0.4">
      <c r="A301" s="15"/>
      <c r="B301" s="45"/>
      <c r="C301" s="42" t="s">
        <v>437</v>
      </c>
      <c r="D301" s="42" t="s">
        <v>93</v>
      </c>
      <c r="E301" s="42"/>
      <c r="F301" s="43"/>
      <c r="G301" s="40">
        <f>G302+G304</f>
        <v>0</v>
      </c>
      <c r="H301" s="40">
        <f>H302+H304</f>
        <v>0</v>
      </c>
      <c r="I301" s="40">
        <f t="shared" si="103"/>
        <v>0</v>
      </c>
      <c r="J301" s="40">
        <f>J302+J304</f>
        <v>0</v>
      </c>
      <c r="K301" s="40">
        <f t="shared" si="96"/>
        <v>0</v>
      </c>
      <c r="L301" s="40">
        <f>L302+L304</f>
        <v>0</v>
      </c>
      <c r="M301" s="43">
        <f t="shared" si="143"/>
        <v>0</v>
      </c>
      <c r="N301" s="40">
        <f>N302+N304</f>
        <v>0</v>
      </c>
      <c r="O301" s="43">
        <f t="shared" si="144"/>
        <v>0</v>
      </c>
      <c r="P301" s="40">
        <f>P302+P304</f>
        <v>0</v>
      </c>
      <c r="Q301" s="43">
        <f t="shared" si="91"/>
        <v>0</v>
      </c>
      <c r="R301" s="40">
        <f>R302+R304</f>
        <v>0</v>
      </c>
      <c r="S301" s="43">
        <f t="shared" si="92"/>
        <v>0</v>
      </c>
      <c r="T301" s="40">
        <f>T302+T304</f>
        <v>0</v>
      </c>
      <c r="U301" s="43">
        <f t="shared" si="93"/>
        <v>0</v>
      </c>
      <c r="V301" s="43"/>
      <c r="W301" s="43">
        <f t="shared" si="94"/>
        <v>0</v>
      </c>
      <c r="X301" s="43">
        <f>X302+X304</f>
        <v>0</v>
      </c>
      <c r="Y301" s="40">
        <f>Y302+Y304</f>
        <v>0</v>
      </c>
      <c r="Z301" s="40">
        <f t="shared" si="137"/>
        <v>0</v>
      </c>
      <c r="AA301" s="40">
        <f>AA302+AA304</f>
        <v>0</v>
      </c>
      <c r="AB301" s="44">
        <f t="shared" si="118"/>
        <v>0</v>
      </c>
      <c r="AC301" s="40">
        <f>AC302+AC304</f>
        <v>0</v>
      </c>
      <c r="AD301" s="44">
        <f t="shared" si="118"/>
        <v>0</v>
      </c>
      <c r="AE301" s="40">
        <f>AE302+AE304</f>
        <v>0</v>
      </c>
      <c r="AF301" s="44">
        <f t="shared" si="109"/>
        <v>0</v>
      </c>
      <c r="AG301" s="40">
        <f>AG302+AG304</f>
        <v>0</v>
      </c>
      <c r="AH301" s="44">
        <f t="shared" si="109"/>
        <v>0</v>
      </c>
      <c r="AI301" s="40">
        <f>AI302+AI304</f>
        <v>0</v>
      </c>
      <c r="AJ301" s="44">
        <f t="shared" si="109"/>
        <v>0</v>
      </c>
      <c r="AK301" s="40">
        <f>AK302+AK304</f>
        <v>0</v>
      </c>
      <c r="AL301" s="44">
        <f t="shared" si="119"/>
        <v>0</v>
      </c>
      <c r="AM301" s="40">
        <f>AM302+AM304</f>
        <v>0</v>
      </c>
      <c r="AN301" s="44">
        <f t="shared" si="110"/>
        <v>0</v>
      </c>
      <c r="AO301" s="40">
        <f>AO302+AO304</f>
        <v>0</v>
      </c>
      <c r="AP301" s="44">
        <f t="shared" si="110"/>
        <v>0</v>
      </c>
      <c r="AQ301" s="40">
        <f>AQ302+AQ304</f>
        <v>1711.86</v>
      </c>
      <c r="AR301" s="44">
        <f t="shared" si="110"/>
        <v>1711.86</v>
      </c>
      <c r="AS301" s="40">
        <f>AS302+AS304</f>
        <v>0</v>
      </c>
      <c r="AT301" s="44">
        <f t="shared" si="117"/>
        <v>1711.86</v>
      </c>
      <c r="AU301" s="40">
        <f>AU302+AU304</f>
        <v>572.15800000000002</v>
      </c>
      <c r="AV301" s="44">
        <f t="shared" si="117"/>
        <v>2284.018</v>
      </c>
      <c r="AW301" s="40">
        <f>AW302+AW304</f>
        <v>0</v>
      </c>
      <c r="AX301" s="44">
        <f t="shared" si="117"/>
        <v>2284.018</v>
      </c>
      <c r="AY301" s="40">
        <f>AY302+AY304</f>
        <v>0</v>
      </c>
      <c r="AZ301" s="44">
        <f t="shared" si="117"/>
        <v>2284.018</v>
      </c>
      <c r="BA301" s="40">
        <f>BA302+BA304</f>
        <v>0</v>
      </c>
      <c r="BB301" s="44">
        <f t="shared" si="122"/>
        <v>2284.018</v>
      </c>
      <c r="BC301" s="40">
        <f>BC302+BC304</f>
        <v>0</v>
      </c>
      <c r="BD301" s="44">
        <f t="shared" si="122"/>
        <v>2284.018</v>
      </c>
      <c r="BE301" s="40">
        <f>BE302+BE304</f>
        <v>0</v>
      </c>
      <c r="BF301" s="44">
        <f t="shared" si="122"/>
        <v>2284.018</v>
      </c>
      <c r="BG301" s="40">
        <f>BG302+BG304</f>
        <v>0</v>
      </c>
      <c r="BH301" s="44">
        <f t="shared" si="122"/>
        <v>2284.018</v>
      </c>
      <c r="BI301" s="40">
        <f>BI302+BI304</f>
        <v>0</v>
      </c>
      <c r="BJ301" s="44">
        <f t="shared" si="128"/>
        <v>2284.018</v>
      </c>
      <c r="BK301" s="40">
        <f>BK302+BK304</f>
        <v>0</v>
      </c>
      <c r="BL301" s="44">
        <f t="shared" si="128"/>
        <v>2284.018</v>
      </c>
      <c r="BM301" s="40">
        <f>BM302+BM304</f>
        <v>0</v>
      </c>
      <c r="BN301" s="44">
        <f t="shared" si="128"/>
        <v>2284.018</v>
      </c>
    </row>
    <row r="302" spans="1:66" ht="60.75" hidden="1" customHeight="1" x14ac:dyDescent="0.4">
      <c r="A302" s="15"/>
      <c r="B302" s="45"/>
      <c r="C302" s="42" t="s">
        <v>91</v>
      </c>
      <c r="D302" s="42" t="s">
        <v>94</v>
      </c>
      <c r="E302" s="42"/>
      <c r="F302" s="43"/>
      <c r="G302" s="40">
        <f>G303</f>
        <v>0</v>
      </c>
      <c r="H302" s="40">
        <f>H303</f>
        <v>0</v>
      </c>
      <c r="I302" s="40">
        <f t="shared" si="103"/>
        <v>0</v>
      </c>
      <c r="J302" s="40">
        <f>J303</f>
        <v>0</v>
      </c>
      <c r="K302" s="40">
        <f t="shared" si="96"/>
        <v>0</v>
      </c>
      <c r="L302" s="40">
        <f>L303</f>
        <v>0</v>
      </c>
      <c r="M302" s="43">
        <f t="shared" si="143"/>
        <v>0</v>
      </c>
      <c r="N302" s="40">
        <f>N303</f>
        <v>0</v>
      </c>
      <c r="O302" s="43">
        <f t="shared" si="144"/>
        <v>0</v>
      </c>
      <c r="P302" s="40">
        <f>P303</f>
        <v>0</v>
      </c>
      <c r="Q302" s="43">
        <f t="shared" si="91"/>
        <v>0</v>
      </c>
      <c r="R302" s="40">
        <f>R303</f>
        <v>0</v>
      </c>
      <c r="S302" s="43">
        <f t="shared" si="92"/>
        <v>0</v>
      </c>
      <c r="T302" s="40">
        <f>T303</f>
        <v>0</v>
      </c>
      <c r="U302" s="43">
        <f t="shared" si="93"/>
        <v>0</v>
      </c>
      <c r="V302" s="43"/>
      <c r="W302" s="43">
        <f t="shared" si="94"/>
        <v>0</v>
      </c>
      <c r="X302" s="43">
        <f>X303</f>
        <v>0</v>
      </c>
      <c r="Y302" s="40">
        <f>Y303</f>
        <v>0</v>
      </c>
      <c r="Z302" s="40">
        <f t="shared" si="137"/>
        <v>0</v>
      </c>
      <c r="AA302" s="40">
        <f>AA303</f>
        <v>0</v>
      </c>
      <c r="AB302" s="44">
        <f t="shared" si="118"/>
        <v>0</v>
      </c>
      <c r="AC302" s="40">
        <f>AC303</f>
        <v>0</v>
      </c>
      <c r="AD302" s="44">
        <f t="shared" si="118"/>
        <v>0</v>
      </c>
      <c r="AE302" s="40">
        <f>AE303</f>
        <v>0</v>
      </c>
      <c r="AF302" s="44">
        <f t="shared" si="109"/>
        <v>0</v>
      </c>
      <c r="AG302" s="40">
        <f>AG303</f>
        <v>0</v>
      </c>
      <c r="AH302" s="44">
        <f t="shared" si="109"/>
        <v>0</v>
      </c>
      <c r="AI302" s="40">
        <f>AI303</f>
        <v>0</v>
      </c>
      <c r="AJ302" s="44">
        <f t="shared" si="109"/>
        <v>0</v>
      </c>
      <c r="AK302" s="40">
        <f>AK303</f>
        <v>0</v>
      </c>
      <c r="AL302" s="44">
        <f t="shared" si="119"/>
        <v>0</v>
      </c>
      <c r="AM302" s="40">
        <f>AM303</f>
        <v>0</v>
      </c>
      <c r="AN302" s="44">
        <f t="shared" si="110"/>
        <v>0</v>
      </c>
      <c r="AO302" s="40">
        <f>AO303</f>
        <v>0</v>
      </c>
      <c r="AP302" s="44">
        <f t="shared" si="110"/>
        <v>0</v>
      </c>
      <c r="AQ302" s="40">
        <f>AQ303</f>
        <v>0</v>
      </c>
      <c r="AR302" s="44">
        <f t="shared" si="110"/>
        <v>0</v>
      </c>
      <c r="AS302" s="40">
        <f>AS303</f>
        <v>0</v>
      </c>
      <c r="AT302" s="44">
        <f t="shared" si="117"/>
        <v>0</v>
      </c>
      <c r="AU302" s="40">
        <f>AU303</f>
        <v>0</v>
      </c>
      <c r="AV302" s="44">
        <f t="shared" si="117"/>
        <v>0</v>
      </c>
      <c r="AW302" s="40">
        <f>AW303</f>
        <v>0</v>
      </c>
      <c r="AX302" s="44">
        <f t="shared" si="117"/>
        <v>0</v>
      </c>
      <c r="AY302" s="40">
        <f>AY303</f>
        <v>0</v>
      </c>
      <c r="AZ302" s="44">
        <f t="shared" si="117"/>
        <v>0</v>
      </c>
      <c r="BA302" s="40">
        <f>BA303</f>
        <v>0</v>
      </c>
      <c r="BB302" s="44">
        <f t="shared" si="122"/>
        <v>0</v>
      </c>
      <c r="BC302" s="40">
        <f>BC303</f>
        <v>0</v>
      </c>
      <c r="BD302" s="44">
        <f t="shared" si="122"/>
        <v>0</v>
      </c>
      <c r="BE302" s="40">
        <f>BE303</f>
        <v>0</v>
      </c>
      <c r="BF302" s="44">
        <f t="shared" si="122"/>
        <v>0</v>
      </c>
      <c r="BG302" s="40">
        <f>BG303</f>
        <v>0</v>
      </c>
      <c r="BH302" s="44">
        <f t="shared" si="122"/>
        <v>0</v>
      </c>
      <c r="BI302" s="40">
        <f>BI303</f>
        <v>0</v>
      </c>
      <c r="BJ302" s="44">
        <f t="shared" si="128"/>
        <v>0</v>
      </c>
      <c r="BK302" s="40">
        <f>BK303</f>
        <v>0</v>
      </c>
      <c r="BL302" s="44">
        <f t="shared" si="128"/>
        <v>0</v>
      </c>
      <c r="BM302" s="40">
        <f>BM303</f>
        <v>0</v>
      </c>
      <c r="BN302" s="44">
        <f t="shared" si="128"/>
        <v>0</v>
      </c>
    </row>
    <row r="303" spans="1:66" ht="60.75" hidden="1" customHeight="1" x14ac:dyDescent="0.4">
      <c r="A303" s="15"/>
      <c r="B303" s="45"/>
      <c r="C303" s="42" t="s">
        <v>53</v>
      </c>
      <c r="D303" s="42" t="s">
        <v>94</v>
      </c>
      <c r="E303" s="42">
        <v>600</v>
      </c>
      <c r="F303" s="43">
        <v>5</v>
      </c>
      <c r="G303" s="40"/>
      <c r="H303" s="40"/>
      <c r="I303" s="40">
        <f t="shared" si="103"/>
        <v>0</v>
      </c>
      <c r="J303" s="40"/>
      <c r="K303" s="40">
        <f t="shared" si="96"/>
        <v>0</v>
      </c>
      <c r="L303" s="40"/>
      <c r="M303" s="43">
        <f t="shared" si="143"/>
        <v>0</v>
      </c>
      <c r="N303" s="40"/>
      <c r="O303" s="43">
        <f t="shared" si="144"/>
        <v>0</v>
      </c>
      <c r="P303" s="40"/>
      <c r="Q303" s="43">
        <f t="shared" si="91"/>
        <v>0</v>
      </c>
      <c r="R303" s="40"/>
      <c r="S303" s="43">
        <f t="shared" si="92"/>
        <v>0</v>
      </c>
      <c r="T303" s="40"/>
      <c r="U303" s="43">
        <f t="shared" si="93"/>
        <v>0</v>
      </c>
      <c r="V303" s="43"/>
      <c r="W303" s="43">
        <f t="shared" si="94"/>
        <v>0</v>
      </c>
      <c r="X303" s="43"/>
      <c r="Y303" s="40"/>
      <c r="Z303" s="40">
        <f t="shared" si="137"/>
        <v>0</v>
      </c>
      <c r="AA303" s="40"/>
      <c r="AB303" s="44">
        <f t="shared" si="118"/>
        <v>0</v>
      </c>
      <c r="AC303" s="40"/>
      <c r="AD303" s="44">
        <f t="shared" si="118"/>
        <v>0</v>
      </c>
      <c r="AE303" s="40"/>
      <c r="AF303" s="44">
        <f t="shared" si="109"/>
        <v>0</v>
      </c>
      <c r="AG303" s="40"/>
      <c r="AH303" s="44">
        <f t="shared" si="109"/>
        <v>0</v>
      </c>
      <c r="AI303" s="40"/>
      <c r="AJ303" s="44">
        <f t="shared" si="109"/>
        <v>0</v>
      </c>
      <c r="AK303" s="40"/>
      <c r="AL303" s="44">
        <f t="shared" si="119"/>
        <v>0</v>
      </c>
      <c r="AM303" s="40"/>
      <c r="AN303" s="44">
        <f t="shared" si="110"/>
        <v>0</v>
      </c>
      <c r="AO303" s="40"/>
      <c r="AP303" s="44">
        <f t="shared" si="110"/>
        <v>0</v>
      </c>
      <c r="AQ303" s="40"/>
      <c r="AR303" s="44">
        <f t="shared" si="110"/>
        <v>0</v>
      </c>
      <c r="AS303" s="40"/>
      <c r="AT303" s="44">
        <f t="shared" si="117"/>
        <v>0</v>
      </c>
      <c r="AU303" s="40"/>
      <c r="AV303" s="44">
        <f t="shared" si="117"/>
        <v>0</v>
      </c>
      <c r="AW303" s="40"/>
      <c r="AX303" s="44">
        <f t="shared" si="117"/>
        <v>0</v>
      </c>
      <c r="AY303" s="40"/>
      <c r="AZ303" s="44">
        <f t="shared" si="117"/>
        <v>0</v>
      </c>
      <c r="BA303" s="40"/>
      <c r="BB303" s="44">
        <f t="shared" si="122"/>
        <v>0</v>
      </c>
      <c r="BC303" s="40"/>
      <c r="BD303" s="44">
        <f t="shared" si="122"/>
        <v>0</v>
      </c>
      <c r="BE303" s="40"/>
      <c r="BF303" s="44">
        <f t="shared" si="122"/>
        <v>0</v>
      </c>
      <c r="BG303" s="40"/>
      <c r="BH303" s="44">
        <f t="shared" ref="BH303:BN338" si="145">BF303+BG303</f>
        <v>0</v>
      </c>
      <c r="BI303" s="40"/>
      <c r="BJ303" s="44">
        <f t="shared" si="145"/>
        <v>0</v>
      </c>
      <c r="BK303" s="40"/>
      <c r="BL303" s="44">
        <f t="shared" si="145"/>
        <v>0</v>
      </c>
      <c r="BM303" s="40"/>
      <c r="BN303" s="44">
        <f t="shared" si="145"/>
        <v>0</v>
      </c>
    </row>
    <row r="304" spans="1:66" ht="44.45" customHeight="1" x14ac:dyDescent="0.4">
      <c r="A304" s="15"/>
      <c r="B304" s="45"/>
      <c r="C304" s="42" t="s">
        <v>118</v>
      </c>
      <c r="D304" s="42" t="s">
        <v>96</v>
      </c>
      <c r="E304" s="42"/>
      <c r="F304" s="43"/>
      <c r="G304" s="40">
        <f>G305</f>
        <v>0</v>
      </c>
      <c r="H304" s="40">
        <f>H305</f>
        <v>0</v>
      </c>
      <c r="I304" s="40">
        <f t="shared" si="103"/>
        <v>0</v>
      </c>
      <c r="J304" s="40">
        <f>J305</f>
        <v>0</v>
      </c>
      <c r="K304" s="40">
        <f t="shared" si="96"/>
        <v>0</v>
      </c>
      <c r="L304" s="40">
        <f>L305</f>
        <v>0</v>
      </c>
      <c r="M304" s="43">
        <f t="shared" si="143"/>
        <v>0</v>
      </c>
      <c r="N304" s="40">
        <f>N305</f>
        <v>0</v>
      </c>
      <c r="O304" s="43">
        <f t="shared" si="144"/>
        <v>0</v>
      </c>
      <c r="P304" s="40">
        <f>P305</f>
        <v>0</v>
      </c>
      <c r="Q304" s="43">
        <f t="shared" si="91"/>
        <v>0</v>
      </c>
      <c r="R304" s="40">
        <f>R305</f>
        <v>0</v>
      </c>
      <c r="S304" s="43">
        <f t="shared" si="92"/>
        <v>0</v>
      </c>
      <c r="T304" s="40">
        <f>T305</f>
        <v>0</v>
      </c>
      <c r="U304" s="43">
        <f t="shared" si="93"/>
        <v>0</v>
      </c>
      <c r="V304" s="43"/>
      <c r="W304" s="43">
        <f t="shared" si="94"/>
        <v>0</v>
      </c>
      <c r="X304" s="43">
        <f>X305</f>
        <v>0</v>
      </c>
      <c r="Y304" s="40">
        <f>Y305</f>
        <v>0</v>
      </c>
      <c r="Z304" s="40">
        <f t="shared" si="137"/>
        <v>0</v>
      </c>
      <c r="AA304" s="40">
        <f>AA305</f>
        <v>0</v>
      </c>
      <c r="AB304" s="44">
        <f t="shared" si="118"/>
        <v>0</v>
      </c>
      <c r="AC304" s="40">
        <f>AC305</f>
        <v>0</v>
      </c>
      <c r="AD304" s="44">
        <f t="shared" si="118"/>
        <v>0</v>
      </c>
      <c r="AE304" s="40">
        <f>AE305</f>
        <v>0</v>
      </c>
      <c r="AF304" s="44">
        <f t="shared" si="109"/>
        <v>0</v>
      </c>
      <c r="AG304" s="40">
        <f>AG305</f>
        <v>0</v>
      </c>
      <c r="AH304" s="44">
        <f t="shared" si="109"/>
        <v>0</v>
      </c>
      <c r="AI304" s="40">
        <f>AI305</f>
        <v>0</v>
      </c>
      <c r="AJ304" s="44">
        <f t="shared" si="109"/>
        <v>0</v>
      </c>
      <c r="AK304" s="40">
        <f>AK305</f>
        <v>0</v>
      </c>
      <c r="AL304" s="44">
        <f t="shared" si="119"/>
        <v>0</v>
      </c>
      <c r="AM304" s="40">
        <f>AM305</f>
        <v>0</v>
      </c>
      <c r="AN304" s="44">
        <f t="shared" si="110"/>
        <v>0</v>
      </c>
      <c r="AO304" s="40">
        <f>AO305</f>
        <v>0</v>
      </c>
      <c r="AP304" s="44">
        <f t="shared" si="110"/>
        <v>0</v>
      </c>
      <c r="AQ304" s="40">
        <f>AQ305</f>
        <v>1711.86</v>
      </c>
      <c r="AR304" s="44">
        <f t="shared" si="110"/>
        <v>1711.86</v>
      </c>
      <c r="AS304" s="40">
        <f>AS305</f>
        <v>0</v>
      </c>
      <c r="AT304" s="44">
        <f t="shared" si="117"/>
        <v>1711.86</v>
      </c>
      <c r="AU304" s="40">
        <f>AU305</f>
        <v>572.15800000000002</v>
      </c>
      <c r="AV304" s="44">
        <f t="shared" si="117"/>
        <v>2284.018</v>
      </c>
      <c r="AW304" s="40">
        <f>AW305</f>
        <v>0</v>
      </c>
      <c r="AX304" s="44">
        <f t="shared" si="117"/>
        <v>2284.018</v>
      </c>
      <c r="AY304" s="40">
        <f>AY305</f>
        <v>0</v>
      </c>
      <c r="AZ304" s="44">
        <f t="shared" si="117"/>
        <v>2284.018</v>
      </c>
      <c r="BA304" s="40">
        <f>BA305</f>
        <v>0</v>
      </c>
      <c r="BB304" s="44">
        <f t="shared" si="122"/>
        <v>2284.018</v>
      </c>
      <c r="BC304" s="40">
        <f>BC305</f>
        <v>0</v>
      </c>
      <c r="BD304" s="44">
        <f t="shared" si="122"/>
        <v>2284.018</v>
      </c>
      <c r="BE304" s="40">
        <f>BE305</f>
        <v>0</v>
      </c>
      <c r="BF304" s="44">
        <f t="shared" si="122"/>
        <v>2284.018</v>
      </c>
      <c r="BG304" s="40">
        <f>BG305</f>
        <v>0</v>
      </c>
      <c r="BH304" s="44">
        <f t="shared" si="145"/>
        <v>2284.018</v>
      </c>
      <c r="BI304" s="40">
        <f>BI305</f>
        <v>0</v>
      </c>
      <c r="BJ304" s="44">
        <f t="shared" si="145"/>
        <v>2284.018</v>
      </c>
      <c r="BK304" s="40">
        <f>BK305</f>
        <v>0</v>
      </c>
      <c r="BL304" s="44">
        <f t="shared" si="145"/>
        <v>2284.018</v>
      </c>
      <c r="BM304" s="40">
        <f>BM305</f>
        <v>0</v>
      </c>
      <c r="BN304" s="44">
        <f t="shared" si="145"/>
        <v>2284.018</v>
      </c>
    </row>
    <row r="305" spans="1:66" ht="48.75" customHeight="1" x14ac:dyDescent="0.4">
      <c r="A305" s="15"/>
      <c r="B305" s="45"/>
      <c r="C305" s="42" t="s">
        <v>53</v>
      </c>
      <c r="D305" s="42" t="s">
        <v>96</v>
      </c>
      <c r="E305" s="42">
        <v>600</v>
      </c>
      <c r="F305" s="43">
        <v>5</v>
      </c>
      <c r="G305" s="40"/>
      <c r="H305" s="40"/>
      <c r="I305" s="40">
        <f t="shared" si="103"/>
        <v>0</v>
      </c>
      <c r="J305" s="40"/>
      <c r="K305" s="40">
        <f t="shared" si="96"/>
        <v>0</v>
      </c>
      <c r="L305" s="40"/>
      <c r="M305" s="43">
        <f t="shared" si="143"/>
        <v>0</v>
      </c>
      <c r="N305" s="40"/>
      <c r="O305" s="43">
        <f t="shared" si="144"/>
        <v>0</v>
      </c>
      <c r="P305" s="40"/>
      <c r="Q305" s="43">
        <f t="shared" si="91"/>
        <v>0</v>
      </c>
      <c r="R305" s="40"/>
      <c r="S305" s="43">
        <f t="shared" si="92"/>
        <v>0</v>
      </c>
      <c r="T305" s="40"/>
      <c r="U305" s="43">
        <f t="shared" si="93"/>
        <v>0</v>
      </c>
      <c r="V305" s="43"/>
      <c r="W305" s="43">
        <f t="shared" si="94"/>
        <v>0</v>
      </c>
      <c r="X305" s="43"/>
      <c r="Y305" s="40">
        <v>0</v>
      </c>
      <c r="Z305" s="40">
        <f t="shared" si="137"/>
        <v>0</v>
      </c>
      <c r="AA305" s="40">
        <v>0</v>
      </c>
      <c r="AB305" s="44">
        <f t="shared" si="118"/>
        <v>0</v>
      </c>
      <c r="AC305" s="40">
        <v>0</v>
      </c>
      <c r="AD305" s="44">
        <f t="shared" si="118"/>
        <v>0</v>
      </c>
      <c r="AE305" s="40">
        <v>0</v>
      </c>
      <c r="AF305" s="44">
        <f t="shared" si="109"/>
        <v>0</v>
      </c>
      <c r="AG305" s="40">
        <v>0</v>
      </c>
      <c r="AH305" s="44">
        <f t="shared" si="109"/>
        <v>0</v>
      </c>
      <c r="AI305" s="40">
        <v>0</v>
      </c>
      <c r="AJ305" s="44">
        <f t="shared" si="109"/>
        <v>0</v>
      </c>
      <c r="AK305" s="40">
        <v>0</v>
      </c>
      <c r="AL305" s="44">
        <f t="shared" si="119"/>
        <v>0</v>
      </c>
      <c r="AM305" s="40">
        <v>0</v>
      </c>
      <c r="AN305" s="44">
        <f t="shared" si="110"/>
        <v>0</v>
      </c>
      <c r="AO305" s="40">
        <v>0</v>
      </c>
      <c r="AP305" s="44">
        <f t="shared" si="110"/>
        <v>0</v>
      </c>
      <c r="AQ305" s="40">
        <v>1711.86</v>
      </c>
      <c r="AR305" s="44">
        <f t="shared" si="110"/>
        <v>1711.86</v>
      </c>
      <c r="AS305" s="40">
        <v>0</v>
      </c>
      <c r="AT305" s="44">
        <f t="shared" si="117"/>
        <v>1711.86</v>
      </c>
      <c r="AU305" s="40">
        <v>572.15800000000002</v>
      </c>
      <c r="AV305" s="44">
        <f t="shared" si="117"/>
        <v>2284.018</v>
      </c>
      <c r="AW305" s="40">
        <v>0</v>
      </c>
      <c r="AX305" s="44">
        <f t="shared" si="117"/>
        <v>2284.018</v>
      </c>
      <c r="AY305" s="40">
        <v>0</v>
      </c>
      <c r="AZ305" s="44">
        <f t="shared" si="117"/>
        <v>2284.018</v>
      </c>
      <c r="BA305" s="40">
        <v>0</v>
      </c>
      <c r="BB305" s="44">
        <f t="shared" si="122"/>
        <v>2284.018</v>
      </c>
      <c r="BC305" s="40">
        <v>0</v>
      </c>
      <c r="BD305" s="44">
        <f t="shared" si="122"/>
        <v>2284.018</v>
      </c>
      <c r="BE305" s="40">
        <v>0</v>
      </c>
      <c r="BF305" s="44">
        <f t="shared" si="122"/>
        <v>2284.018</v>
      </c>
      <c r="BG305" s="40">
        <v>0</v>
      </c>
      <c r="BH305" s="44">
        <f t="shared" si="145"/>
        <v>2284.018</v>
      </c>
      <c r="BI305" s="40">
        <v>0</v>
      </c>
      <c r="BJ305" s="44">
        <f t="shared" si="145"/>
        <v>2284.018</v>
      </c>
      <c r="BK305" s="40">
        <v>0</v>
      </c>
      <c r="BL305" s="44">
        <f t="shared" si="145"/>
        <v>2284.018</v>
      </c>
      <c r="BM305" s="40">
        <v>0</v>
      </c>
      <c r="BN305" s="44">
        <f t="shared" si="145"/>
        <v>2284.018</v>
      </c>
    </row>
    <row r="306" spans="1:66" ht="102" customHeight="1" x14ac:dyDescent="0.4">
      <c r="A306" s="15"/>
      <c r="B306" s="36">
        <v>7</v>
      </c>
      <c r="C306" s="37" t="s">
        <v>434</v>
      </c>
      <c r="D306" s="37" t="s">
        <v>97</v>
      </c>
      <c r="E306" s="37"/>
      <c r="F306" s="37"/>
      <c r="G306" s="39">
        <f>G307+G310+G313+G316+G319</f>
        <v>0</v>
      </c>
      <c r="H306" s="40">
        <f>H307+H310+H313+H316+H319</f>
        <v>0</v>
      </c>
      <c r="I306" s="39">
        <f t="shared" si="103"/>
        <v>0</v>
      </c>
      <c r="J306" s="39">
        <f>J307+J310+J313+J316+J319</f>
        <v>0</v>
      </c>
      <c r="K306" s="39">
        <f t="shared" si="96"/>
        <v>0</v>
      </c>
      <c r="L306" s="39">
        <f>L307+L310+L313+L316+L319</f>
        <v>0</v>
      </c>
      <c r="M306" s="38">
        <f t="shared" si="143"/>
        <v>0</v>
      </c>
      <c r="N306" s="39">
        <f>N307+N310+N313+N316+N319</f>
        <v>0</v>
      </c>
      <c r="O306" s="38">
        <f t="shared" si="144"/>
        <v>0</v>
      </c>
      <c r="P306" s="39">
        <f>P307+P310+P313+P316+P319</f>
        <v>0</v>
      </c>
      <c r="Q306" s="38">
        <f t="shared" si="91"/>
        <v>0</v>
      </c>
      <c r="R306" s="39">
        <f>R307+R310+R313+R316+R319</f>
        <v>0</v>
      </c>
      <c r="S306" s="38">
        <f t="shared" si="92"/>
        <v>0</v>
      </c>
      <c r="T306" s="39">
        <f>T307+T310+T313+T316+T319</f>
        <v>0</v>
      </c>
      <c r="U306" s="38">
        <f t="shared" si="93"/>
        <v>0</v>
      </c>
      <c r="V306" s="38"/>
      <c r="W306" s="39">
        <f t="shared" si="94"/>
        <v>0</v>
      </c>
      <c r="X306" s="38">
        <f>X307+X310+X313+X316+X319</f>
        <v>0</v>
      </c>
      <c r="Y306" s="66">
        <f>Y307+Y310+Y313+Y316+Y319</f>
        <v>0</v>
      </c>
      <c r="Z306" s="66">
        <f t="shared" si="137"/>
        <v>0</v>
      </c>
      <c r="AA306" s="66">
        <f>AA307+AA310+AA313+AA316+AA319</f>
        <v>0</v>
      </c>
      <c r="AB306" s="41">
        <f t="shared" si="118"/>
        <v>0</v>
      </c>
      <c r="AC306" s="66">
        <f>AC307+AC310+AC313+AC316+AC319</f>
        <v>0</v>
      </c>
      <c r="AD306" s="41">
        <f t="shared" si="118"/>
        <v>0</v>
      </c>
      <c r="AE306" s="66">
        <f>AE307+AE310+AE313+AE316+AE319</f>
        <v>0</v>
      </c>
      <c r="AF306" s="41">
        <f t="shared" si="109"/>
        <v>0</v>
      </c>
      <c r="AG306" s="66">
        <f>AG307+AG310+AG313+AG316+AG319</f>
        <v>0</v>
      </c>
      <c r="AH306" s="41">
        <f t="shared" si="109"/>
        <v>0</v>
      </c>
      <c r="AI306" s="66">
        <f>AI307+AI310+AI313+AI316+AI319</f>
        <v>0</v>
      </c>
      <c r="AJ306" s="41">
        <f t="shared" si="109"/>
        <v>0</v>
      </c>
      <c r="AK306" s="66">
        <f>AK307+AK310+AK313+AK316+AK319</f>
        <v>0</v>
      </c>
      <c r="AL306" s="41">
        <f t="shared" si="119"/>
        <v>0</v>
      </c>
      <c r="AM306" s="66">
        <f>AM307+AM310+AM313+AM316+AM319</f>
        <v>0</v>
      </c>
      <c r="AN306" s="41">
        <f t="shared" si="110"/>
        <v>0</v>
      </c>
      <c r="AO306" s="66">
        <f>AO307+AO310+AO313+AO316+AO319</f>
        <v>0</v>
      </c>
      <c r="AP306" s="41">
        <f t="shared" si="110"/>
        <v>0</v>
      </c>
      <c r="AQ306" s="66">
        <f>AQ307+AQ310+AQ313+AQ316+AQ319</f>
        <v>600</v>
      </c>
      <c r="AR306" s="41">
        <f t="shared" si="110"/>
        <v>600</v>
      </c>
      <c r="AS306" s="66">
        <f>AS307+AS310+AS313+AS316+AS319</f>
        <v>0</v>
      </c>
      <c r="AT306" s="41">
        <f t="shared" si="117"/>
        <v>600</v>
      </c>
      <c r="AU306" s="66">
        <f>AU307+AU310+AU313+AU316+AU319</f>
        <v>0</v>
      </c>
      <c r="AV306" s="41">
        <f t="shared" si="117"/>
        <v>600</v>
      </c>
      <c r="AW306" s="66">
        <f>AW307+AW310+AW313+AW316+AW319</f>
        <v>0</v>
      </c>
      <c r="AX306" s="41">
        <f t="shared" si="117"/>
        <v>600</v>
      </c>
      <c r="AY306" s="66">
        <f>AY307+AY310+AY313+AY316+AY319</f>
        <v>0</v>
      </c>
      <c r="AZ306" s="41">
        <f t="shared" si="117"/>
        <v>600</v>
      </c>
      <c r="BA306" s="66">
        <f>BA307+BA310+BA313+BA316+BA319</f>
        <v>0</v>
      </c>
      <c r="BB306" s="41">
        <f t="shared" si="122"/>
        <v>600</v>
      </c>
      <c r="BC306" s="66">
        <f>BC307+BC310+BC313+BC316+BC319</f>
        <v>-112.65</v>
      </c>
      <c r="BD306" s="41">
        <f t="shared" si="122"/>
        <v>487.35</v>
      </c>
      <c r="BE306" s="66">
        <f>BE307+BE310+BE313+BE316+BE319</f>
        <v>0</v>
      </c>
      <c r="BF306" s="41">
        <f t="shared" si="122"/>
        <v>487.35</v>
      </c>
      <c r="BG306" s="66">
        <f>BG307+BG310+BG313+BG316+BG319</f>
        <v>0</v>
      </c>
      <c r="BH306" s="41">
        <f t="shared" si="145"/>
        <v>487.35</v>
      </c>
      <c r="BI306" s="66">
        <f>BI307+BI310+BI313+BI316+BI319</f>
        <v>0</v>
      </c>
      <c r="BJ306" s="41">
        <f t="shared" si="145"/>
        <v>487.35</v>
      </c>
      <c r="BK306" s="66">
        <f>BK307+BK310+BK313+BK316+BK319</f>
        <v>-105</v>
      </c>
      <c r="BL306" s="41">
        <f t="shared" si="145"/>
        <v>382.35</v>
      </c>
      <c r="BM306" s="66">
        <f>BM307+BM310+BM313+BM316+BM319</f>
        <v>0</v>
      </c>
      <c r="BN306" s="41">
        <f t="shared" si="145"/>
        <v>382.35</v>
      </c>
    </row>
    <row r="307" spans="1:66" ht="39" customHeight="1" x14ac:dyDescent="0.4">
      <c r="A307" s="15"/>
      <c r="B307" s="45"/>
      <c r="C307" s="42" t="s">
        <v>433</v>
      </c>
      <c r="D307" s="42" t="s">
        <v>98</v>
      </c>
      <c r="E307" s="42"/>
      <c r="F307" s="42"/>
      <c r="G307" s="40">
        <f>G308</f>
        <v>0</v>
      </c>
      <c r="H307" s="40">
        <f>H308</f>
        <v>0</v>
      </c>
      <c r="I307" s="40">
        <f t="shared" si="103"/>
        <v>0</v>
      </c>
      <c r="J307" s="40">
        <f>J308</f>
        <v>0</v>
      </c>
      <c r="K307" s="40">
        <f t="shared" si="96"/>
        <v>0</v>
      </c>
      <c r="L307" s="40">
        <f>L308</f>
        <v>0</v>
      </c>
      <c r="M307" s="43">
        <f t="shared" si="143"/>
        <v>0</v>
      </c>
      <c r="N307" s="40">
        <f>N308</f>
        <v>0</v>
      </c>
      <c r="O307" s="43">
        <f t="shared" si="144"/>
        <v>0</v>
      </c>
      <c r="P307" s="40">
        <f>P308</f>
        <v>0</v>
      </c>
      <c r="Q307" s="43">
        <f t="shared" si="91"/>
        <v>0</v>
      </c>
      <c r="R307" s="40">
        <f>R308</f>
        <v>0</v>
      </c>
      <c r="S307" s="43">
        <f t="shared" si="92"/>
        <v>0</v>
      </c>
      <c r="T307" s="40">
        <f>T308</f>
        <v>0</v>
      </c>
      <c r="U307" s="43">
        <f t="shared" si="93"/>
        <v>0</v>
      </c>
      <c r="V307" s="43"/>
      <c r="W307" s="43">
        <f t="shared" si="94"/>
        <v>0</v>
      </c>
      <c r="X307" s="43">
        <f>X308</f>
        <v>0</v>
      </c>
      <c r="Y307" s="40">
        <f>Y308</f>
        <v>0</v>
      </c>
      <c r="Z307" s="40">
        <f t="shared" si="137"/>
        <v>0</v>
      </c>
      <c r="AA307" s="40">
        <f>AA308</f>
        <v>0</v>
      </c>
      <c r="AB307" s="44">
        <f t="shared" si="118"/>
        <v>0</v>
      </c>
      <c r="AC307" s="40">
        <f>AC308</f>
        <v>0</v>
      </c>
      <c r="AD307" s="44">
        <f t="shared" si="118"/>
        <v>0</v>
      </c>
      <c r="AE307" s="40">
        <f>AE308</f>
        <v>0</v>
      </c>
      <c r="AF307" s="44">
        <f t="shared" si="109"/>
        <v>0</v>
      </c>
      <c r="AG307" s="40">
        <f>AG308</f>
        <v>0</v>
      </c>
      <c r="AH307" s="44">
        <f t="shared" si="109"/>
        <v>0</v>
      </c>
      <c r="AI307" s="40">
        <f>AI308</f>
        <v>0</v>
      </c>
      <c r="AJ307" s="44">
        <f t="shared" si="109"/>
        <v>0</v>
      </c>
      <c r="AK307" s="40">
        <f>AK308</f>
        <v>0</v>
      </c>
      <c r="AL307" s="44">
        <f t="shared" si="119"/>
        <v>0</v>
      </c>
      <c r="AM307" s="40">
        <f>AM308</f>
        <v>0</v>
      </c>
      <c r="AN307" s="44">
        <f t="shared" si="110"/>
        <v>0</v>
      </c>
      <c r="AO307" s="40">
        <f>AO308</f>
        <v>0</v>
      </c>
      <c r="AP307" s="44">
        <f t="shared" si="110"/>
        <v>0</v>
      </c>
      <c r="AQ307" s="40">
        <f>AQ308</f>
        <v>300</v>
      </c>
      <c r="AR307" s="44">
        <f t="shared" si="110"/>
        <v>300</v>
      </c>
      <c r="AS307" s="40">
        <f>AS308</f>
        <v>0</v>
      </c>
      <c r="AT307" s="44">
        <f t="shared" si="117"/>
        <v>300</v>
      </c>
      <c r="AU307" s="40">
        <f>AU308</f>
        <v>-13.35</v>
      </c>
      <c r="AV307" s="44">
        <f t="shared" si="117"/>
        <v>286.64999999999998</v>
      </c>
      <c r="AW307" s="40">
        <f>AW308</f>
        <v>0</v>
      </c>
      <c r="AX307" s="44">
        <f t="shared" si="117"/>
        <v>286.64999999999998</v>
      </c>
      <c r="AY307" s="40">
        <f>AY308</f>
        <v>0</v>
      </c>
      <c r="AZ307" s="44">
        <f t="shared" si="117"/>
        <v>286.64999999999998</v>
      </c>
      <c r="BA307" s="40">
        <f>BA308</f>
        <v>0</v>
      </c>
      <c r="BB307" s="44">
        <f t="shared" si="122"/>
        <v>286.64999999999998</v>
      </c>
      <c r="BC307" s="40">
        <f>BC308</f>
        <v>-112.65</v>
      </c>
      <c r="BD307" s="44">
        <f t="shared" si="122"/>
        <v>173.99999999999997</v>
      </c>
      <c r="BE307" s="40">
        <f>BE308</f>
        <v>0</v>
      </c>
      <c r="BF307" s="44">
        <f t="shared" si="122"/>
        <v>173.99999999999997</v>
      </c>
      <c r="BG307" s="40">
        <f>BG308</f>
        <v>0</v>
      </c>
      <c r="BH307" s="44">
        <f t="shared" si="145"/>
        <v>173.99999999999997</v>
      </c>
      <c r="BI307" s="40">
        <f>BI308</f>
        <v>0</v>
      </c>
      <c r="BJ307" s="44">
        <f t="shared" si="145"/>
        <v>173.99999999999997</v>
      </c>
      <c r="BK307" s="40">
        <f>BK308</f>
        <v>0</v>
      </c>
      <c r="BL307" s="44">
        <f t="shared" si="145"/>
        <v>173.99999999999997</v>
      </c>
      <c r="BM307" s="40">
        <f>BM308</f>
        <v>0</v>
      </c>
      <c r="BN307" s="44">
        <f t="shared" si="145"/>
        <v>173.99999999999997</v>
      </c>
    </row>
    <row r="308" spans="1:66" ht="72.75" customHeight="1" x14ac:dyDescent="0.4">
      <c r="A308" s="15"/>
      <c r="B308" s="45"/>
      <c r="C308" s="42" t="s">
        <v>99</v>
      </c>
      <c r="D308" s="42" t="s">
        <v>100</v>
      </c>
      <c r="E308" s="42"/>
      <c r="F308" s="42"/>
      <c r="G308" s="40">
        <f>G309</f>
        <v>0</v>
      </c>
      <c r="H308" s="40">
        <f>H309</f>
        <v>0</v>
      </c>
      <c r="I308" s="40">
        <f t="shared" si="103"/>
        <v>0</v>
      </c>
      <c r="J308" s="40">
        <f>J309</f>
        <v>0</v>
      </c>
      <c r="K308" s="40">
        <f t="shared" si="96"/>
        <v>0</v>
      </c>
      <c r="L308" s="40">
        <f>L309</f>
        <v>0</v>
      </c>
      <c r="M308" s="43">
        <f t="shared" si="143"/>
        <v>0</v>
      </c>
      <c r="N308" s="40">
        <f>N309</f>
        <v>0</v>
      </c>
      <c r="O308" s="43">
        <f t="shared" si="144"/>
        <v>0</v>
      </c>
      <c r="P308" s="40">
        <f>P309</f>
        <v>0</v>
      </c>
      <c r="Q308" s="43">
        <f t="shared" si="91"/>
        <v>0</v>
      </c>
      <c r="R308" s="40">
        <f>R309</f>
        <v>0</v>
      </c>
      <c r="S308" s="43">
        <f t="shared" si="92"/>
        <v>0</v>
      </c>
      <c r="T308" s="40">
        <f>T309</f>
        <v>0</v>
      </c>
      <c r="U308" s="43">
        <f t="shared" si="93"/>
        <v>0</v>
      </c>
      <c r="V308" s="43"/>
      <c r="W308" s="43">
        <f t="shared" si="94"/>
        <v>0</v>
      </c>
      <c r="X308" s="43">
        <f>X309</f>
        <v>0</v>
      </c>
      <c r="Y308" s="40">
        <f>Y309</f>
        <v>0</v>
      </c>
      <c r="Z308" s="40">
        <f t="shared" si="137"/>
        <v>0</v>
      </c>
      <c r="AA308" s="40">
        <f>AA309</f>
        <v>0</v>
      </c>
      <c r="AB308" s="44">
        <f t="shared" si="118"/>
        <v>0</v>
      </c>
      <c r="AC308" s="40">
        <f>AC309</f>
        <v>0</v>
      </c>
      <c r="AD308" s="44">
        <f t="shared" si="118"/>
        <v>0</v>
      </c>
      <c r="AE308" s="40">
        <f>AE309</f>
        <v>0</v>
      </c>
      <c r="AF308" s="44">
        <f t="shared" si="109"/>
        <v>0</v>
      </c>
      <c r="AG308" s="40">
        <f>AG309</f>
        <v>0</v>
      </c>
      <c r="AH308" s="44">
        <f t="shared" si="109"/>
        <v>0</v>
      </c>
      <c r="AI308" s="40">
        <f>AI309</f>
        <v>0</v>
      </c>
      <c r="AJ308" s="44">
        <f t="shared" si="109"/>
        <v>0</v>
      </c>
      <c r="AK308" s="40">
        <f>AK309</f>
        <v>0</v>
      </c>
      <c r="AL308" s="44">
        <f t="shared" si="119"/>
        <v>0</v>
      </c>
      <c r="AM308" s="40">
        <f>AM309</f>
        <v>0</v>
      </c>
      <c r="AN308" s="44">
        <f t="shared" si="110"/>
        <v>0</v>
      </c>
      <c r="AO308" s="40">
        <f>AO309</f>
        <v>0</v>
      </c>
      <c r="AP308" s="44">
        <f t="shared" si="110"/>
        <v>0</v>
      </c>
      <c r="AQ308" s="40">
        <f>AQ309</f>
        <v>300</v>
      </c>
      <c r="AR308" s="44">
        <f t="shared" si="110"/>
        <v>300</v>
      </c>
      <c r="AS308" s="40">
        <f>AS309</f>
        <v>0</v>
      </c>
      <c r="AT308" s="44">
        <f t="shared" si="117"/>
        <v>300</v>
      </c>
      <c r="AU308" s="40">
        <f>AU309</f>
        <v>-13.35</v>
      </c>
      <c r="AV308" s="44">
        <f t="shared" si="117"/>
        <v>286.64999999999998</v>
      </c>
      <c r="AW308" s="40">
        <f>AW309</f>
        <v>0</v>
      </c>
      <c r="AX308" s="44">
        <f t="shared" si="117"/>
        <v>286.64999999999998</v>
      </c>
      <c r="AY308" s="40">
        <f>AY309</f>
        <v>0</v>
      </c>
      <c r="AZ308" s="44">
        <f t="shared" si="117"/>
        <v>286.64999999999998</v>
      </c>
      <c r="BA308" s="40">
        <f>BA309</f>
        <v>0</v>
      </c>
      <c r="BB308" s="44">
        <f t="shared" si="122"/>
        <v>286.64999999999998</v>
      </c>
      <c r="BC308" s="40">
        <f>BC309</f>
        <v>-112.65</v>
      </c>
      <c r="BD308" s="44">
        <f t="shared" si="122"/>
        <v>173.99999999999997</v>
      </c>
      <c r="BE308" s="40">
        <f>BE309</f>
        <v>0</v>
      </c>
      <c r="BF308" s="44">
        <f t="shared" si="122"/>
        <v>173.99999999999997</v>
      </c>
      <c r="BG308" s="40">
        <f>BG309</f>
        <v>0</v>
      </c>
      <c r="BH308" s="44">
        <f t="shared" si="145"/>
        <v>173.99999999999997</v>
      </c>
      <c r="BI308" s="40">
        <f>BI309</f>
        <v>0</v>
      </c>
      <c r="BJ308" s="44">
        <f t="shared" si="145"/>
        <v>173.99999999999997</v>
      </c>
      <c r="BK308" s="40">
        <f>BK309</f>
        <v>0</v>
      </c>
      <c r="BL308" s="44">
        <f t="shared" si="145"/>
        <v>173.99999999999997</v>
      </c>
      <c r="BM308" s="40">
        <f>BM309</f>
        <v>0</v>
      </c>
      <c r="BN308" s="44">
        <f t="shared" si="145"/>
        <v>173.99999999999997</v>
      </c>
    </row>
    <row r="309" spans="1:66" ht="46.5" customHeight="1" x14ac:dyDescent="0.4">
      <c r="A309" s="15"/>
      <c r="B309" s="45"/>
      <c r="C309" s="42" t="s">
        <v>14</v>
      </c>
      <c r="D309" s="42" t="s">
        <v>100</v>
      </c>
      <c r="E309" s="42">
        <v>200</v>
      </c>
      <c r="F309" s="42">
        <v>13</v>
      </c>
      <c r="G309" s="40"/>
      <c r="H309" s="40">
        <v>0</v>
      </c>
      <c r="I309" s="40">
        <f t="shared" si="103"/>
        <v>0</v>
      </c>
      <c r="J309" s="40"/>
      <c r="K309" s="40">
        <f t="shared" si="96"/>
        <v>0</v>
      </c>
      <c r="L309" s="40"/>
      <c r="M309" s="43">
        <f t="shared" si="143"/>
        <v>0</v>
      </c>
      <c r="N309" s="40"/>
      <c r="O309" s="43">
        <f t="shared" si="144"/>
        <v>0</v>
      </c>
      <c r="P309" s="40"/>
      <c r="Q309" s="43">
        <f t="shared" si="91"/>
        <v>0</v>
      </c>
      <c r="R309" s="40"/>
      <c r="S309" s="43">
        <f t="shared" si="92"/>
        <v>0</v>
      </c>
      <c r="T309" s="40"/>
      <c r="U309" s="43">
        <f t="shared" si="93"/>
        <v>0</v>
      </c>
      <c r="V309" s="43"/>
      <c r="W309" s="43">
        <f t="shared" si="94"/>
        <v>0</v>
      </c>
      <c r="X309" s="43"/>
      <c r="Y309" s="40">
        <v>0</v>
      </c>
      <c r="Z309" s="40">
        <f t="shared" si="137"/>
        <v>0</v>
      </c>
      <c r="AA309" s="40"/>
      <c r="AB309" s="44">
        <f t="shared" si="118"/>
        <v>0</v>
      </c>
      <c r="AC309" s="40">
        <v>0</v>
      </c>
      <c r="AD309" s="44">
        <f t="shared" si="118"/>
        <v>0</v>
      </c>
      <c r="AE309" s="40"/>
      <c r="AF309" s="44">
        <f t="shared" si="109"/>
        <v>0</v>
      </c>
      <c r="AG309" s="40"/>
      <c r="AH309" s="44">
        <f t="shared" si="109"/>
        <v>0</v>
      </c>
      <c r="AI309" s="40">
        <v>0</v>
      </c>
      <c r="AJ309" s="44">
        <f t="shared" si="109"/>
        <v>0</v>
      </c>
      <c r="AK309" s="40">
        <v>0</v>
      </c>
      <c r="AL309" s="44">
        <f t="shared" si="119"/>
        <v>0</v>
      </c>
      <c r="AM309" s="40">
        <v>0</v>
      </c>
      <c r="AN309" s="44">
        <f t="shared" si="110"/>
        <v>0</v>
      </c>
      <c r="AO309" s="40">
        <v>0</v>
      </c>
      <c r="AP309" s="44">
        <f t="shared" si="110"/>
        <v>0</v>
      </c>
      <c r="AQ309" s="40">
        <v>300</v>
      </c>
      <c r="AR309" s="44">
        <f t="shared" si="110"/>
        <v>300</v>
      </c>
      <c r="AS309" s="40"/>
      <c r="AT309" s="44">
        <f t="shared" si="117"/>
        <v>300</v>
      </c>
      <c r="AU309" s="40">
        <v>-13.35</v>
      </c>
      <c r="AV309" s="44">
        <f t="shared" si="117"/>
        <v>286.64999999999998</v>
      </c>
      <c r="AW309" s="40">
        <v>0</v>
      </c>
      <c r="AX309" s="44">
        <f t="shared" si="117"/>
        <v>286.64999999999998</v>
      </c>
      <c r="AY309" s="40">
        <v>0</v>
      </c>
      <c r="AZ309" s="44">
        <f t="shared" si="117"/>
        <v>286.64999999999998</v>
      </c>
      <c r="BA309" s="40">
        <v>0</v>
      </c>
      <c r="BB309" s="44">
        <f t="shared" si="122"/>
        <v>286.64999999999998</v>
      </c>
      <c r="BC309" s="40">
        <v>-112.65</v>
      </c>
      <c r="BD309" s="44">
        <f t="shared" si="122"/>
        <v>173.99999999999997</v>
      </c>
      <c r="BE309" s="40"/>
      <c r="BF309" s="44">
        <f t="shared" si="122"/>
        <v>173.99999999999997</v>
      </c>
      <c r="BG309" s="40"/>
      <c r="BH309" s="44">
        <f t="shared" si="145"/>
        <v>173.99999999999997</v>
      </c>
      <c r="BI309" s="40"/>
      <c r="BJ309" s="44">
        <f t="shared" si="145"/>
        <v>173.99999999999997</v>
      </c>
      <c r="BK309" s="40"/>
      <c r="BL309" s="44">
        <f t="shared" si="145"/>
        <v>173.99999999999997</v>
      </c>
      <c r="BM309" s="40"/>
      <c r="BN309" s="44">
        <f t="shared" si="145"/>
        <v>173.99999999999997</v>
      </c>
    </row>
    <row r="310" spans="1:66" ht="27.6" customHeight="1" x14ac:dyDescent="0.4">
      <c r="A310" s="15"/>
      <c r="B310" s="45"/>
      <c r="C310" s="42" t="s">
        <v>432</v>
      </c>
      <c r="D310" s="42" t="s">
        <v>101</v>
      </c>
      <c r="E310" s="42"/>
      <c r="F310" s="42"/>
      <c r="G310" s="40">
        <f>G311</f>
        <v>0</v>
      </c>
      <c r="H310" s="40">
        <f>H311</f>
        <v>0</v>
      </c>
      <c r="I310" s="40">
        <f t="shared" si="103"/>
        <v>0</v>
      </c>
      <c r="J310" s="40">
        <f>J311</f>
        <v>0</v>
      </c>
      <c r="K310" s="40">
        <f t="shared" si="96"/>
        <v>0</v>
      </c>
      <c r="L310" s="40">
        <f>L311</f>
        <v>0</v>
      </c>
      <c r="M310" s="43">
        <f t="shared" si="143"/>
        <v>0</v>
      </c>
      <c r="N310" s="40">
        <f>N311</f>
        <v>0</v>
      </c>
      <c r="O310" s="43">
        <f t="shared" si="144"/>
        <v>0</v>
      </c>
      <c r="P310" s="40">
        <f>P311</f>
        <v>0</v>
      </c>
      <c r="Q310" s="43">
        <f t="shared" si="91"/>
        <v>0</v>
      </c>
      <c r="R310" s="40">
        <f>R311</f>
        <v>0</v>
      </c>
      <c r="S310" s="43">
        <f t="shared" si="92"/>
        <v>0</v>
      </c>
      <c r="T310" s="40">
        <f>T311</f>
        <v>0</v>
      </c>
      <c r="U310" s="43">
        <f t="shared" si="93"/>
        <v>0</v>
      </c>
      <c r="V310" s="43"/>
      <c r="W310" s="43">
        <f t="shared" si="94"/>
        <v>0</v>
      </c>
      <c r="X310" s="43">
        <f>X311</f>
        <v>0</v>
      </c>
      <c r="Y310" s="40">
        <f>Y311</f>
        <v>0</v>
      </c>
      <c r="Z310" s="40">
        <f t="shared" si="137"/>
        <v>0</v>
      </c>
      <c r="AA310" s="40">
        <f>AA311</f>
        <v>0</v>
      </c>
      <c r="AB310" s="44">
        <f t="shared" si="118"/>
        <v>0</v>
      </c>
      <c r="AC310" s="40">
        <f>AC311</f>
        <v>0</v>
      </c>
      <c r="AD310" s="44">
        <f t="shared" si="118"/>
        <v>0</v>
      </c>
      <c r="AE310" s="40">
        <f>AE311</f>
        <v>0</v>
      </c>
      <c r="AF310" s="44">
        <f t="shared" si="109"/>
        <v>0</v>
      </c>
      <c r="AG310" s="40">
        <f>AG311</f>
        <v>0</v>
      </c>
      <c r="AH310" s="44">
        <f t="shared" si="109"/>
        <v>0</v>
      </c>
      <c r="AI310" s="40">
        <f>AI311</f>
        <v>0</v>
      </c>
      <c r="AJ310" s="44">
        <f t="shared" si="109"/>
        <v>0</v>
      </c>
      <c r="AK310" s="40">
        <f>AK311</f>
        <v>0</v>
      </c>
      <c r="AL310" s="44">
        <f t="shared" si="119"/>
        <v>0</v>
      </c>
      <c r="AM310" s="40">
        <f>AM311</f>
        <v>0</v>
      </c>
      <c r="AN310" s="44">
        <f t="shared" si="110"/>
        <v>0</v>
      </c>
      <c r="AO310" s="40">
        <f>AO311</f>
        <v>0</v>
      </c>
      <c r="AP310" s="44">
        <f t="shared" si="110"/>
        <v>0</v>
      </c>
      <c r="AQ310" s="40">
        <f>AQ311</f>
        <v>50</v>
      </c>
      <c r="AR310" s="44">
        <f t="shared" si="110"/>
        <v>50</v>
      </c>
      <c r="AS310" s="40">
        <f>AS311</f>
        <v>0</v>
      </c>
      <c r="AT310" s="44">
        <f t="shared" si="117"/>
        <v>50</v>
      </c>
      <c r="AU310" s="40">
        <f>AU311</f>
        <v>0</v>
      </c>
      <c r="AV310" s="44">
        <f t="shared" si="117"/>
        <v>50</v>
      </c>
      <c r="AW310" s="40">
        <f>AW311</f>
        <v>0</v>
      </c>
      <c r="AX310" s="44">
        <f t="shared" si="117"/>
        <v>50</v>
      </c>
      <c r="AY310" s="40">
        <f>AY311</f>
        <v>0</v>
      </c>
      <c r="AZ310" s="44">
        <f t="shared" si="117"/>
        <v>50</v>
      </c>
      <c r="BA310" s="40">
        <f>BA311</f>
        <v>0</v>
      </c>
      <c r="BB310" s="44">
        <f t="shared" si="122"/>
        <v>50</v>
      </c>
      <c r="BC310" s="40">
        <f>BC311</f>
        <v>0</v>
      </c>
      <c r="BD310" s="44">
        <f t="shared" si="122"/>
        <v>50</v>
      </c>
      <c r="BE310" s="40">
        <f>BE311</f>
        <v>0</v>
      </c>
      <c r="BF310" s="44">
        <f t="shared" si="122"/>
        <v>50</v>
      </c>
      <c r="BG310" s="40">
        <f>BG311</f>
        <v>0</v>
      </c>
      <c r="BH310" s="44">
        <f t="shared" si="145"/>
        <v>50</v>
      </c>
      <c r="BI310" s="40">
        <f>BI311</f>
        <v>0</v>
      </c>
      <c r="BJ310" s="44">
        <f t="shared" si="145"/>
        <v>50</v>
      </c>
      <c r="BK310" s="40">
        <f>BK311</f>
        <v>-50</v>
      </c>
      <c r="BL310" s="44">
        <f t="shared" si="145"/>
        <v>0</v>
      </c>
      <c r="BM310" s="40">
        <f>BM311</f>
        <v>0</v>
      </c>
      <c r="BN310" s="44">
        <f t="shared" si="145"/>
        <v>0</v>
      </c>
    </row>
    <row r="311" spans="1:66" ht="60.75" customHeight="1" x14ac:dyDescent="0.4">
      <c r="A311" s="15"/>
      <c r="B311" s="45"/>
      <c r="C311" s="42" t="s">
        <v>99</v>
      </c>
      <c r="D311" s="42" t="s">
        <v>102</v>
      </c>
      <c r="E311" s="42"/>
      <c r="F311" s="42"/>
      <c r="G311" s="40">
        <f>G312</f>
        <v>0</v>
      </c>
      <c r="H311" s="40">
        <f>H312</f>
        <v>0</v>
      </c>
      <c r="I311" s="40">
        <f t="shared" ref="I311:I394" si="146">G311+H311</f>
        <v>0</v>
      </c>
      <c r="J311" s="40">
        <f>J312</f>
        <v>0</v>
      </c>
      <c r="K311" s="40">
        <f t="shared" si="96"/>
        <v>0</v>
      </c>
      <c r="L311" s="40">
        <f>L312</f>
        <v>0</v>
      </c>
      <c r="M311" s="43">
        <f t="shared" si="143"/>
        <v>0</v>
      </c>
      <c r="N311" s="40">
        <f>N312</f>
        <v>0</v>
      </c>
      <c r="O311" s="43">
        <f t="shared" si="144"/>
        <v>0</v>
      </c>
      <c r="P311" s="40">
        <f>P312</f>
        <v>0</v>
      </c>
      <c r="Q311" s="43">
        <f t="shared" si="91"/>
        <v>0</v>
      </c>
      <c r="R311" s="40">
        <f>R312</f>
        <v>0</v>
      </c>
      <c r="S311" s="43">
        <f t="shared" si="92"/>
        <v>0</v>
      </c>
      <c r="T311" s="40">
        <f>T312</f>
        <v>0</v>
      </c>
      <c r="U311" s="43">
        <f t="shared" si="93"/>
        <v>0</v>
      </c>
      <c r="V311" s="43"/>
      <c r="W311" s="43">
        <f t="shared" si="94"/>
        <v>0</v>
      </c>
      <c r="X311" s="43">
        <f>X312</f>
        <v>0</v>
      </c>
      <c r="Y311" s="40">
        <f>Y312</f>
        <v>0</v>
      </c>
      <c r="Z311" s="40">
        <f t="shared" si="137"/>
        <v>0</v>
      </c>
      <c r="AA311" s="40">
        <f>AA312</f>
        <v>0</v>
      </c>
      <c r="AB311" s="44">
        <f t="shared" si="118"/>
        <v>0</v>
      </c>
      <c r="AC311" s="40">
        <f>AC312</f>
        <v>0</v>
      </c>
      <c r="AD311" s="44">
        <f t="shared" si="118"/>
        <v>0</v>
      </c>
      <c r="AE311" s="40">
        <f>AE312</f>
        <v>0</v>
      </c>
      <c r="AF311" s="44">
        <f t="shared" si="109"/>
        <v>0</v>
      </c>
      <c r="AG311" s="40">
        <f>AG312</f>
        <v>0</v>
      </c>
      <c r="AH311" s="44">
        <f t="shared" si="109"/>
        <v>0</v>
      </c>
      <c r="AI311" s="40">
        <f>AI312</f>
        <v>0</v>
      </c>
      <c r="AJ311" s="44">
        <f t="shared" si="109"/>
        <v>0</v>
      </c>
      <c r="AK311" s="40">
        <f>AK312</f>
        <v>0</v>
      </c>
      <c r="AL311" s="44">
        <f t="shared" si="119"/>
        <v>0</v>
      </c>
      <c r="AM311" s="40">
        <f>AM312</f>
        <v>0</v>
      </c>
      <c r="AN311" s="44">
        <f t="shared" si="110"/>
        <v>0</v>
      </c>
      <c r="AO311" s="40">
        <f>AO312</f>
        <v>0</v>
      </c>
      <c r="AP311" s="44">
        <f t="shared" si="110"/>
        <v>0</v>
      </c>
      <c r="AQ311" s="40">
        <f>AQ312</f>
        <v>50</v>
      </c>
      <c r="AR311" s="44">
        <f t="shared" si="110"/>
        <v>50</v>
      </c>
      <c r="AS311" s="40">
        <f>AS312</f>
        <v>0</v>
      </c>
      <c r="AT311" s="44">
        <f t="shared" si="117"/>
        <v>50</v>
      </c>
      <c r="AU311" s="40">
        <f>AU312</f>
        <v>0</v>
      </c>
      <c r="AV311" s="44">
        <f t="shared" si="117"/>
        <v>50</v>
      </c>
      <c r="AW311" s="40">
        <f>AW312</f>
        <v>0</v>
      </c>
      <c r="AX311" s="44">
        <f t="shared" si="117"/>
        <v>50</v>
      </c>
      <c r="AY311" s="40">
        <f>AY312</f>
        <v>0</v>
      </c>
      <c r="AZ311" s="44">
        <f t="shared" si="117"/>
        <v>50</v>
      </c>
      <c r="BA311" s="40">
        <f>BA312</f>
        <v>0</v>
      </c>
      <c r="BB311" s="44">
        <f t="shared" si="122"/>
        <v>50</v>
      </c>
      <c r="BC311" s="40">
        <f>BC312</f>
        <v>0</v>
      </c>
      <c r="BD311" s="44">
        <f t="shared" si="122"/>
        <v>50</v>
      </c>
      <c r="BE311" s="40">
        <f>BE312</f>
        <v>0</v>
      </c>
      <c r="BF311" s="44">
        <f t="shared" si="122"/>
        <v>50</v>
      </c>
      <c r="BG311" s="40">
        <f>BG312</f>
        <v>0</v>
      </c>
      <c r="BH311" s="44">
        <f t="shared" si="145"/>
        <v>50</v>
      </c>
      <c r="BI311" s="40">
        <f>BI312</f>
        <v>0</v>
      </c>
      <c r="BJ311" s="44">
        <f t="shared" si="145"/>
        <v>50</v>
      </c>
      <c r="BK311" s="40">
        <f>BK312</f>
        <v>-50</v>
      </c>
      <c r="BL311" s="44">
        <f t="shared" si="145"/>
        <v>0</v>
      </c>
      <c r="BM311" s="40">
        <f>BM312</f>
        <v>0</v>
      </c>
      <c r="BN311" s="44">
        <f t="shared" si="145"/>
        <v>0</v>
      </c>
    </row>
    <row r="312" spans="1:66" ht="53.25" customHeight="1" x14ac:dyDescent="0.4">
      <c r="A312" s="15"/>
      <c r="B312" s="45"/>
      <c r="C312" s="42" t="s">
        <v>14</v>
      </c>
      <c r="D312" s="42" t="s">
        <v>102</v>
      </c>
      <c r="E312" s="42">
        <v>200</v>
      </c>
      <c r="F312" s="42">
        <v>13</v>
      </c>
      <c r="G312" s="40"/>
      <c r="H312" s="40">
        <v>0</v>
      </c>
      <c r="I312" s="40">
        <f t="shared" si="146"/>
        <v>0</v>
      </c>
      <c r="J312" s="40"/>
      <c r="K312" s="40">
        <f t="shared" si="96"/>
        <v>0</v>
      </c>
      <c r="L312" s="40"/>
      <c r="M312" s="43">
        <f t="shared" si="143"/>
        <v>0</v>
      </c>
      <c r="N312" s="40"/>
      <c r="O312" s="43">
        <f t="shared" si="144"/>
        <v>0</v>
      </c>
      <c r="P312" s="40"/>
      <c r="Q312" s="43">
        <f t="shared" si="91"/>
        <v>0</v>
      </c>
      <c r="R312" s="40"/>
      <c r="S312" s="43">
        <f t="shared" si="92"/>
        <v>0</v>
      </c>
      <c r="T312" s="40"/>
      <c r="U312" s="43">
        <f t="shared" si="93"/>
        <v>0</v>
      </c>
      <c r="V312" s="43"/>
      <c r="W312" s="43">
        <f t="shared" si="94"/>
        <v>0</v>
      </c>
      <c r="X312" s="43"/>
      <c r="Y312" s="40">
        <v>0</v>
      </c>
      <c r="Z312" s="40">
        <f t="shared" si="137"/>
        <v>0</v>
      </c>
      <c r="AA312" s="40">
        <v>0</v>
      </c>
      <c r="AB312" s="44">
        <f t="shared" si="118"/>
        <v>0</v>
      </c>
      <c r="AC312" s="40">
        <v>0</v>
      </c>
      <c r="AD312" s="44">
        <f t="shared" si="118"/>
        <v>0</v>
      </c>
      <c r="AE312" s="40">
        <v>0</v>
      </c>
      <c r="AF312" s="44">
        <f t="shared" ref="AF312:AL395" si="147">AD312+AE312</f>
        <v>0</v>
      </c>
      <c r="AG312" s="40">
        <v>0</v>
      </c>
      <c r="AH312" s="44">
        <f t="shared" si="147"/>
        <v>0</v>
      </c>
      <c r="AI312" s="40">
        <v>0</v>
      </c>
      <c r="AJ312" s="44">
        <f t="shared" si="147"/>
        <v>0</v>
      </c>
      <c r="AK312" s="40"/>
      <c r="AL312" s="44">
        <f t="shared" si="147"/>
        <v>0</v>
      </c>
      <c r="AM312" s="40"/>
      <c r="AN312" s="44">
        <f t="shared" ref="AN312:AT395" si="148">AL312+AM312</f>
        <v>0</v>
      </c>
      <c r="AO312" s="40"/>
      <c r="AP312" s="44">
        <f t="shared" si="148"/>
        <v>0</v>
      </c>
      <c r="AQ312" s="40">
        <v>50</v>
      </c>
      <c r="AR312" s="44">
        <f t="shared" si="148"/>
        <v>50</v>
      </c>
      <c r="AS312" s="40"/>
      <c r="AT312" s="44">
        <f t="shared" si="148"/>
        <v>50</v>
      </c>
      <c r="AU312" s="40"/>
      <c r="AV312" s="44">
        <f t="shared" ref="AV312:AZ341" si="149">AT312+AU312</f>
        <v>50</v>
      </c>
      <c r="AW312" s="40"/>
      <c r="AX312" s="44">
        <f t="shared" si="149"/>
        <v>50</v>
      </c>
      <c r="AY312" s="40"/>
      <c r="AZ312" s="44">
        <f t="shared" si="149"/>
        <v>50</v>
      </c>
      <c r="BA312" s="40"/>
      <c r="BB312" s="44">
        <f t="shared" si="122"/>
        <v>50</v>
      </c>
      <c r="BC312" s="40"/>
      <c r="BD312" s="44">
        <f t="shared" si="122"/>
        <v>50</v>
      </c>
      <c r="BE312" s="40"/>
      <c r="BF312" s="44">
        <f t="shared" si="122"/>
        <v>50</v>
      </c>
      <c r="BG312" s="40"/>
      <c r="BH312" s="44">
        <f t="shared" si="145"/>
        <v>50</v>
      </c>
      <c r="BI312" s="40"/>
      <c r="BJ312" s="44">
        <f t="shared" si="145"/>
        <v>50</v>
      </c>
      <c r="BK312" s="40">
        <v>-50</v>
      </c>
      <c r="BL312" s="44">
        <f t="shared" si="145"/>
        <v>0</v>
      </c>
      <c r="BM312" s="40">
        <v>0</v>
      </c>
      <c r="BN312" s="44">
        <f t="shared" si="145"/>
        <v>0</v>
      </c>
    </row>
    <row r="313" spans="1:66" ht="48" customHeight="1" x14ac:dyDescent="0.4">
      <c r="A313" s="15"/>
      <c r="B313" s="45"/>
      <c r="C313" s="42" t="s">
        <v>431</v>
      </c>
      <c r="D313" s="42" t="s">
        <v>103</v>
      </c>
      <c r="E313" s="42"/>
      <c r="F313" s="42"/>
      <c r="G313" s="40">
        <f>G314</f>
        <v>0</v>
      </c>
      <c r="H313" s="40">
        <f>H314</f>
        <v>0</v>
      </c>
      <c r="I313" s="40">
        <f t="shared" si="146"/>
        <v>0</v>
      </c>
      <c r="J313" s="40">
        <f>J314</f>
        <v>0</v>
      </c>
      <c r="K313" s="40">
        <f t="shared" si="96"/>
        <v>0</v>
      </c>
      <c r="L313" s="40">
        <f>L314</f>
        <v>0</v>
      </c>
      <c r="M313" s="43">
        <f t="shared" si="143"/>
        <v>0</v>
      </c>
      <c r="N313" s="40">
        <f>N314</f>
        <v>0</v>
      </c>
      <c r="O313" s="43">
        <f t="shared" si="144"/>
        <v>0</v>
      </c>
      <c r="P313" s="40">
        <f>P314</f>
        <v>0</v>
      </c>
      <c r="Q313" s="43">
        <f t="shared" si="91"/>
        <v>0</v>
      </c>
      <c r="R313" s="40">
        <f>R314</f>
        <v>0</v>
      </c>
      <c r="S313" s="43">
        <f t="shared" si="92"/>
        <v>0</v>
      </c>
      <c r="T313" s="40">
        <f>T314</f>
        <v>0</v>
      </c>
      <c r="U313" s="43">
        <f t="shared" si="93"/>
        <v>0</v>
      </c>
      <c r="V313" s="43"/>
      <c r="W313" s="43">
        <f t="shared" si="94"/>
        <v>0</v>
      </c>
      <c r="X313" s="43">
        <f>X314</f>
        <v>0</v>
      </c>
      <c r="Y313" s="40">
        <f>Y314</f>
        <v>0</v>
      </c>
      <c r="Z313" s="40">
        <f t="shared" si="137"/>
        <v>0</v>
      </c>
      <c r="AA313" s="40">
        <f>AA314</f>
        <v>0</v>
      </c>
      <c r="AB313" s="44">
        <f t="shared" si="118"/>
        <v>0</v>
      </c>
      <c r="AC313" s="40">
        <f>AC314</f>
        <v>0</v>
      </c>
      <c r="AD313" s="44">
        <f t="shared" si="118"/>
        <v>0</v>
      </c>
      <c r="AE313" s="40">
        <f>AE314</f>
        <v>0</v>
      </c>
      <c r="AF313" s="44">
        <f t="shared" si="147"/>
        <v>0</v>
      </c>
      <c r="AG313" s="40">
        <f>AG314</f>
        <v>0</v>
      </c>
      <c r="AH313" s="44">
        <f t="shared" si="147"/>
        <v>0</v>
      </c>
      <c r="AI313" s="40">
        <f>AI314</f>
        <v>0</v>
      </c>
      <c r="AJ313" s="44">
        <f t="shared" si="147"/>
        <v>0</v>
      </c>
      <c r="AK313" s="40">
        <f>AK314</f>
        <v>0</v>
      </c>
      <c r="AL313" s="44">
        <f t="shared" si="147"/>
        <v>0</v>
      </c>
      <c r="AM313" s="40">
        <f>AM314</f>
        <v>0</v>
      </c>
      <c r="AN313" s="44">
        <f t="shared" si="148"/>
        <v>0</v>
      </c>
      <c r="AO313" s="40">
        <f>AO314</f>
        <v>0</v>
      </c>
      <c r="AP313" s="44">
        <f t="shared" si="148"/>
        <v>0</v>
      </c>
      <c r="AQ313" s="40">
        <f>AQ314</f>
        <v>55</v>
      </c>
      <c r="AR313" s="44">
        <f t="shared" si="148"/>
        <v>55</v>
      </c>
      <c r="AS313" s="40">
        <f>AS314</f>
        <v>0</v>
      </c>
      <c r="AT313" s="44">
        <f t="shared" si="148"/>
        <v>55</v>
      </c>
      <c r="AU313" s="40">
        <f>AU314</f>
        <v>0</v>
      </c>
      <c r="AV313" s="44">
        <f t="shared" si="149"/>
        <v>55</v>
      </c>
      <c r="AW313" s="40">
        <f>AW314</f>
        <v>0</v>
      </c>
      <c r="AX313" s="44">
        <f t="shared" si="149"/>
        <v>55</v>
      </c>
      <c r="AY313" s="40">
        <f>AY314</f>
        <v>0</v>
      </c>
      <c r="AZ313" s="44">
        <f t="shared" si="149"/>
        <v>55</v>
      </c>
      <c r="BA313" s="40">
        <f>BA314</f>
        <v>0</v>
      </c>
      <c r="BB313" s="44">
        <f t="shared" si="122"/>
        <v>55</v>
      </c>
      <c r="BC313" s="40">
        <f>BC314</f>
        <v>0</v>
      </c>
      <c r="BD313" s="44">
        <f t="shared" si="122"/>
        <v>55</v>
      </c>
      <c r="BE313" s="40">
        <f>BE314</f>
        <v>0</v>
      </c>
      <c r="BF313" s="44">
        <f t="shared" si="122"/>
        <v>55</v>
      </c>
      <c r="BG313" s="40">
        <f>BG314</f>
        <v>0</v>
      </c>
      <c r="BH313" s="44">
        <f t="shared" si="145"/>
        <v>55</v>
      </c>
      <c r="BI313" s="40">
        <f>BI314</f>
        <v>0</v>
      </c>
      <c r="BJ313" s="44">
        <f t="shared" si="145"/>
        <v>55</v>
      </c>
      <c r="BK313" s="40">
        <f>BK314</f>
        <v>-55</v>
      </c>
      <c r="BL313" s="44">
        <f t="shared" si="145"/>
        <v>0</v>
      </c>
      <c r="BM313" s="40">
        <f>BM314</f>
        <v>0</v>
      </c>
      <c r="BN313" s="44">
        <f t="shared" si="145"/>
        <v>0</v>
      </c>
    </row>
    <row r="314" spans="1:66" ht="57.75" customHeight="1" x14ac:dyDescent="0.4">
      <c r="A314" s="15"/>
      <c r="B314" s="45"/>
      <c r="C314" s="42" t="s">
        <v>99</v>
      </c>
      <c r="D314" s="42" t="s">
        <v>104</v>
      </c>
      <c r="E314" s="42"/>
      <c r="F314" s="42"/>
      <c r="G314" s="40">
        <f>G315</f>
        <v>0</v>
      </c>
      <c r="H314" s="40">
        <f>H315</f>
        <v>0</v>
      </c>
      <c r="I314" s="40">
        <f t="shared" si="146"/>
        <v>0</v>
      </c>
      <c r="J314" s="40">
        <f>J315</f>
        <v>0</v>
      </c>
      <c r="K314" s="40">
        <f t="shared" si="96"/>
        <v>0</v>
      </c>
      <c r="L314" s="40">
        <f>L315</f>
        <v>0</v>
      </c>
      <c r="M314" s="43">
        <f t="shared" si="143"/>
        <v>0</v>
      </c>
      <c r="N314" s="40">
        <f>N315</f>
        <v>0</v>
      </c>
      <c r="O314" s="43">
        <f t="shared" si="144"/>
        <v>0</v>
      </c>
      <c r="P314" s="40">
        <f>P315</f>
        <v>0</v>
      </c>
      <c r="Q314" s="43">
        <f t="shared" si="91"/>
        <v>0</v>
      </c>
      <c r="R314" s="40">
        <f>R315</f>
        <v>0</v>
      </c>
      <c r="S314" s="43">
        <f t="shared" si="92"/>
        <v>0</v>
      </c>
      <c r="T314" s="40">
        <f>T315</f>
        <v>0</v>
      </c>
      <c r="U314" s="43">
        <f t="shared" si="93"/>
        <v>0</v>
      </c>
      <c r="V314" s="43"/>
      <c r="W314" s="43">
        <f t="shared" si="94"/>
        <v>0</v>
      </c>
      <c r="X314" s="43">
        <f>X315</f>
        <v>0</v>
      </c>
      <c r="Y314" s="40">
        <f>Y315</f>
        <v>0</v>
      </c>
      <c r="Z314" s="40">
        <f t="shared" si="137"/>
        <v>0</v>
      </c>
      <c r="AA314" s="40">
        <f>AA315</f>
        <v>0</v>
      </c>
      <c r="AB314" s="44">
        <f t="shared" si="118"/>
        <v>0</v>
      </c>
      <c r="AC314" s="40">
        <f>AC315</f>
        <v>0</v>
      </c>
      <c r="AD314" s="44">
        <f t="shared" si="118"/>
        <v>0</v>
      </c>
      <c r="AE314" s="40">
        <f>AE315</f>
        <v>0</v>
      </c>
      <c r="AF314" s="44">
        <f t="shared" si="147"/>
        <v>0</v>
      </c>
      <c r="AG314" s="40">
        <f>AG315</f>
        <v>0</v>
      </c>
      <c r="AH314" s="44">
        <f t="shared" si="147"/>
        <v>0</v>
      </c>
      <c r="AI314" s="40">
        <f>AI315</f>
        <v>0</v>
      </c>
      <c r="AJ314" s="44">
        <f t="shared" si="147"/>
        <v>0</v>
      </c>
      <c r="AK314" s="40">
        <f>AK315</f>
        <v>0</v>
      </c>
      <c r="AL314" s="44">
        <f t="shared" si="147"/>
        <v>0</v>
      </c>
      <c r="AM314" s="40">
        <f>AM315</f>
        <v>0</v>
      </c>
      <c r="AN314" s="44">
        <f t="shared" si="148"/>
        <v>0</v>
      </c>
      <c r="AO314" s="40">
        <f>AO315</f>
        <v>0</v>
      </c>
      <c r="AP314" s="44">
        <f t="shared" si="148"/>
        <v>0</v>
      </c>
      <c r="AQ314" s="40">
        <f>AQ315</f>
        <v>55</v>
      </c>
      <c r="AR314" s="44">
        <f t="shared" si="148"/>
        <v>55</v>
      </c>
      <c r="AS314" s="40">
        <f>AS315</f>
        <v>0</v>
      </c>
      <c r="AT314" s="44">
        <f t="shared" si="148"/>
        <v>55</v>
      </c>
      <c r="AU314" s="40">
        <f>AU315</f>
        <v>0</v>
      </c>
      <c r="AV314" s="44">
        <f t="shared" si="149"/>
        <v>55</v>
      </c>
      <c r="AW314" s="40">
        <f>AW315</f>
        <v>0</v>
      </c>
      <c r="AX314" s="44">
        <f t="shared" si="149"/>
        <v>55</v>
      </c>
      <c r="AY314" s="40">
        <f>AY315</f>
        <v>0</v>
      </c>
      <c r="AZ314" s="44">
        <f t="shared" si="149"/>
        <v>55</v>
      </c>
      <c r="BA314" s="40">
        <f>BA315</f>
        <v>0</v>
      </c>
      <c r="BB314" s="44">
        <f t="shared" si="122"/>
        <v>55</v>
      </c>
      <c r="BC314" s="40">
        <f>BC315</f>
        <v>0</v>
      </c>
      <c r="BD314" s="44">
        <f t="shared" si="122"/>
        <v>55</v>
      </c>
      <c r="BE314" s="40">
        <f>BE315</f>
        <v>0</v>
      </c>
      <c r="BF314" s="44">
        <f t="shared" si="122"/>
        <v>55</v>
      </c>
      <c r="BG314" s="40">
        <f>BG315</f>
        <v>0</v>
      </c>
      <c r="BH314" s="44">
        <f t="shared" si="145"/>
        <v>55</v>
      </c>
      <c r="BI314" s="40">
        <f>BI315</f>
        <v>0</v>
      </c>
      <c r="BJ314" s="44">
        <f t="shared" si="145"/>
        <v>55</v>
      </c>
      <c r="BK314" s="40">
        <f>BK315</f>
        <v>-55</v>
      </c>
      <c r="BL314" s="44">
        <f t="shared" si="145"/>
        <v>0</v>
      </c>
      <c r="BM314" s="40">
        <f>BM315</f>
        <v>0</v>
      </c>
      <c r="BN314" s="44">
        <f t="shared" si="145"/>
        <v>0</v>
      </c>
    </row>
    <row r="315" spans="1:66" ht="51" customHeight="1" x14ac:dyDescent="0.4">
      <c r="A315" s="15"/>
      <c r="B315" s="45"/>
      <c r="C315" s="42" t="s">
        <v>14</v>
      </c>
      <c r="D315" s="42" t="s">
        <v>104</v>
      </c>
      <c r="E315" s="42">
        <v>200</v>
      </c>
      <c r="F315" s="42">
        <v>13</v>
      </c>
      <c r="G315" s="40"/>
      <c r="H315" s="40">
        <v>0</v>
      </c>
      <c r="I315" s="40">
        <f t="shared" si="146"/>
        <v>0</v>
      </c>
      <c r="J315" s="40"/>
      <c r="K315" s="40">
        <f t="shared" si="96"/>
        <v>0</v>
      </c>
      <c r="L315" s="40"/>
      <c r="M315" s="43">
        <f t="shared" si="143"/>
        <v>0</v>
      </c>
      <c r="N315" s="40"/>
      <c r="O315" s="43">
        <f t="shared" si="144"/>
        <v>0</v>
      </c>
      <c r="P315" s="40"/>
      <c r="Q315" s="43">
        <f t="shared" si="91"/>
        <v>0</v>
      </c>
      <c r="R315" s="40"/>
      <c r="S315" s="43">
        <f t="shared" si="92"/>
        <v>0</v>
      </c>
      <c r="T315" s="40"/>
      <c r="U315" s="43">
        <f t="shared" si="93"/>
        <v>0</v>
      </c>
      <c r="V315" s="43"/>
      <c r="W315" s="43">
        <f t="shared" si="94"/>
        <v>0</v>
      </c>
      <c r="X315" s="43"/>
      <c r="Y315" s="40">
        <v>0</v>
      </c>
      <c r="Z315" s="40">
        <f t="shared" si="137"/>
        <v>0</v>
      </c>
      <c r="AA315" s="40">
        <v>0</v>
      </c>
      <c r="AB315" s="44">
        <f t="shared" si="118"/>
        <v>0</v>
      </c>
      <c r="AC315" s="40">
        <v>0</v>
      </c>
      <c r="AD315" s="44">
        <f t="shared" si="118"/>
        <v>0</v>
      </c>
      <c r="AE315" s="40">
        <v>0</v>
      </c>
      <c r="AF315" s="44">
        <f t="shared" si="147"/>
        <v>0</v>
      </c>
      <c r="AG315" s="40">
        <v>0</v>
      </c>
      <c r="AH315" s="44">
        <f t="shared" si="147"/>
        <v>0</v>
      </c>
      <c r="AI315" s="40">
        <v>0</v>
      </c>
      <c r="AJ315" s="44">
        <f t="shared" si="147"/>
        <v>0</v>
      </c>
      <c r="AK315" s="40">
        <v>0</v>
      </c>
      <c r="AL315" s="44">
        <f t="shared" si="147"/>
        <v>0</v>
      </c>
      <c r="AM315" s="40">
        <v>0</v>
      </c>
      <c r="AN315" s="44">
        <f t="shared" si="148"/>
        <v>0</v>
      </c>
      <c r="AO315" s="40">
        <v>0</v>
      </c>
      <c r="AP315" s="44">
        <f t="shared" si="148"/>
        <v>0</v>
      </c>
      <c r="AQ315" s="40">
        <v>55</v>
      </c>
      <c r="AR315" s="44">
        <f t="shared" si="148"/>
        <v>55</v>
      </c>
      <c r="AS315" s="40"/>
      <c r="AT315" s="44">
        <f t="shared" si="148"/>
        <v>55</v>
      </c>
      <c r="AU315" s="40"/>
      <c r="AV315" s="44">
        <f t="shared" si="149"/>
        <v>55</v>
      </c>
      <c r="AW315" s="40"/>
      <c r="AX315" s="44">
        <f t="shared" si="149"/>
        <v>55</v>
      </c>
      <c r="AY315" s="40"/>
      <c r="AZ315" s="44">
        <f t="shared" si="149"/>
        <v>55</v>
      </c>
      <c r="BA315" s="40"/>
      <c r="BB315" s="44">
        <f t="shared" si="122"/>
        <v>55</v>
      </c>
      <c r="BC315" s="40"/>
      <c r="BD315" s="44">
        <f t="shared" si="122"/>
        <v>55</v>
      </c>
      <c r="BE315" s="40"/>
      <c r="BF315" s="44">
        <f t="shared" si="122"/>
        <v>55</v>
      </c>
      <c r="BG315" s="40"/>
      <c r="BH315" s="44">
        <f t="shared" si="145"/>
        <v>55</v>
      </c>
      <c r="BI315" s="40"/>
      <c r="BJ315" s="44">
        <f t="shared" si="145"/>
        <v>55</v>
      </c>
      <c r="BK315" s="40">
        <v>-55</v>
      </c>
      <c r="BL315" s="44">
        <f t="shared" si="145"/>
        <v>0</v>
      </c>
      <c r="BM315" s="40">
        <v>0</v>
      </c>
      <c r="BN315" s="44">
        <f t="shared" si="145"/>
        <v>0</v>
      </c>
    </row>
    <row r="316" spans="1:66" ht="45.75" customHeight="1" x14ac:dyDescent="0.4">
      <c r="A316" s="15"/>
      <c r="B316" s="45"/>
      <c r="C316" s="42" t="s">
        <v>430</v>
      </c>
      <c r="D316" s="42" t="s">
        <v>105</v>
      </c>
      <c r="E316" s="42"/>
      <c r="F316" s="42"/>
      <c r="G316" s="40">
        <f>G317</f>
        <v>0</v>
      </c>
      <c r="H316" s="40">
        <f>H317</f>
        <v>0</v>
      </c>
      <c r="I316" s="40">
        <f t="shared" si="146"/>
        <v>0</v>
      </c>
      <c r="J316" s="40">
        <f>J317</f>
        <v>0</v>
      </c>
      <c r="K316" s="40">
        <f t="shared" si="96"/>
        <v>0</v>
      </c>
      <c r="L316" s="40">
        <f>L317</f>
        <v>0</v>
      </c>
      <c r="M316" s="43">
        <f t="shared" si="143"/>
        <v>0</v>
      </c>
      <c r="N316" s="40">
        <f>N317</f>
        <v>0</v>
      </c>
      <c r="O316" s="43">
        <f t="shared" si="144"/>
        <v>0</v>
      </c>
      <c r="P316" s="40">
        <f>P317</f>
        <v>0</v>
      </c>
      <c r="Q316" s="43">
        <f t="shared" si="91"/>
        <v>0</v>
      </c>
      <c r="R316" s="40">
        <f>R317</f>
        <v>0</v>
      </c>
      <c r="S316" s="43">
        <f t="shared" si="92"/>
        <v>0</v>
      </c>
      <c r="T316" s="40">
        <f>T317</f>
        <v>0</v>
      </c>
      <c r="U316" s="43">
        <f t="shared" si="93"/>
        <v>0</v>
      </c>
      <c r="V316" s="43"/>
      <c r="W316" s="43">
        <f t="shared" si="94"/>
        <v>0</v>
      </c>
      <c r="X316" s="43">
        <f>X317</f>
        <v>0</v>
      </c>
      <c r="Y316" s="40">
        <f>Y317</f>
        <v>0</v>
      </c>
      <c r="Z316" s="40">
        <f t="shared" si="137"/>
        <v>0</v>
      </c>
      <c r="AA316" s="40">
        <f>AA317</f>
        <v>0</v>
      </c>
      <c r="AB316" s="44">
        <f t="shared" si="118"/>
        <v>0</v>
      </c>
      <c r="AC316" s="40">
        <f>AC317</f>
        <v>0</v>
      </c>
      <c r="AD316" s="44">
        <f t="shared" si="118"/>
        <v>0</v>
      </c>
      <c r="AE316" s="40">
        <f>AE317</f>
        <v>0</v>
      </c>
      <c r="AF316" s="44">
        <f t="shared" si="147"/>
        <v>0</v>
      </c>
      <c r="AG316" s="40">
        <f>AG317</f>
        <v>0</v>
      </c>
      <c r="AH316" s="44">
        <f t="shared" si="147"/>
        <v>0</v>
      </c>
      <c r="AI316" s="40">
        <f>AI317</f>
        <v>0</v>
      </c>
      <c r="AJ316" s="44">
        <f t="shared" si="147"/>
        <v>0</v>
      </c>
      <c r="AK316" s="40">
        <f>AK317</f>
        <v>0</v>
      </c>
      <c r="AL316" s="44">
        <f t="shared" si="147"/>
        <v>0</v>
      </c>
      <c r="AM316" s="40">
        <f>AM317</f>
        <v>0</v>
      </c>
      <c r="AN316" s="44">
        <f t="shared" si="148"/>
        <v>0</v>
      </c>
      <c r="AO316" s="40">
        <f>AO317</f>
        <v>0</v>
      </c>
      <c r="AP316" s="44">
        <f t="shared" si="148"/>
        <v>0</v>
      </c>
      <c r="AQ316" s="40">
        <f>AQ317</f>
        <v>95</v>
      </c>
      <c r="AR316" s="44">
        <f t="shared" si="148"/>
        <v>95</v>
      </c>
      <c r="AS316" s="40">
        <f>AS317</f>
        <v>0</v>
      </c>
      <c r="AT316" s="44">
        <f t="shared" si="148"/>
        <v>95</v>
      </c>
      <c r="AU316" s="40">
        <f>AU317</f>
        <v>-36.65</v>
      </c>
      <c r="AV316" s="44">
        <f t="shared" si="149"/>
        <v>58.35</v>
      </c>
      <c r="AW316" s="40">
        <f>AW317</f>
        <v>0</v>
      </c>
      <c r="AX316" s="44">
        <f t="shared" si="149"/>
        <v>58.35</v>
      </c>
      <c r="AY316" s="40">
        <f>AY317</f>
        <v>0</v>
      </c>
      <c r="AZ316" s="44">
        <f t="shared" si="149"/>
        <v>58.35</v>
      </c>
      <c r="BA316" s="40">
        <f>BA317</f>
        <v>0</v>
      </c>
      <c r="BB316" s="44">
        <f t="shared" si="122"/>
        <v>58.35</v>
      </c>
      <c r="BC316" s="40">
        <f>BC317</f>
        <v>0</v>
      </c>
      <c r="BD316" s="44">
        <f t="shared" si="122"/>
        <v>58.35</v>
      </c>
      <c r="BE316" s="40">
        <f>BE317</f>
        <v>0</v>
      </c>
      <c r="BF316" s="44">
        <f t="shared" si="122"/>
        <v>58.35</v>
      </c>
      <c r="BG316" s="40">
        <f>BG317</f>
        <v>0</v>
      </c>
      <c r="BH316" s="44">
        <f t="shared" si="145"/>
        <v>58.35</v>
      </c>
      <c r="BI316" s="40">
        <f>BI317</f>
        <v>0</v>
      </c>
      <c r="BJ316" s="44">
        <f t="shared" si="145"/>
        <v>58.35</v>
      </c>
      <c r="BK316" s="40">
        <f>BK317</f>
        <v>0</v>
      </c>
      <c r="BL316" s="44">
        <f t="shared" si="145"/>
        <v>58.35</v>
      </c>
      <c r="BM316" s="40">
        <f>BM317</f>
        <v>0</v>
      </c>
      <c r="BN316" s="44">
        <f t="shared" si="145"/>
        <v>58.35</v>
      </c>
    </row>
    <row r="317" spans="1:66" ht="66" customHeight="1" x14ac:dyDescent="0.4">
      <c r="A317" s="15"/>
      <c r="B317" s="45"/>
      <c r="C317" s="42" t="s">
        <v>99</v>
      </c>
      <c r="D317" s="42" t="s">
        <v>106</v>
      </c>
      <c r="E317" s="42"/>
      <c r="F317" s="42"/>
      <c r="G317" s="40">
        <f>G318</f>
        <v>0</v>
      </c>
      <c r="H317" s="40">
        <f>H318</f>
        <v>0</v>
      </c>
      <c r="I317" s="40">
        <f t="shared" si="146"/>
        <v>0</v>
      </c>
      <c r="J317" s="40">
        <f>J318</f>
        <v>0</v>
      </c>
      <c r="K317" s="40">
        <f t="shared" si="96"/>
        <v>0</v>
      </c>
      <c r="L317" s="40">
        <f>L318</f>
        <v>0</v>
      </c>
      <c r="M317" s="43">
        <f t="shared" si="143"/>
        <v>0</v>
      </c>
      <c r="N317" s="40">
        <f>N318</f>
        <v>0</v>
      </c>
      <c r="O317" s="43">
        <f t="shared" si="144"/>
        <v>0</v>
      </c>
      <c r="P317" s="40">
        <f>P318</f>
        <v>0</v>
      </c>
      <c r="Q317" s="43">
        <f t="shared" ref="Q317:Q406" si="150">O317+P317</f>
        <v>0</v>
      </c>
      <c r="R317" s="40">
        <f>R318</f>
        <v>0</v>
      </c>
      <c r="S317" s="43">
        <f t="shared" ref="S317:S406" si="151">Q317+R317</f>
        <v>0</v>
      </c>
      <c r="T317" s="40">
        <f>T318</f>
        <v>0</v>
      </c>
      <c r="U317" s="43">
        <f t="shared" ref="U317:U406" si="152">S317+T317</f>
        <v>0</v>
      </c>
      <c r="V317" s="43"/>
      <c r="W317" s="43">
        <f t="shared" ref="W317:W406" si="153">U317+V317</f>
        <v>0</v>
      </c>
      <c r="X317" s="43">
        <f>X318</f>
        <v>0</v>
      </c>
      <c r="Y317" s="40">
        <f>Y318</f>
        <v>0</v>
      </c>
      <c r="Z317" s="40">
        <f t="shared" si="137"/>
        <v>0</v>
      </c>
      <c r="AA317" s="40">
        <f>AA318</f>
        <v>0</v>
      </c>
      <c r="AB317" s="44">
        <f t="shared" si="118"/>
        <v>0</v>
      </c>
      <c r="AC317" s="40">
        <f>AC318</f>
        <v>0</v>
      </c>
      <c r="AD317" s="44">
        <f t="shared" si="118"/>
        <v>0</v>
      </c>
      <c r="AE317" s="40">
        <f>AE318</f>
        <v>0</v>
      </c>
      <c r="AF317" s="44">
        <f t="shared" si="147"/>
        <v>0</v>
      </c>
      <c r="AG317" s="40">
        <f>AG318</f>
        <v>0</v>
      </c>
      <c r="AH317" s="44">
        <f t="shared" si="147"/>
        <v>0</v>
      </c>
      <c r="AI317" s="40">
        <f>AI318</f>
        <v>0</v>
      </c>
      <c r="AJ317" s="44">
        <f t="shared" si="147"/>
        <v>0</v>
      </c>
      <c r="AK317" s="40">
        <f>AK318</f>
        <v>0</v>
      </c>
      <c r="AL317" s="44">
        <f t="shared" si="147"/>
        <v>0</v>
      </c>
      <c r="AM317" s="40">
        <f>AM318</f>
        <v>0</v>
      </c>
      <c r="AN317" s="44">
        <f t="shared" si="148"/>
        <v>0</v>
      </c>
      <c r="AO317" s="40">
        <f>AO318</f>
        <v>0</v>
      </c>
      <c r="AP317" s="44">
        <f t="shared" si="148"/>
        <v>0</v>
      </c>
      <c r="AQ317" s="40">
        <f>AQ318</f>
        <v>95</v>
      </c>
      <c r="AR317" s="44">
        <f t="shared" si="148"/>
        <v>95</v>
      </c>
      <c r="AS317" s="40">
        <f>AS318</f>
        <v>0</v>
      </c>
      <c r="AT317" s="44">
        <f t="shared" si="148"/>
        <v>95</v>
      </c>
      <c r="AU317" s="40">
        <f>AU318</f>
        <v>-36.65</v>
      </c>
      <c r="AV317" s="44">
        <f t="shared" si="149"/>
        <v>58.35</v>
      </c>
      <c r="AW317" s="40">
        <f>AW318</f>
        <v>0</v>
      </c>
      <c r="AX317" s="44">
        <f t="shared" si="149"/>
        <v>58.35</v>
      </c>
      <c r="AY317" s="40">
        <f>AY318</f>
        <v>0</v>
      </c>
      <c r="AZ317" s="44">
        <f t="shared" si="149"/>
        <v>58.35</v>
      </c>
      <c r="BA317" s="40">
        <f>BA318</f>
        <v>0</v>
      </c>
      <c r="BB317" s="44">
        <f t="shared" si="122"/>
        <v>58.35</v>
      </c>
      <c r="BC317" s="40">
        <f>BC318</f>
        <v>0</v>
      </c>
      <c r="BD317" s="44">
        <f t="shared" si="122"/>
        <v>58.35</v>
      </c>
      <c r="BE317" s="40">
        <f>BE318</f>
        <v>0</v>
      </c>
      <c r="BF317" s="44">
        <f t="shared" si="122"/>
        <v>58.35</v>
      </c>
      <c r="BG317" s="40">
        <f>BG318</f>
        <v>0</v>
      </c>
      <c r="BH317" s="44">
        <f t="shared" si="145"/>
        <v>58.35</v>
      </c>
      <c r="BI317" s="40">
        <f>BI318</f>
        <v>0</v>
      </c>
      <c r="BJ317" s="44">
        <f t="shared" si="145"/>
        <v>58.35</v>
      </c>
      <c r="BK317" s="40">
        <f>BK318</f>
        <v>0</v>
      </c>
      <c r="BL317" s="44">
        <f t="shared" si="145"/>
        <v>58.35</v>
      </c>
      <c r="BM317" s="40">
        <f>BM318</f>
        <v>0</v>
      </c>
      <c r="BN317" s="44">
        <f t="shared" si="145"/>
        <v>58.35</v>
      </c>
    </row>
    <row r="318" spans="1:66" ht="40.5" customHeight="1" x14ac:dyDescent="0.4">
      <c r="A318" s="15"/>
      <c r="B318" s="45"/>
      <c r="C318" s="42" t="s">
        <v>14</v>
      </c>
      <c r="D318" s="42" t="s">
        <v>106</v>
      </c>
      <c r="E318" s="42">
        <v>200</v>
      </c>
      <c r="F318" s="42">
        <v>13</v>
      </c>
      <c r="G318" s="40"/>
      <c r="H318" s="40">
        <v>0</v>
      </c>
      <c r="I318" s="40">
        <f t="shared" si="146"/>
        <v>0</v>
      </c>
      <c r="J318" s="40"/>
      <c r="K318" s="40">
        <f t="shared" si="96"/>
        <v>0</v>
      </c>
      <c r="L318" s="40"/>
      <c r="M318" s="43">
        <f t="shared" si="143"/>
        <v>0</v>
      </c>
      <c r="N318" s="40"/>
      <c r="O318" s="43">
        <f t="shared" si="144"/>
        <v>0</v>
      </c>
      <c r="P318" s="40"/>
      <c r="Q318" s="43">
        <f t="shared" si="150"/>
        <v>0</v>
      </c>
      <c r="R318" s="40"/>
      <c r="S318" s="43">
        <f t="shared" si="151"/>
        <v>0</v>
      </c>
      <c r="T318" s="40"/>
      <c r="U318" s="43">
        <f t="shared" si="152"/>
        <v>0</v>
      </c>
      <c r="V318" s="43"/>
      <c r="W318" s="43">
        <f t="shared" si="153"/>
        <v>0</v>
      </c>
      <c r="X318" s="43"/>
      <c r="Y318" s="40">
        <v>0</v>
      </c>
      <c r="Z318" s="40">
        <f t="shared" si="137"/>
        <v>0</v>
      </c>
      <c r="AA318" s="40">
        <v>0</v>
      </c>
      <c r="AB318" s="44">
        <f t="shared" si="118"/>
        <v>0</v>
      </c>
      <c r="AC318" s="40">
        <v>0</v>
      </c>
      <c r="AD318" s="44">
        <f t="shared" si="118"/>
        <v>0</v>
      </c>
      <c r="AE318" s="40"/>
      <c r="AF318" s="44">
        <f t="shared" si="147"/>
        <v>0</v>
      </c>
      <c r="AG318" s="40"/>
      <c r="AH318" s="44">
        <f t="shared" si="147"/>
        <v>0</v>
      </c>
      <c r="AI318" s="40">
        <v>0</v>
      </c>
      <c r="AJ318" s="44">
        <f t="shared" si="147"/>
        <v>0</v>
      </c>
      <c r="AK318" s="40"/>
      <c r="AL318" s="44">
        <f t="shared" si="147"/>
        <v>0</v>
      </c>
      <c r="AM318" s="40"/>
      <c r="AN318" s="44">
        <f t="shared" si="148"/>
        <v>0</v>
      </c>
      <c r="AO318" s="40"/>
      <c r="AP318" s="44">
        <f t="shared" si="148"/>
        <v>0</v>
      </c>
      <c r="AQ318" s="40">
        <v>95</v>
      </c>
      <c r="AR318" s="44">
        <f t="shared" si="148"/>
        <v>95</v>
      </c>
      <c r="AS318" s="40"/>
      <c r="AT318" s="44">
        <f t="shared" si="148"/>
        <v>95</v>
      </c>
      <c r="AU318" s="40">
        <v>-36.65</v>
      </c>
      <c r="AV318" s="44">
        <f t="shared" si="149"/>
        <v>58.35</v>
      </c>
      <c r="AW318" s="40">
        <v>0</v>
      </c>
      <c r="AX318" s="44">
        <f t="shared" si="149"/>
        <v>58.35</v>
      </c>
      <c r="AY318" s="40">
        <v>0</v>
      </c>
      <c r="AZ318" s="44">
        <f t="shared" si="149"/>
        <v>58.35</v>
      </c>
      <c r="BA318" s="40">
        <v>0</v>
      </c>
      <c r="BB318" s="44">
        <f t="shared" si="122"/>
        <v>58.35</v>
      </c>
      <c r="BC318" s="40">
        <v>0</v>
      </c>
      <c r="BD318" s="44">
        <f t="shared" si="122"/>
        <v>58.35</v>
      </c>
      <c r="BE318" s="40">
        <v>0</v>
      </c>
      <c r="BF318" s="44">
        <f t="shared" si="122"/>
        <v>58.35</v>
      </c>
      <c r="BG318" s="40">
        <v>0</v>
      </c>
      <c r="BH318" s="44">
        <f t="shared" si="145"/>
        <v>58.35</v>
      </c>
      <c r="BI318" s="40">
        <v>0</v>
      </c>
      <c r="BJ318" s="44">
        <f t="shared" si="145"/>
        <v>58.35</v>
      </c>
      <c r="BK318" s="40">
        <v>0</v>
      </c>
      <c r="BL318" s="44">
        <f t="shared" si="145"/>
        <v>58.35</v>
      </c>
      <c r="BM318" s="40">
        <v>0</v>
      </c>
      <c r="BN318" s="44">
        <f t="shared" si="145"/>
        <v>58.35</v>
      </c>
    </row>
    <row r="319" spans="1:66" ht="50.1" customHeight="1" x14ac:dyDescent="0.4">
      <c r="A319" s="15"/>
      <c r="B319" s="45"/>
      <c r="C319" s="42" t="s">
        <v>429</v>
      </c>
      <c r="D319" s="42" t="s">
        <v>107</v>
      </c>
      <c r="E319" s="42"/>
      <c r="F319" s="42"/>
      <c r="G319" s="40">
        <f>G320</f>
        <v>0</v>
      </c>
      <c r="H319" s="40">
        <f>H320</f>
        <v>0</v>
      </c>
      <c r="I319" s="40">
        <f t="shared" si="146"/>
        <v>0</v>
      </c>
      <c r="J319" s="40">
        <f>J320</f>
        <v>0</v>
      </c>
      <c r="K319" s="40">
        <f t="shared" si="96"/>
        <v>0</v>
      </c>
      <c r="L319" s="40">
        <f>L320</f>
        <v>0</v>
      </c>
      <c r="M319" s="43">
        <f t="shared" si="143"/>
        <v>0</v>
      </c>
      <c r="N319" s="40">
        <f>N320</f>
        <v>0</v>
      </c>
      <c r="O319" s="43">
        <f t="shared" si="144"/>
        <v>0</v>
      </c>
      <c r="P319" s="40">
        <f>P320</f>
        <v>0</v>
      </c>
      <c r="Q319" s="43">
        <f t="shared" si="150"/>
        <v>0</v>
      </c>
      <c r="R319" s="40">
        <f>R320</f>
        <v>0</v>
      </c>
      <c r="S319" s="43">
        <f t="shared" si="151"/>
        <v>0</v>
      </c>
      <c r="T319" s="40">
        <f>T320</f>
        <v>0</v>
      </c>
      <c r="U319" s="43">
        <f t="shared" si="152"/>
        <v>0</v>
      </c>
      <c r="V319" s="43"/>
      <c r="W319" s="43">
        <f t="shared" si="153"/>
        <v>0</v>
      </c>
      <c r="X319" s="43">
        <f>X320</f>
        <v>0</v>
      </c>
      <c r="Y319" s="40">
        <f>Y320</f>
        <v>0</v>
      </c>
      <c r="Z319" s="40">
        <f t="shared" si="137"/>
        <v>0</v>
      </c>
      <c r="AA319" s="40">
        <f>AA320</f>
        <v>0</v>
      </c>
      <c r="AB319" s="44">
        <f t="shared" si="118"/>
        <v>0</v>
      </c>
      <c r="AC319" s="40">
        <f>AC320</f>
        <v>0</v>
      </c>
      <c r="AD319" s="44">
        <f t="shared" si="118"/>
        <v>0</v>
      </c>
      <c r="AE319" s="40">
        <f>AE320</f>
        <v>0</v>
      </c>
      <c r="AF319" s="44">
        <f t="shared" si="147"/>
        <v>0</v>
      </c>
      <c r="AG319" s="40">
        <f>AG320</f>
        <v>0</v>
      </c>
      <c r="AH319" s="44">
        <f t="shared" si="147"/>
        <v>0</v>
      </c>
      <c r="AI319" s="40">
        <f>AI320</f>
        <v>0</v>
      </c>
      <c r="AJ319" s="44">
        <f t="shared" si="147"/>
        <v>0</v>
      </c>
      <c r="AK319" s="40">
        <f>AK320</f>
        <v>0</v>
      </c>
      <c r="AL319" s="44">
        <f t="shared" si="147"/>
        <v>0</v>
      </c>
      <c r="AM319" s="40">
        <f>AM320</f>
        <v>0</v>
      </c>
      <c r="AN319" s="44">
        <f t="shared" si="148"/>
        <v>0</v>
      </c>
      <c r="AO319" s="40">
        <f>AO320</f>
        <v>0</v>
      </c>
      <c r="AP319" s="44">
        <f t="shared" si="148"/>
        <v>0</v>
      </c>
      <c r="AQ319" s="40">
        <f>AQ320</f>
        <v>100</v>
      </c>
      <c r="AR319" s="44">
        <f t="shared" si="148"/>
        <v>100</v>
      </c>
      <c r="AS319" s="40">
        <f>AS320</f>
        <v>0</v>
      </c>
      <c r="AT319" s="44">
        <f t="shared" si="148"/>
        <v>100</v>
      </c>
      <c r="AU319" s="40">
        <f>AU320</f>
        <v>50</v>
      </c>
      <c r="AV319" s="44">
        <f t="shared" si="149"/>
        <v>150</v>
      </c>
      <c r="AW319" s="40">
        <f>AW320</f>
        <v>0</v>
      </c>
      <c r="AX319" s="44">
        <f t="shared" si="149"/>
        <v>150</v>
      </c>
      <c r="AY319" s="40">
        <f>AY320</f>
        <v>0</v>
      </c>
      <c r="AZ319" s="44">
        <f t="shared" si="149"/>
        <v>150</v>
      </c>
      <c r="BA319" s="40">
        <f>BA320</f>
        <v>0</v>
      </c>
      <c r="BB319" s="44">
        <f t="shared" si="122"/>
        <v>150</v>
      </c>
      <c r="BC319" s="40">
        <f>BC320</f>
        <v>0</v>
      </c>
      <c r="BD319" s="44">
        <f t="shared" si="122"/>
        <v>150</v>
      </c>
      <c r="BE319" s="40">
        <f>BE320</f>
        <v>0</v>
      </c>
      <c r="BF319" s="44">
        <f t="shared" si="122"/>
        <v>150</v>
      </c>
      <c r="BG319" s="40">
        <f>BG320</f>
        <v>0</v>
      </c>
      <c r="BH319" s="44">
        <f t="shared" si="145"/>
        <v>150</v>
      </c>
      <c r="BI319" s="40">
        <f>BI320</f>
        <v>0</v>
      </c>
      <c r="BJ319" s="44">
        <f t="shared" si="145"/>
        <v>150</v>
      </c>
      <c r="BK319" s="40">
        <f>BK320</f>
        <v>0</v>
      </c>
      <c r="BL319" s="44">
        <f t="shared" si="145"/>
        <v>150</v>
      </c>
      <c r="BM319" s="40">
        <f>BM320</f>
        <v>0</v>
      </c>
      <c r="BN319" s="44">
        <f t="shared" si="145"/>
        <v>150</v>
      </c>
    </row>
    <row r="320" spans="1:66" ht="63.6" customHeight="1" x14ac:dyDescent="0.4">
      <c r="A320" s="15"/>
      <c r="B320" s="45"/>
      <c r="C320" s="42" t="s">
        <v>99</v>
      </c>
      <c r="D320" s="42" t="s">
        <v>108</v>
      </c>
      <c r="E320" s="42"/>
      <c r="F320" s="42"/>
      <c r="G320" s="40">
        <f>G321</f>
        <v>0</v>
      </c>
      <c r="H320" s="40">
        <f>H321</f>
        <v>0</v>
      </c>
      <c r="I320" s="40">
        <f t="shared" si="146"/>
        <v>0</v>
      </c>
      <c r="J320" s="40">
        <f>J321</f>
        <v>0</v>
      </c>
      <c r="K320" s="40">
        <f t="shared" si="96"/>
        <v>0</v>
      </c>
      <c r="L320" s="40">
        <f>L321</f>
        <v>0</v>
      </c>
      <c r="M320" s="43">
        <f t="shared" si="143"/>
        <v>0</v>
      </c>
      <c r="N320" s="40">
        <f>N321</f>
        <v>0</v>
      </c>
      <c r="O320" s="43">
        <f t="shared" si="144"/>
        <v>0</v>
      </c>
      <c r="P320" s="40">
        <f>P321</f>
        <v>0</v>
      </c>
      <c r="Q320" s="43">
        <f t="shared" si="150"/>
        <v>0</v>
      </c>
      <c r="R320" s="40">
        <f>R321</f>
        <v>0</v>
      </c>
      <c r="S320" s="43">
        <f t="shared" si="151"/>
        <v>0</v>
      </c>
      <c r="T320" s="40">
        <f>T321</f>
        <v>0</v>
      </c>
      <c r="U320" s="43">
        <f t="shared" si="152"/>
        <v>0</v>
      </c>
      <c r="V320" s="43"/>
      <c r="W320" s="43">
        <f t="shared" si="153"/>
        <v>0</v>
      </c>
      <c r="X320" s="43">
        <f>X321</f>
        <v>0</v>
      </c>
      <c r="Y320" s="40">
        <f>Y321</f>
        <v>0</v>
      </c>
      <c r="Z320" s="40">
        <f t="shared" si="137"/>
        <v>0</v>
      </c>
      <c r="AA320" s="40">
        <f>AA321</f>
        <v>0</v>
      </c>
      <c r="AB320" s="44">
        <f t="shared" si="118"/>
        <v>0</v>
      </c>
      <c r="AC320" s="40">
        <f>AC321</f>
        <v>0</v>
      </c>
      <c r="AD320" s="44">
        <f t="shared" si="118"/>
        <v>0</v>
      </c>
      <c r="AE320" s="40">
        <f>AE321</f>
        <v>0</v>
      </c>
      <c r="AF320" s="44">
        <f t="shared" si="147"/>
        <v>0</v>
      </c>
      <c r="AG320" s="40">
        <f>AG321</f>
        <v>0</v>
      </c>
      <c r="AH320" s="44">
        <f t="shared" si="147"/>
        <v>0</v>
      </c>
      <c r="AI320" s="40">
        <f>AI321</f>
        <v>0</v>
      </c>
      <c r="AJ320" s="44">
        <f t="shared" si="147"/>
        <v>0</v>
      </c>
      <c r="AK320" s="40">
        <f>AK321</f>
        <v>0</v>
      </c>
      <c r="AL320" s="44">
        <f t="shared" si="147"/>
        <v>0</v>
      </c>
      <c r="AM320" s="40">
        <f>AM321</f>
        <v>0</v>
      </c>
      <c r="AN320" s="44">
        <f t="shared" si="148"/>
        <v>0</v>
      </c>
      <c r="AO320" s="40">
        <f>AO321</f>
        <v>0</v>
      </c>
      <c r="AP320" s="44">
        <f t="shared" si="148"/>
        <v>0</v>
      </c>
      <c r="AQ320" s="40">
        <f>AQ321</f>
        <v>100</v>
      </c>
      <c r="AR320" s="44">
        <f t="shared" si="148"/>
        <v>100</v>
      </c>
      <c r="AS320" s="40">
        <f>AS321</f>
        <v>0</v>
      </c>
      <c r="AT320" s="44">
        <f t="shared" si="148"/>
        <v>100</v>
      </c>
      <c r="AU320" s="40">
        <f>AU321</f>
        <v>50</v>
      </c>
      <c r="AV320" s="44">
        <f t="shared" si="149"/>
        <v>150</v>
      </c>
      <c r="AW320" s="40">
        <f>AW321</f>
        <v>0</v>
      </c>
      <c r="AX320" s="44">
        <f t="shared" si="149"/>
        <v>150</v>
      </c>
      <c r="AY320" s="40">
        <f>AY321</f>
        <v>0</v>
      </c>
      <c r="AZ320" s="44">
        <f t="shared" si="149"/>
        <v>150</v>
      </c>
      <c r="BA320" s="40">
        <f>BA321</f>
        <v>0</v>
      </c>
      <c r="BB320" s="44">
        <f t="shared" si="122"/>
        <v>150</v>
      </c>
      <c r="BC320" s="40">
        <f>BC321</f>
        <v>0</v>
      </c>
      <c r="BD320" s="44">
        <f t="shared" si="122"/>
        <v>150</v>
      </c>
      <c r="BE320" s="40">
        <f>BE321</f>
        <v>0</v>
      </c>
      <c r="BF320" s="44">
        <f t="shared" si="122"/>
        <v>150</v>
      </c>
      <c r="BG320" s="40">
        <f>BG321</f>
        <v>0</v>
      </c>
      <c r="BH320" s="44">
        <f t="shared" si="145"/>
        <v>150</v>
      </c>
      <c r="BI320" s="40">
        <f>BI321</f>
        <v>0</v>
      </c>
      <c r="BJ320" s="44">
        <f t="shared" si="145"/>
        <v>150</v>
      </c>
      <c r="BK320" s="40">
        <f>BK321</f>
        <v>0</v>
      </c>
      <c r="BL320" s="44">
        <f t="shared" si="145"/>
        <v>150</v>
      </c>
      <c r="BM320" s="40">
        <f>BM321</f>
        <v>0</v>
      </c>
      <c r="BN320" s="44">
        <f t="shared" si="145"/>
        <v>150</v>
      </c>
    </row>
    <row r="321" spans="1:66" ht="45" customHeight="1" x14ac:dyDescent="0.4">
      <c r="A321" s="15"/>
      <c r="B321" s="45"/>
      <c r="C321" s="42" t="s">
        <v>14</v>
      </c>
      <c r="D321" s="42" t="s">
        <v>108</v>
      </c>
      <c r="E321" s="42">
        <v>200</v>
      </c>
      <c r="F321" s="42">
        <v>13</v>
      </c>
      <c r="G321" s="40">
        <v>0</v>
      </c>
      <c r="H321" s="40">
        <v>0</v>
      </c>
      <c r="I321" s="40">
        <f t="shared" si="146"/>
        <v>0</v>
      </c>
      <c r="J321" s="40"/>
      <c r="K321" s="40">
        <f t="shared" ref="K321:K410" si="154">I321+J321</f>
        <v>0</v>
      </c>
      <c r="L321" s="40"/>
      <c r="M321" s="43">
        <f t="shared" si="143"/>
        <v>0</v>
      </c>
      <c r="N321" s="40"/>
      <c r="O321" s="43">
        <f t="shared" si="144"/>
        <v>0</v>
      </c>
      <c r="P321" s="40"/>
      <c r="Q321" s="43">
        <f t="shared" si="150"/>
        <v>0</v>
      </c>
      <c r="R321" s="40"/>
      <c r="S321" s="43">
        <f t="shared" si="151"/>
        <v>0</v>
      </c>
      <c r="T321" s="40">
        <v>0</v>
      </c>
      <c r="U321" s="43">
        <f t="shared" si="152"/>
        <v>0</v>
      </c>
      <c r="V321" s="43"/>
      <c r="W321" s="43">
        <f t="shared" si="153"/>
        <v>0</v>
      </c>
      <c r="X321" s="43"/>
      <c r="Y321" s="40">
        <v>0</v>
      </c>
      <c r="Z321" s="40">
        <f t="shared" si="137"/>
        <v>0</v>
      </c>
      <c r="AA321" s="40">
        <v>0</v>
      </c>
      <c r="AB321" s="44">
        <f t="shared" si="118"/>
        <v>0</v>
      </c>
      <c r="AC321" s="40">
        <v>0</v>
      </c>
      <c r="AD321" s="44">
        <f t="shared" si="118"/>
        <v>0</v>
      </c>
      <c r="AE321" s="40"/>
      <c r="AF321" s="44">
        <f t="shared" si="147"/>
        <v>0</v>
      </c>
      <c r="AG321" s="40"/>
      <c r="AH321" s="44">
        <f t="shared" si="147"/>
        <v>0</v>
      </c>
      <c r="AI321" s="40">
        <v>0</v>
      </c>
      <c r="AJ321" s="44">
        <f t="shared" si="147"/>
        <v>0</v>
      </c>
      <c r="AK321" s="40"/>
      <c r="AL321" s="44">
        <f t="shared" si="147"/>
        <v>0</v>
      </c>
      <c r="AM321" s="40"/>
      <c r="AN321" s="44">
        <f t="shared" si="148"/>
        <v>0</v>
      </c>
      <c r="AO321" s="40"/>
      <c r="AP321" s="44">
        <f t="shared" si="148"/>
        <v>0</v>
      </c>
      <c r="AQ321" s="40">
        <v>100</v>
      </c>
      <c r="AR321" s="44">
        <f t="shared" si="148"/>
        <v>100</v>
      </c>
      <c r="AS321" s="40"/>
      <c r="AT321" s="44">
        <f t="shared" si="148"/>
        <v>100</v>
      </c>
      <c r="AU321" s="40">
        <v>50</v>
      </c>
      <c r="AV321" s="44">
        <f t="shared" si="149"/>
        <v>150</v>
      </c>
      <c r="AW321" s="40">
        <v>0</v>
      </c>
      <c r="AX321" s="44">
        <f t="shared" si="149"/>
        <v>150</v>
      </c>
      <c r="AY321" s="40">
        <v>0</v>
      </c>
      <c r="AZ321" s="44">
        <f t="shared" si="149"/>
        <v>150</v>
      </c>
      <c r="BA321" s="40">
        <v>0</v>
      </c>
      <c r="BB321" s="44">
        <f t="shared" si="122"/>
        <v>150</v>
      </c>
      <c r="BC321" s="40">
        <v>0</v>
      </c>
      <c r="BD321" s="44">
        <f t="shared" si="122"/>
        <v>150</v>
      </c>
      <c r="BE321" s="40">
        <v>0</v>
      </c>
      <c r="BF321" s="44">
        <f t="shared" si="122"/>
        <v>150</v>
      </c>
      <c r="BG321" s="40">
        <v>0</v>
      </c>
      <c r="BH321" s="44">
        <f t="shared" si="145"/>
        <v>150</v>
      </c>
      <c r="BI321" s="40">
        <v>0</v>
      </c>
      <c r="BJ321" s="44">
        <f t="shared" si="145"/>
        <v>150</v>
      </c>
      <c r="BK321" s="40">
        <v>0</v>
      </c>
      <c r="BL321" s="44">
        <f t="shared" si="145"/>
        <v>150</v>
      </c>
      <c r="BM321" s="40">
        <v>0</v>
      </c>
      <c r="BN321" s="44">
        <f t="shared" si="145"/>
        <v>150</v>
      </c>
    </row>
    <row r="322" spans="1:66" ht="67.349999999999994" customHeight="1" x14ac:dyDescent="0.4">
      <c r="A322" s="15"/>
      <c r="B322" s="36">
        <v>8</v>
      </c>
      <c r="C322" s="37" t="s">
        <v>464</v>
      </c>
      <c r="D322" s="37" t="s">
        <v>109</v>
      </c>
      <c r="E322" s="37"/>
      <c r="F322" s="38"/>
      <c r="G322" s="39">
        <f>G323+G328+G332</f>
        <v>0</v>
      </c>
      <c r="H322" s="40">
        <f>H323+H328+H332</f>
        <v>0</v>
      </c>
      <c r="I322" s="39">
        <f t="shared" si="146"/>
        <v>0</v>
      </c>
      <c r="J322" s="39">
        <f>J323+J328+J332</f>
        <v>0</v>
      </c>
      <c r="K322" s="39">
        <f t="shared" si="154"/>
        <v>0</v>
      </c>
      <c r="L322" s="39">
        <f>L323+L328+L332</f>
        <v>0</v>
      </c>
      <c r="M322" s="38">
        <f t="shared" si="143"/>
        <v>0</v>
      </c>
      <c r="N322" s="39">
        <f>N323+N328+N332</f>
        <v>0</v>
      </c>
      <c r="O322" s="38">
        <f t="shared" si="144"/>
        <v>0</v>
      </c>
      <c r="P322" s="39">
        <f>P323+P328+P332</f>
        <v>0</v>
      </c>
      <c r="Q322" s="38">
        <f t="shared" si="150"/>
        <v>0</v>
      </c>
      <c r="R322" s="39">
        <f>R323+R328+R332</f>
        <v>0</v>
      </c>
      <c r="S322" s="38">
        <f t="shared" si="151"/>
        <v>0</v>
      </c>
      <c r="T322" s="39">
        <f>T323+T328+T332</f>
        <v>0</v>
      </c>
      <c r="U322" s="38">
        <f t="shared" si="152"/>
        <v>0</v>
      </c>
      <c r="V322" s="38"/>
      <c r="W322" s="38">
        <f t="shared" si="153"/>
        <v>0</v>
      </c>
      <c r="X322" s="38">
        <f>X323+X328+X332</f>
        <v>0</v>
      </c>
      <c r="Y322" s="39">
        <f>Y323+Y328+Y332</f>
        <v>0</v>
      </c>
      <c r="Z322" s="39">
        <f t="shared" si="137"/>
        <v>0</v>
      </c>
      <c r="AA322" s="39">
        <f>AA323+AA328+AA332</f>
        <v>0</v>
      </c>
      <c r="AB322" s="41">
        <f t="shared" si="118"/>
        <v>0</v>
      </c>
      <c r="AC322" s="39">
        <f>AC323+AC328+AC332</f>
        <v>0</v>
      </c>
      <c r="AD322" s="41">
        <f t="shared" si="118"/>
        <v>0</v>
      </c>
      <c r="AE322" s="39">
        <f>AE323+AE328+AE332</f>
        <v>0</v>
      </c>
      <c r="AF322" s="41">
        <f t="shared" si="147"/>
        <v>0</v>
      </c>
      <c r="AG322" s="39">
        <f>AG323+AG328+AG332</f>
        <v>0</v>
      </c>
      <c r="AH322" s="41">
        <f t="shared" si="147"/>
        <v>0</v>
      </c>
      <c r="AI322" s="39">
        <f>AI323+AI328+AI332</f>
        <v>0</v>
      </c>
      <c r="AJ322" s="41">
        <f t="shared" si="147"/>
        <v>0</v>
      </c>
      <c r="AK322" s="39">
        <f>AK323+AK328+AK332</f>
        <v>0</v>
      </c>
      <c r="AL322" s="41">
        <f t="shared" si="147"/>
        <v>0</v>
      </c>
      <c r="AM322" s="39">
        <f>AM323+AM328+AM332</f>
        <v>0</v>
      </c>
      <c r="AN322" s="41">
        <f t="shared" si="148"/>
        <v>0</v>
      </c>
      <c r="AO322" s="39">
        <f>AO323+AO328+AO332</f>
        <v>0</v>
      </c>
      <c r="AP322" s="41">
        <f t="shared" si="148"/>
        <v>0</v>
      </c>
      <c r="AQ322" s="39">
        <f>AQ323+AQ328+AQ332</f>
        <v>6690.4140000000007</v>
      </c>
      <c r="AR322" s="41">
        <f t="shared" si="148"/>
        <v>6690.4140000000007</v>
      </c>
      <c r="AS322" s="39">
        <f>AS323+AS328+AS332</f>
        <v>0</v>
      </c>
      <c r="AT322" s="41">
        <f t="shared" si="148"/>
        <v>6690.4140000000007</v>
      </c>
      <c r="AU322" s="39">
        <f>AU323+AU328+AU332</f>
        <v>0</v>
      </c>
      <c r="AV322" s="41">
        <f t="shared" si="149"/>
        <v>6690.4140000000007</v>
      </c>
      <c r="AW322" s="39">
        <f>AW323+AW328+AW332</f>
        <v>-10</v>
      </c>
      <c r="AX322" s="41">
        <f t="shared" si="149"/>
        <v>6680.4140000000007</v>
      </c>
      <c r="AY322" s="39">
        <f>AY323+AY328+AY332</f>
        <v>0</v>
      </c>
      <c r="AZ322" s="41">
        <f t="shared" si="149"/>
        <v>6680.4140000000007</v>
      </c>
      <c r="BA322" s="39">
        <f>BA323+BA328+BA332</f>
        <v>0</v>
      </c>
      <c r="BB322" s="41">
        <f t="shared" si="122"/>
        <v>6680.4140000000007</v>
      </c>
      <c r="BC322" s="39">
        <f>BC323+BC328+BC332</f>
        <v>-502.34</v>
      </c>
      <c r="BD322" s="41">
        <f t="shared" si="122"/>
        <v>6178.0740000000005</v>
      </c>
      <c r="BE322" s="39">
        <f>BE323+BE328+BE332</f>
        <v>0</v>
      </c>
      <c r="BF322" s="41">
        <f t="shared" si="122"/>
        <v>6178.0740000000005</v>
      </c>
      <c r="BG322" s="39">
        <f>BG323+BG328+BG332</f>
        <v>0</v>
      </c>
      <c r="BH322" s="41">
        <f t="shared" si="145"/>
        <v>6178.0740000000005</v>
      </c>
      <c r="BI322" s="39">
        <f>BI323+BI328+BI332</f>
        <v>137.97399999999999</v>
      </c>
      <c r="BJ322" s="41">
        <f t="shared" si="145"/>
        <v>6316.0480000000007</v>
      </c>
      <c r="BK322" s="39">
        <f>BK323+BK328+BK332</f>
        <v>-62.53</v>
      </c>
      <c r="BL322" s="41">
        <f t="shared" si="145"/>
        <v>6253.5180000000009</v>
      </c>
      <c r="BM322" s="39">
        <f>BM323+BM328+BM332</f>
        <v>-94.937000000000012</v>
      </c>
      <c r="BN322" s="41">
        <f t="shared" si="145"/>
        <v>6158.581000000001</v>
      </c>
    </row>
    <row r="323" spans="1:66" ht="40.35" customHeight="1" x14ac:dyDescent="0.4">
      <c r="A323" s="15"/>
      <c r="B323" s="45"/>
      <c r="C323" s="42" t="s">
        <v>428</v>
      </c>
      <c r="D323" s="42" t="s">
        <v>110</v>
      </c>
      <c r="E323" s="42"/>
      <c r="F323" s="43"/>
      <c r="G323" s="40">
        <f>G324</f>
        <v>0</v>
      </c>
      <c r="H323" s="40">
        <f>H324</f>
        <v>0</v>
      </c>
      <c r="I323" s="40">
        <f t="shared" si="146"/>
        <v>0</v>
      </c>
      <c r="J323" s="40">
        <f>J324</f>
        <v>0</v>
      </c>
      <c r="K323" s="40">
        <f t="shared" si="154"/>
        <v>0</v>
      </c>
      <c r="L323" s="40">
        <f>L324</f>
        <v>0</v>
      </c>
      <c r="M323" s="43">
        <f t="shared" si="143"/>
        <v>0</v>
      </c>
      <c r="N323" s="40">
        <f>N324</f>
        <v>0</v>
      </c>
      <c r="O323" s="43">
        <f t="shared" si="144"/>
        <v>0</v>
      </c>
      <c r="P323" s="40">
        <f>P324</f>
        <v>0</v>
      </c>
      <c r="Q323" s="43">
        <f t="shared" si="150"/>
        <v>0</v>
      </c>
      <c r="R323" s="40">
        <f>R324</f>
        <v>0</v>
      </c>
      <c r="S323" s="43">
        <f t="shared" si="151"/>
        <v>0</v>
      </c>
      <c r="T323" s="40">
        <f>T324</f>
        <v>0</v>
      </c>
      <c r="U323" s="43">
        <f t="shared" si="152"/>
        <v>0</v>
      </c>
      <c r="V323" s="43"/>
      <c r="W323" s="43">
        <f t="shared" si="153"/>
        <v>0</v>
      </c>
      <c r="X323" s="43">
        <f>X324</f>
        <v>0</v>
      </c>
      <c r="Y323" s="40">
        <f>Y324</f>
        <v>0</v>
      </c>
      <c r="Z323" s="40">
        <f t="shared" ref="Z323:Z354" si="155">I323+Y323</f>
        <v>0</v>
      </c>
      <c r="AA323" s="40">
        <f>AA324</f>
        <v>0</v>
      </c>
      <c r="AB323" s="44">
        <f t="shared" si="118"/>
        <v>0</v>
      </c>
      <c r="AC323" s="40">
        <f>AC324</f>
        <v>0</v>
      </c>
      <c r="AD323" s="44">
        <f t="shared" si="118"/>
        <v>0</v>
      </c>
      <c r="AE323" s="40">
        <f>AE324</f>
        <v>0</v>
      </c>
      <c r="AF323" s="44">
        <f t="shared" si="147"/>
        <v>0</v>
      </c>
      <c r="AG323" s="40">
        <f>AG324</f>
        <v>0</v>
      </c>
      <c r="AH323" s="44">
        <f t="shared" si="147"/>
        <v>0</v>
      </c>
      <c r="AI323" s="40">
        <f>AI324</f>
        <v>0</v>
      </c>
      <c r="AJ323" s="44">
        <f t="shared" si="147"/>
        <v>0</v>
      </c>
      <c r="AK323" s="40">
        <f>AK324</f>
        <v>0</v>
      </c>
      <c r="AL323" s="44">
        <f t="shared" si="147"/>
        <v>0</v>
      </c>
      <c r="AM323" s="40">
        <f>AM324</f>
        <v>0</v>
      </c>
      <c r="AN323" s="44">
        <f t="shared" si="148"/>
        <v>0</v>
      </c>
      <c r="AO323" s="40">
        <f>AO324</f>
        <v>0</v>
      </c>
      <c r="AP323" s="44">
        <f t="shared" si="148"/>
        <v>0</v>
      </c>
      <c r="AQ323" s="40">
        <f>AQ324</f>
        <v>1163.4000000000001</v>
      </c>
      <c r="AR323" s="44">
        <f t="shared" si="148"/>
        <v>1163.4000000000001</v>
      </c>
      <c r="AS323" s="40">
        <f>AS324</f>
        <v>0</v>
      </c>
      <c r="AT323" s="44">
        <f t="shared" si="148"/>
        <v>1163.4000000000001</v>
      </c>
      <c r="AU323" s="40">
        <f>AU324</f>
        <v>0</v>
      </c>
      <c r="AV323" s="44">
        <f t="shared" si="149"/>
        <v>1163.4000000000001</v>
      </c>
      <c r="AW323" s="40">
        <f>AW324</f>
        <v>-10</v>
      </c>
      <c r="AX323" s="44">
        <f t="shared" si="149"/>
        <v>1153.4000000000001</v>
      </c>
      <c r="AY323" s="40">
        <f>AY324</f>
        <v>0</v>
      </c>
      <c r="AZ323" s="44">
        <f t="shared" si="149"/>
        <v>1153.4000000000001</v>
      </c>
      <c r="BA323" s="40">
        <f>BA324</f>
        <v>0</v>
      </c>
      <c r="BB323" s="44">
        <f t="shared" si="122"/>
        <v>1153.4000000000001</v>
      </c>
      <c r="BC323" s="40">
        <f>BC324</f>
        <v>-467.84</v>
      </c>
      <c r="BD323" s="44">
        <f t="shared" si="122"/>
        <v>685.56000000000017</v>
      </c>
      <c r="BE323" s="40">
        <f>BE324</f>
        <v>-250</v>
      </c>
      <c r="BF323" s="44">
        <f t="shared" si="122"/>
        <v>435.56000000000017</v>
      </c>
      <c r="BG323" s="40">
        <f>BG324</f>
        <v>0</v>
      </c>
      <c r="BH323" s="44">
        <f t="shared" si="145"/>
        <v>435.56000000000017</v>
      </c>
      <c r="BI323" s="40">
        <f>BI324</f>
        <v>0</v>
      </c>
      <c r="BJ323" s="44">
        <f t="shared" si="145"/>
        <v>435.56000000000017</v>
      </c>
      <c r="BK323" s="40">
        <f>BK324</f>
        <v>-43.08</v>
      </c>
      <c r="BL323" s="44">
        <f t="shared" si="145"/>
        <v>392.48000000000019</v>
      </c>
      <c r="BM323" s="40">
        <f>BM324</f>
        <v>0</v>
      </c>
      <c r="BN323" s="44">
        <f t="shared" si="145"/>
        <v>392.48000000000019</v>
      </c>
    </row>
    <row r="324" spans="1:66" ht="26.25" x14ac:dyDescent="0.4">
      <c r="A324" s="15"/>
      <c r="B324" s="45"/>
      <c r="C324" s="42" t="s">
        <v>111</v>
      </c>
      <c r="D324" s="42" t="s">
        <v>112</v>
      </c>
      <c r="E324" s="42"/>
      <c r="F324" s="43"/>
      <c r="G324" s="40">
        <f>G325+G326+G327</f>
        <v>0</v>
      </c>
      <c r="H324" s="40">
        <f>H325+H326+H327</f>
        <v>0</v>
      </c>
      <c r="I324" s="40">
        <f t="shared" si="146"/>
        <v>0</v>
      </c>
      <c r="J324" s="40">
        <f>J325+J326+J327</f>
        <v>0</v>
      </c>
      <c r="K324" s="40">
        <f t="shared" si="154"/>
        <v>0</v>
      </c>
      <c r="L324" s="40">
        <f>L325+L326+L327</f>
        <v>0</v>
      </c>
      <c r="M324" s="43">
        <f t="shared" si="143"/>
        <v>0</v>
      </c>
      <c r="N324" s="40">
        <f>N325+N326+N327</f>
        <v>0</v>
      </c>
      <c r="O324" s="43">
        <f t="shared" si="144"/>
        <v>0</v>
      </c>
      <c r="P324" s="40">
        <f>P325+P326+P327</f>
        <v>0</v>
      </c>
      <c r="Q324" s="43">
        <f t="shared" si="150"/>
        <v>0</v>
      </c>
      <c r="R324" s="40">
        <f>R325+R326+R327</f>
        <v>0</v>
      </c>
      <c r="S324" s="43">
        <f t="shared" si="151"/>
        <v>0</v>
      </c>
      <c r="T324" s="40">
        <f>T325+T326+T327</f>
        <v>0</v>
      </c>
      <c r="U324" s="43">
        <f t="shared" si="152"/>
        <v>0</v>
      </c>
      <c r="V324" s="43"/>
      <c r="W324" s="43">
        <f t="shared" si="153"/>
        <v>0</v>
      </c>
      <c r="X324" s="43">
        <f>X325+X326+X327</f>
        <v>0</v>
      </c>
      <c r="Y324" s="40">
        <f>Y325+Y326+Y327</f>
        <v>0</v>
      </c>
      <c r="Z324" s="40">
        <f t="shared" si="155"/>
        <v>0</v>
      </c>
      <c r="AA324" s="40">
        <f>AA325+AA326+AA327</f>
        <v>0</v>
      </c>
      <c r="AB324" s="44">
        <f t="shared" si="118"/>
        <v>0</v>
      </c>
      <c r="AC324" s="40">
        <f>AC325+AC326+AC327</f>
        <v>0</v>
      </c>
      <c r="AD324" s="44">
        <f t="shared" si="118"/>
        <v>0</v>
      </c>
      <c r="AE324" s="40">
        <f>AE325+AE326+AE327</f>
        <v>0</v>
      </c>
      <c r="AF324" s="44">
        <f t="shared" si="147"/>
        <v>0</v>
      </c>
      <c r="AG324" s="40">
        <f>AG325+AG326+AG327</f>
        <v>0</v>
      </c>
      <c r="AH324" s="44">
        <f t="shared" si="147"/>
        <v>0</v>
      </c>
      <c r="AI324" s="40">
        <f>AI325+AI326+AI327</f>
        <v>0</v>
      </c>
      <c r="AJ324" s="44">
        <f t="shared" si="147"/>
        <v>0</v>
      </c>
      <c r="AK324" s="40">
        <f>AK325+AK326+AK327</f>
        <v>0</v>
      </c>
      <c r="AL324" s="44">
        <f t="shared" si="147"/>
        <v>0</v>
      </c>
      <c r="AM324" s="40">
        <f>AM325+AM326+AM327</f>
        <v>0</v>
      </c>
      <c r="AN324" s="44">
        <f t="shared" si="148"/>
        <v>0</v>
      </c>
      <c r="AO324" s="40">
        <f>AO325+AO326+AO327</f>
        <v>0</v>
      </c>
      <c r="AP324" s="44">
        <f t="shared" si="148"/>
        <v>0</v>
      </c>
      <c r="AQ324" s="40">
        <f>AQ325+AQ326+AQ327</f>
        <v>1163.4000000000001</v>
      </c>
      <c r="AR324" s="44">
        <f t="shared" si="148"/>
        <v>1163.4000000000001</v>
      </c>
      <c r="AS324" s="40">
        <f>AS325+AS326+AS327</f>
        <v>0</v>
      </c>
      <c r="AT324" s="44">
        <f t="shared" si="148"/>
        <v>1163.4000000000001</v>
      </c>
      <c r="AU324" s="40">
        <f>AU325+AU326+AU327</f>
        <v>0</v>
      </c>
      <c r="AV324" s="44">
        <f t="shared" si="149"/>
        <v>1163.4000000000001</v>
      </c>
      <c r="AW324" s="40">
        <f>AW325+AW326+AW327</f>
        <v>-10</v>
      </c>
      <c r="AX324" s="44">
        <f t="shared" si="149"/>
        <v>1153.4000000000001</v>
      </c>
      <c r="AY324" s="40">
        <f>AY325+AY326+AY327</f>
        <v>0</v>
      </c>
      <c r="AZ324" s="44">
        <f t="shared" si="149"/>
        <v>1153.4000000000001</v>
      </c>
      <c r="BA324" s="40">
        <f>BA325+BA326+BA327</f>
        <v>0</v>
      </c>
      <c r="BB324" s="44">
        <f t="shared" si="122"/>
        <v>1153.4000000000001</v>
      </c>
      <c r="BC324" s="40">
        <f>BC325+BC326+BC327</f>
        <v>-467.84</v>
      </c>
      <c r="BD324" s="44">
        <f t="shared" si="122"/>
        <v>685.56000000000017</v>
      </c>
      <c r="BE324" s="40">
        <f>BE325+BE326+BE327</f>
        <v>-250</v>
      </c>
      <c r="BF324" s="44">
        <f t="shared" si="122"/>
        <v>435.56000000000017</v>
      </c>
      <c r="BG324" s="40">
        <f>BG325+BG326+BG327</f>
        <v>0</v>
      </c>
      <c r="BH324" s="44">
        <f t="shared" si="145"/>
        <v>435.56000000000017</v>
      </c>
      <c r="BI324" s="40">
        <f>BI325+BI326+BI327</f>
        <v>0</v>
      </c>
      <c r="BJ324" s="44">
        <f t="shared" si="145"/>
        <v>435.56000000000017</v>
      </c>
      <c r="BK324" s="40">
        <f>BK325+BK326+BK327</f>
        <v>-43.08</v>
      </c>
      <c r="BL324" s="44">
        <f t="shared" si="145"/>
        <v>392.48000000000019</v>
      </c>
      <c r="BM324" s="40">
        <f>BM325+BM326+BM327</f>
        <v>0</v>
      </c>
      <c r="BN324" s="44">
        <f t="shared" si="145"/>
        <v>392.48000000000019</v>
      </c>
    </row>
    <row r="325" spans="1:66" ht="110.45" customHeight="1" x14ac:dyDescent="0.4">
      <c r="A325" s="15"/>
      <c r="B325" s="45"/>
      <c r="C325" s="42" t="s">
        <v>113</v>
      </c>
      <c r="D325" s="42" t="s">
        <v>114</v>
      </c>
      <c r="E325" s="42">
        <v>100</v>
      </c>
      <c r="F325" s="43">
        <v>7</v>
      </c>
      <c r="G325" s="40"/>
      <c r="H325" s="40"/>
      <c r="I325" s="40">
        <f t="shared" si="146"/>
        <v>0</v>
      </c>
      <c r="J325" s="40">
        <v>0</v>
      </c>
      <c r="K325" s="40">
        <f t="shared" si="154"/>
        <v>0</v>
      </c>
      <c r="L325" s="40">
        <v>0</v>
      </c>
      <c r="M325" s="43">
        <f t="shared" si="143"/>
        <v>0</v>
      </c>
      <c r="N325" s="40">
        <v>0</v>
      </c>
      <c r="O325" s="43">
        <f t="shared" si="144"/>
        <v>0</v>
      </c>
      <c r="P325" s="40">
        <v>0</v>
      </c>
      <c r="Q325" s="43">
        <f t="shared" si="150"/>
        <v>0</v>
      </c>
      <c r="R325" s="40">
        <v>0</v>
      </c>
      <c r="S325" s="43">
        <f t="shared" si="151"/>
        <v>0</v>
      </c>
      <c r="T325" s="40">
        <v>0</v>
      </c>
      <c r="U325" s="43">
        <f t="shared" si="152"/>
        <v>0</v>
      </c>
      <c r="V325" s="43"/>
      <c r="W325" s="43">
        <f t="shared" si="153"/>
        <v>0</v>
      </c>
      <c r="X325" s="43"/>
      <c r="Y325" s="40">
        <v>0</v>
      </c>
      <c r="Z325" s="40">
        <f t="shared" si="155"/>
        <v>0</v>
      </c>
      <c r="AA325" s="40">
        <v>0</v>
      </c>
      <c r="AB325" s="44">
        <f t="shared" si="118"/>
        <v>0</v>
      </c>
      <c r="AC325" s="40">
        <v>0</v>
      </c>
      <c r="AD325" s="44">
        <f t="shared" si="118"/>
        <v>0</v>
      </c>
      <c r="AE325" s="40">
        <v>0</v>
      </c>
      <c r="AF325" s="44">
        <f t="shared" si="147"/>
        <v>0</v>
      </c>
      <c r="AG325" s="40">
        <v>0</v>
      </c>
      <c r="AH325" s="44">
        <f t="shared" si="147"/>
        <v>0</v>
      </c>
      <c r="AI325" s="40">
        <v>0</v>
      </c>
      <c r="AJ325" s="44">
        <f t="shared" si="147"/>
        <v>0</v>
      </c>
      <c r="AK325" s="40">
        <v>0</v>
      </c>
      <c r="AL325" s="44">
        <f t="shared" si="147"/>
        <v>0</v>
      </c>
      <c r="AM325" s="40">
        <v>0</v>
      </c>
      <c r="AN325" s="44">
        <f t="shared" si="148"/>
        <v>0</v>
      </c>
      <c r="AO325" s="40">
        <v>0</v>
      </c>
      <c r="AP325" s="44">
        <f t="shared" si="148"/>
        <v>0</v>
      </c>
      <c r="AQ325" s="40">
        <v>0</v>
      </c>
      <c r="AR325" s="44">
        <f t="shared" si="148"/>
        <v>0</v>
      </c>
      <c r="AS325" s="40">
        <v>0</v>
      </c>
      <c r="AT325" s="44">
        <f t="shared" si="148"/>
        <v>0</v>
      </c>
      <c r="AU325" s="40">
        <v>0</v>
      </c>
      <c r="AV325" s="44">
        <f t="shared" si="149"/>
        <v>0</v>
      </c>
      <c r="AW325" s="40">
        <v>0</v>
      </c>
      <c r="AX325" s="44">
        <f t="shared" si="149"/>
        <v>0</v>
      </c>
      <c r="AY325" s="40">
        <v>0</v>
      </c>
      <c r="AZ325" s="44">
        <f t="shared" si="149"/>
        <v>0</v>
      </c>
      <c r="BA325" s="40">
        <v>0</v>
      </c>
      <c r="BB325" s="44">
        <f t="shared" si="122"/>
        <v>0</v>
      </c>
      <c r="BC325" s="40">
        <v>0</v>
      </c>
      <c r="BD325" s="44">
        <f t="shared" si="122"/>
        <v>0</v>
      </c>
      <c r="BE325" s="40">
        <v>0</v>
      </c>
      <c r="BF325" s="44">
        <f t="shared" si="122"/>
        <v>0</v>
      </c>
      <c r="BG325" s="40">
        <v>0</v>
      </c>
      <c r="BH325" s="44">
        <f t="shared" si="145"/>
        <v>0</v>
      </c>
      <c r="BI325" s="40">
        <v>0</v>
      </c>
      <c r="BJ325" s="44">
        <f t="shared" si="145"/>
        <v>0</v>
      </c>
      <c r="BK325" s="40">
        <v>0</v>
      </c>
      <c r="BL325" s="44">
        <f t="shared" si="145"/>
        <v>0</v>
      </c>
      <c r="BM325" s="40">
        <v>0</v>
      </c>
      <c r="BN325" s="44">
        <f t="shared" si="145"/>
        <v>0</v>
      </c>
    </row>
    <row r="326" spans="1:66" ht="40.5" x14ac:dyDescent="0.4">
      <c r="A326" s="15"/>
      <c r="B326" s="45"/>
      <c r="C326" s="42" t="s">
        <v>14</v>
      </c>
      <c r="D326" s="42" t="s">
        <v>114</v>
      </c>
      <c r="E326" s="42">
        <v>200</v>
      </c>
      <c r="F326" s="43">
        <v>7</v>
      </c>
      <c r="G326" s="40">
        <v>0</v>
      </c>
      <c r="H326" s="40"/>
      <c r="I326" s="40">
        <f t="shared" si="146"/>
        <v>0</v>
      </c>
      <c r="J326" s="40">
        <v>0</v>
      </c>
      <c r="K326" s="40">
        <f t="shared" si="154"/>
        <v>0</v>
      </c>
      <c r="L326" s="40"/>
      <c r="M326" s="43">
        <f t="shared" si="143"/>
        <v>0</v>
      </c>
      <c r="N326" s="40">
        <v>0</v>
      </c>
      <c r="O326" s="43">
        <f t="shared" si="144"/>
        <v>0</v>
      </c>
      <c r="P326" s="40">
        <v>0</v>
      </c>
      <c r="Q326" s="43">
        <f t="shared" si="150"/>
        <v>0</v>
      </c>
      <c r="R326" s="40">
        <v>0</v>
      </c>
      <c r="S326" s="43">
        <f t="shared" si="151"/>
        <v>0</v>
      </c>
      <c r="T326" s="40">
        <v>0</v>
      </c>
      <c r="U326" s="43">
        <f t="shared" si="152"/>
        <v>0</v>
      </c>
      <c r="V326" s="43"/>
      <c r="W326" s="43">
        <f t="shared" si="153"/>
        <v>0</v>
      </c>
      <c r="X326" s="43"/>
      <c r="Y326" s="40">
        <v>0</v>
      </c>
      <c r="Z326" s="40">
        <f t="shared" si="155"/>
        <v>0</v>
      </c>
      <c r="AA326" s="40"/>
      <c r="AB326" s="44">
        <f t="shared" si="118"/>
        <v>0</v>
      </c>
      <c r="AC326" s="40"/>
      <c r="AD326" s="44">
        <f t="shared" si="118"/>
        <v>0</v>
      </c>
      <c r="AE326" s="40"/>
      <c r="AF326" s="44">
        <f t="shared" si="147"/>
        <v>0</v>
      </c>
      <c r="AG326" s="40">
        <v>0</v>
      </c>
      <c r="AH326" s="44">
        <f t="shared" si="147"/>
        <v>0</v>
      </c>
      <c r="AI326" s="40">
        <v>0</v>
      </c>
      <c r="AJ326" s="44">
        <f t="shared" si="147"/>
        <v>0</v>
      </c>
      <c r="AK326" s="40">
        <v>0</v>
      </c>
      <c r="AL326" s="44">
        <f t="shared" si="147"/>
        <v>0</v>
      </c>
      <c r="AM326" s="40">
        <v>0</v>
      </c>
      <c r="AN326" s="44">
        <f t="shared" si="148"/>
        <v>0</v>
      </c>
      <c r="AO326" s="40">
        <v>0</v>
      </c>
      <c r="AP326" s="44">
        <f t="shared" si="148"/>
        <v>0</v>
      </c>
      <c r="AQ326" s="40">
        <v>1074.9000000000001</v>
      </c>
      <c r="AR326" s="44">
        <f t="shared" si="148"/>
        <v>1074.9000000000001</v>
      </c>
      <c r="AS326" s="40"/>
      <c r="AT326" s="44">
        <f t="shared" si="148"/>
        <v>1074.9000000000001</v>
      </c>
      <c r="AU326" s="40"/>
      <c r="AV326" s="44">
        <f t="shared" si="149"/>
        <v>1074.9000000000001</v>
      </c>
      <c r="AW326" s="40">
        <v>-10</v>
      </c>
      <c r="AX326" s="44">
        <f t="shared" si="149"/>
        <v>1064.9000000000001</v>
      </c>
      <c r="AY326" s="40"/>
      <c r="AZ326" s="44">
        <f t="shared" si="149"/>
        <v>1064.9000000000001</v>
      </c>
      <c r="BA326" s="40"/>
      <c r="BB326" s="44">
        <f t="shared" si="122"/>
        <v>1064.9000000000001</v>
      </c>
      <c r="BC326" s="40">
        <v>-433.34</v>
      </c>
      <c r="BD326" s="44">
        <f t="shared" si="122"/>
        <v>631.56000000000017</v>
      </c>
      <c r="BE326" s="40">
        <v>-250</v>
      </c>
      <c r="BF326" s="44">
        <f t="shared" si="122"/>
        <v>381.56000000000017</v>
      </c>
      <c r="BG326" s="40">
        <v>0</v>
      </c>
      <c r="BH326" s="44">
        <f t="shared" si="145"/>
        <v>381.56000000000017</v>
      </c>
      <c r="BI326" s="40">
        <v>0</v>
      </c>
      <c r="BJ326" s="44">
        <f t="shared" si="145"/>
        <v>381.56000000000017</v>
      </c>
      <c r="BK326" s="40">
        <v>-6.08</v>
      </c>
      <c r="BL326" s="44">
        <f t="shared" si="145"/>
        <v>375.48000000000019</v>
      </c>
      <c r="BM326" s="40">
        <v>0</v>
      </c>
      <c r="BN326" s="44">
        <f t="shared" si="145"/>
        <v>375.48000000000019</v>
      </c>
    </row>
    <row r="327" spans="1:66" ht="26.25" x14ac:dyDescent="0.4">
      <c r="A327" s="15"/>
      <c r="B327" s="45"/>
      <c r="C327" s="42" t="s">
        <v>15</v>
      </c>
      <c r="D327" s="42" t="s">
        <v>114</v>
      </c>
      <c r="E327" s="42">
        <v>300</v>
      </c>
      <c r="F327" s="43">
        <v>7</v>
      </c>
      <c r="G327" s="40">
        <v>0</v>
      </c>
      <c r="H327" s="40"/>
      <c r="I327" s="40">
        <f t="shared" si="146"/>
        <v>0</v>
      </c>
      <c r="J327" s="40">
        <v>0</v>
      </c>
      <c r="K327" s="40">
        <f t="shared" si="154"/>
        <v>0</v>
      </c>
      <c r="L327" s="40"/>
      <c r="M327" s="43">
        <f t="shared" si="143"/>
        <v>0</v>
      </c>
      <c r="N327" s="40">
        <v>0</v>
      </c>
      <c r="O327" s="43">
        <f t="shared" si="144"/>
        <v>0</v>
      </c>
      <c r="P327" s="40">
        <v>0</v>
      </c>
      <c r="Q327" s="43">
        <f t="shared" si="150"/>
        <v>0</v>
      </c>
      <c r="R327" s="40">
        <v>0</v>
      </c>
      <c r="S327" s="43">
        <f t="shared" si="151"/>
        <v>0</v>
      </c>
      <c r="T327" s="40">
        <v>0</v>
      </c>
      <c r="U327" s="43">
        <f t="shared" si="152"/>
        <v>0</v>
      </c>
      <c r="V327" s="43"/>
      <c r="W327" s="43">
        <f t="shared" si="153"/>
        <v>0</v>
      </c>
      <c r="X327" s="43"/>
      <c r="Y327" s="40">
        <v>0</v>
      </c>
      <c r="Z327" s="40">
        <f t="shared" si="155"/>
        <v>0</v>
      </c>
      <c r="AA327" s="40">
        <v>0</v>
      </c>
      <c r="AB327" s="44">
        <f t="shared" si="118"/>
        <v>0</v>
      </c>
      <c r="AC327" s="40">
        <v>0</v>
      </c>
      <c r="AD327" s="44">
        <f t="shared" si="118"/>
        <v>0</v>
      </c>
      <c r="AE327" s="40">
        <v>0</v>
      </c>
      <c r="AF327" s="44">
        <f t="shared" si="147"/>
        <v>0</v>
      </c>
      <c r="AG327" s="40">
        <v>0</v>
      </c>
      <c r="AH327" s="44">
        <f t="shared" si="147"/>
        <v>0</v>
      </c>
      <c r="AI327" s="40">
        <v>0</v>
      </c>
      <c r="AJ327" s="44">
        <f t="shared" si="147"/>
        <v>0</v>
      </c>
      <c r="AK327" s="40">
        <v>0</v>
      </c>
      <c r="AL327" s="44">
        <f t="shared" si="147"/>
        <v>0</v>
      </c>
      <c r="AM327" s="40">
        <v>0</v>
      </c>
      <c r="AN327" s="44">
        <f t="shared" si="148"/>
        <v>0</v>
      </c>
      <c r="AO327" s="40">
        <v>0</v>
      </c>
      <c r="AP327" s="44">
        <f t="shared" si="148"/>
        <v>0</v>
      </c>
      <c r="AQ327" s="40">
        <v>88.5</v>
      </c>
      <c r="AR327" s="44">
        <f t="shared" si="148"/>
        <v>88.5</v>
      </c>
      <c r="AS327" s="40"/>
      <c r="AT327" s="44">
        <f t="shared" si="148"/>
        <v>88.5</v>
      </c>
      <c r="AU327" s="40"/>
      <c r="AV327" s="44">
        <f t="shared" si="149"/>
        <v>88.5</v>
      </c>
      <c r="AW327" s="40"/>
      <c r="AX327" s="44">
        <f t="shared" si="149"/>
        <v>88.5</v>
      </c>
      <c r="AY327" s="40"/>
      <c r="AZ327" s="44">
        <f t="shared" si="149"/>
        <v>88.5</v>
      </c>
      <c r="BA327" s="40"/>
      <c r="BB327" s="44">
        <f t="shared" si="122"/>
        <v>88.5</v>
      </c>
      <c r="BC327" s="40">
        <v>-34.5</v>
      </c>
      <c r="BD327" s="44">
        <f t="shared" si="122"/>
        <v>54</v>
      </c>
      <c r="BE327" s="40"/>
      <c r="BF327" s="44">
        <f t="shared" si="122"/>
        <v>54</v>
      </c>
      <c r="BG327" s="40"/>
      <c r="BH327" s="44">
        <f t="shared" si="145"/>
        <v>54</v>
      </c>
      <c r="BI327" s="40"/>
      <c r="BJ327" s="44">
        <f t="shared" si="145"/>
        <v>54</v>
      </c>
      <c r="BK327" s="40">
        <v>-37</v>
      </c>
      <c r="BL327" s="44">
        <f t="shared" si="145"/>
        <v>17</v>
      </c>
      <c r="BM327" s="40">
        <v>0</v>
      </c>
      <c r="BN327" s="44">
        <f t="shared" si="145"/>
        <v>17</v>
      </c>
    </row>
    <row r="328" spans="1:66" ht="50.25" customHeight="1" x14ac:dyDescent="0.4">
      <c r="A328" s="15"/>
      <c r="B328" s="45"/>
      <c r="C328" s="42" t="s">
        <v>492</v>
      </c>
      <c r="D328" s="42" t="s">
        <v>115</v>
      </c>
      <c r="E328" s="42"/>
      <c r="F328" s="43"/>
      <c r="G328" s="40">
        <f>G329</f>
        <v>0</v>
      </c>
      <c r="H328" s="40">
        <f>H329</f>
        <v>0</v>
      </c>
      <c r="I328" s="40">
        <f t="shared" si="146"/>
        <v>0</v>
      </c>
      <c r="J328" s="40">
        <f>J329</f>
        <v>0</v>
      </c>
      <c r="K328" s="40">
        <f t="shared" si="154"/>
        <v>0</v>
      </c>
      <c r="L328" s="40">
        <f>L329</f>
        <v>0</v>
      </c>
      <c r="M328" s="43">
        <f t="shared" si="143"/>
        <v>0</v>
      </c>
      <c r="N328" s="40">
        <f>N329</f>
        <v>0</v>
      </c>
      <c r="O328" s="43">
        <f t="shared" si="144"/>
        <v>0</v>
      </c>
      <c r="P328" s="40">
        <f>P329</f>
        <v>0</v>
      </c>
      <c r="Q328" s="43">
        <f t="shared" si="150"/>
        <v>0</v>
      </c>
      <c r="R328" s="40">
        <f>R329</f>
        <v>0</v>
      </c>
      <c r="S328" s="43">
        <f t="shared" si="151"/>
        <v>0</v>
      </c>
      <c r="T328" s="40">
        <f>T329</f>
        <v>0</v>
      </c>
      <c r="U328" s="43">
        <f t="shared" si="152"/>
        <v>0</v>
      </c>
      <c r="V328" s="43"/>
      <c r="W328" s="43">
        <f t="shared" si="153"/>
        <v>0</v>
      </c>
      <c r="X328" s="43">
        <f>X329</f>
        <v>0</v>
      </c>
      <c r="Y328" s="40">
        <f>Y329</f>
        <v>0</v>
      </c>
      <c r="Z328" s="40">
        <f t="shared" si="155"/>
        <v>0</v>
      </c>
      <c r="AA328" s="40">
        <f>AA329</f>
        <v>0</v>
      </c>
      <c r="AB328" s="44">
        <f t="shared" si="118"/>
        <v>0</v>
      </c>
      <c r="AC328" s="40">
        <f>AC329</f>
        <v>0</v>
      </c>
      <c r="AD328" s="44">
        <f t="shared" si="118"/>
        <v>0</v>
      </c>
      <c r="AE328" s="40">
        <f>AE329</f>
        <v>0</v>
      </c>
      <c r="AF328" s="44">
        <f t="shared" si="147"/>
        <v>0</v>
      </c>
      <c r="AG328" s="40">
        <f>AG329</f>
        <v>0</v>
      </c>
      <c r="AH328" s="44">
        <f t="shared" si="147"/>
        <v>0</v>
      </c>
      <c r="AI328" s="40">
        <f>AI329</f>
        <v>0</v>
      </c>
      <c r="AJ328" s="44">
        <f t="shared" si="147"/>
        <v>0</v>
      </c>
      <c r="AK328" s="40">
        <f>AK329</f>
        <v>0</v>
      </c>
      <c r="AL328" s="44">
        <f t="shared" si="147"/>
        <v>0</v>
      </c>
      <c r="AM328" s="40">
        <f>AM329</f>
        <v>0</v>
      </c>
      <c r="AN328" s="44">
        <f t="shared" si="148"/>
        <v>0</v>
      </c>
      <c r="AO328" s="40">
        <f>AO329</f>
        <v>0</v>
      </c>
      <c r="AP328" s="44">
        <f t="shared" si="148"/>
        <v>0</v>
      </c>
      <c r="AQ328" s="40">
        <f>AQ329</f>
        <v>253</v>
      </c>
      <c r="AR328" s="44">
        <f t="shared" si="148"/>
        <v>253</v>
      </c>
      <c r="AS328" s="40">
        <f>AS329</f>
        <v>0</v>
      </c>
      <c r="AT328" s="44">
        <f t="shared" si="148"/>
        <v>253</v>
      </c>
      <c r="AU328" s="40">
        <f>AU329</f>
        <v>0</v>
      </c>
      <c r="AV328" s="44">
        <f t="shared" si="149"/>
        <v>253</v>
      </c>
      <c r="AW328" s="40">
        <f>AW329</f>
        <v>0</v>
      </c>
      <c r="AX328" s="44">
        <f t="shared" si="149"/>
        <v>253</v>
      </c>
      <c r="AY328" s="40">
        <f>AY329</f>
        <v>0</v>
      </c>
      <c r="AZ328" s="44">
        <f t="shared" si="149"/>
        <v>253</v>
      </c>
      <c r="BA328" s="40">
        <f>BA329</f>
        <v>0</v>
      </c>
      <c r="BB328" s="44">
        <f t="shared" si="122"/>
        <v>253</v>
      </c>
      <c r="BC328" s="40">
        <f>BC329</f>
        <v>-34.5</v>
      </c>
      <c r="BD328" s="44">
        <f t="shared" si="122"/>
        <v>218.5</v>
      </c>
      <c r="BE328" s="40">
        <f>BE329</f>
        <v>0</v>
      </c>
      <c r="BF328" s="44">
        <f t="shared" si="122"/>
        <v>218.5</v>
      </c>
      <c r="BG328" s="40">
        <f>BG329</f>
        <v>0</v>
      </c>
      <c r="BH328" s="44">
        <f t="shared" si="145"/>
        <v>218.5</v>
      </c>
      <c r="BI328" s="40">
        <f>BI329</f>
        <v>0</v>
      </c>
      <c r="BJ328" s="44">
        <f t="shared" si="145"/>
        <v>218.5</v>
      </c>
      <c r="BK328" s="40">
        <f>BK329</f>
        <v>-8.5</v>
      </c>
      <c r="BL328" s="44">
        <f t="shared" si="145"/>
        <v>210</v>
      </c>
      <c r="BM328" s="40">
        <f>BM329</f>
        <v>-0.9</v>
      </c>
      <c r="BN328" s="44">
        <f t="shared" si="145"/>
        <v>209.1</v>
      </c>
    </row>
    <row r="329" spans="1:66" ht="34.5" customHeight="1" x14ac:dyDescent="0.4">
      <c r="A329" s="15"/>
      <c r="B329" s="45"/>
      <c r="C329" s="42" t="s">
        <v>111</v>
      </c>
      <c r="D329" s="42" t="s">
        <v>116</v>
      </c>
      <c r="E329" s="42"/>
      <c r="F329" s="43"/>
      <c r="G329" s="40">
        <f>G331</f>
        <v>0</v>
      </c>
      <c r="H329" s="40">
        <f>H331</f>
        <v>0</v>
      </c>
      <c r="I329" s="40">
        <f t="shared" si="146"/>
        <v>0</v>
      </c>
      <c r="J329" s="40">
        <f>J331</f>
        <v>0</v>
      </c>
      <c r="K329" s="40">
        <f t="shared" si="154"/>
        <v>0</v>
      </c>
      <c r="L329" s="40">
        <f>L331</f>
        <v>0</v>
      </c>
      <c r="M329" s="43">
        <f t="shared" ref="M329:M380" si="156">K329+L329</f>
        <v>0</v>
      </c>
      <c r="N329" s="40">
        <f>N331</f>
        <v>0</v>
      </c>
      <c r="O329" s="43">
        <f t="shared" si="144"/>
        <v>0</v>
      </c>
      <c r="P329" s="40">
        <f>P331</f>
        <v>0</v>
      </c>
      <c r="Q329" s="43">
        <f t="shared" si="150"/>
        <v>0</v>
      </c>
      <c r="R329" s="40">
        <f>R331</f>
        <v>0</v>
      </c>
      <c r="S329" s="43">
        <f t="shared" si="151"/>
        <v>0</v>
      </c>
      <c r="T329" s="40">
        <f>T331</f>
        <v>0</v>
      </c>
      <c r="U329" s="43">
        <f t="shared" si="152"/>
        <v>0</v>
      </c>
      <c r="V329" s="43"/>
      <c r="W329" s="43">
        <f t="shared" si="153"/>
        <v>0</v>
      </c>
      <c r="X329" s="43">
        <f>X331</f>
        <v>0</v>
      </c>
      <c r="Y329" s="40">
        <f>Y330+Y331</f>
        <v>0</v>
      </c>
      <c r="Z329" s="40">
        <f t="shared" si="155"/>
        <v>0</v>
      </c>
      <c r="AA329" s="40">
        <f>AA330+AA331</f>
        <v>0</v>
      </c>
      <c r="AB329" s="44">
        <f t="shared" si="118"/>
        <v>0</v>
      </c>
      <c r="AC329" s="40">
        <f>AC330+AC331</f>
        <v>0</v>
      </c>
      <c r="AD329" s="44">
        <f t="shared" si="118"/>
        <v>0</v>
      </c>
      <c r="AE329" s="40">
        <f>AE330+AE331</f>
        <v>0</v>
      </c>
      <c r="AF329" s="44">
        <f t="shared" si="147"/>
        <v>0</v>
      </c>
      <c r="AG329" s="40">
        <f>AG330+AG331</f>
        <v>0</v>
      </c>
      <c r="AH329" s="44">
        <f t="shared" si="147"/>
        <v>0</v>
      </c>
      <c r="AI329" s="40">
        <f>AI330+AI331</f>
        <v>0</v>
      </c>
      <c r="AJ329" s="44">
        <f t="shared" si="147"/>
        <v>0</v>
      </c>
      <c r="AK329" s="40">
        <f>AK330+AK331</f>
        <v>0</v>
      </c>
      <c r="AL329" s="44">
        <f t="shared" si="147"/>
        <v>0</v>
      </c>
      <c r="AM329" s="40">
        <f>AM330+AM331</f>
        <v>0</v>
      </c>
      <c r="AN329" s="44">
        <f t="shared" si="148"/>
        <v>0</v>
      </c>
      <c r="AO329" s="40">
        <f>AO330+AO331</f>
        <v>0</v>
      </c>
      <c r="AP329" s="44">
        <f t="shared" si="148"/>
        <v>0</v>
      </c>
      <c r="AQ329" s="40">
        <f>AQ330+AQ331</f>
        <v>253</v>
      </c>
      <c r="AR329" s="44">
        <f t="shared" si="148"/>
        <v>253</v>
      </c>
      <c r="AS329" s="40">
        <f>AS330+AS331</f>
        <v>0</v>
      </c>
      <c r="AT329" s="44">
        <f t="shared" si="148"/>
        <v>253</v>
      </c>
      <c r="AU329" s="40">
        <f>AU330+AU331</f>
        <v>0</v>
      </c>
      <c r="AV329" s="44">
        <f t="shared" si="149"/>
        <v>253</v>
      </c>
      <c r="AW329" s="40">
        <f>AW330+AW331</f>
        <v>0</v>
      </c>
      <c r="AX329" s="44">
        <f t="shared" si="149"/>
        <v>253</v>
      </c>
      <c r="AY329" s="40">
        <f>AY330+AY331</f>
        <v>0</v>
      </c>
      <c r="AZ329" s="44">
        <f t="shared" si="149"/>
        <v>253</v>
      </c>
      <c r="BA329" s="40">
        <f>BA330+BA331</f>
        <v>0</v>
      </c>
      <c r="BB329" s="44">
        <f t="shared" si="122"/>
        <v>253</v>
      </c>
      <c r="BC329" s="40">
        <f>BC330+BC331</f>
        <v>-34.5</v>
      </c>
      <c r="BD329" s="44">
        <f t="shared" si="122"/>
        <v>218.5</v>
      </c>
      <c r="BE329" s="40">
        <f>BE330+BE331</f>
        <v>0</v>
      </c>
      <c r="BF329" s="44">
        <f t="shared" si="122"/>
        <v>218.5</v>
      </c>
      <c r="BG329" s="40">
        <f>BG330+BG331</f>
        <v>0</v>
      </c>
      <c r="BH329" s="44">
        <f t="shared" si="145"/>
        <v>218.5</v>
      </c>
      <c r="BI329" s="40">
        <f>BI330+BI331</f>
        <v>0</v>
      </c>
      <c r="BJ329" s="44">
        <f t="shared" si="145"/>
        <v>218.5</v>
      </c>
      <c r="BK329" s="40">
        <f>BK330+BK331</f>
        <v>-8.5</v>
      </c>
      <c r="BL329" s="44">
        <f t="shared" si="145"/>
        <v>210</v>
      </c>
      <c r="BM329" s="40">
        <f>BM330+BM331</f>
        <v>-0.9</v>
      </c>
      <c r="BN329" s="44">
        <f t="shared" si="145"/>
        <v>209.1</v>
      </c>
    </row>
    <row r="330" spans="1:66" ht="110.25" customHeight="1" x14ac:dyDescent="0.4">
      <c r="A330" s="15"/>
      <c r="B330" s="45"/>
      <c r="C330" s="42" t="s">
        <v>113</v>
      </c>
      <c r="D330" s="42" t="s">
        <v>116</v>
      </c>
      <c r="E330" s="42">
        <v>100</v>
      </c>
      <c r="F330" s="43"/>
      <c r="G330" s="40"/>
      <c r="H330" s="40"/>
      <c r="I330" s="40">
        <v>0</v>
      </c>
      <c r="J330" s="40"/>
      <c r="K330" s="40"/>
      <c r="L330" s="40"/>
      <c r="M330" s="43"/>
      <c r="N330" s="40"/>
      <c r="O330" s="43"/>
      <c r="P330" s="40"/>
      <c r="Q330" s="43"/>
      <c r="R330" s="40"/>
      <c r="S330" s="43"/>
      <c r="T330" s="40"/>
      <c r="U330" s="43"/>
      <c r="V330" s="43"/>
      <c r="W330" s="43"/>
      <c r="X330" s="43"/>
      <c r="Y330" s="40">
        <v>0</v>
      </c>
      <c r="Z330" s="40">
        <f t="shared" si="155"/>
        <v>0</v>
      </c>
      <c r="AA330" s="40"/>
      <c r="AB330" s="44">
        <f t="shared" si="118"/>
        <v>0</v>
      </c>
      <c r="AC330" s="40"/>
      <c r="AD330" s="44">
        <f t="shared" si="118"/>
        <v>0</v>
      </c>
      <c r="AE330" s="40"/>
      <c r="AF330" s="44">
        <f t="shared" si="147"/>
        <v>0</v>
      </c>
      <c r="AG330" s="40"/>
      <c r="AH330" s="44">
        <f t="shared" si="147"/>
        <v>0</v>
      </c>
      <c r="AI330" s="40">
        <v>0</v>
      </c>
      <c r="AJ330" s="44">
        <f t="shared" si="147"/>
        <v>0</v>
      </c>
      <c r="AK330" s="40">
        <v>0</v>
      </c>
      <c r="AL330" s="44">
        <f t="shared" si="147"/>
        <v>0</v>
      </c>
      <c r="AM330" s="40">
        <v>0</v>
      </c>
      <c r="AN330" s="44">
        <f t="shared" si="148"/>
        <v>0</v>
      </c>
      <c r="AO330" s="40">
        <v>0</v>
      </c>
      <c r="AP330" s="44">
        <f t="shared" si="148"/>
        <v>0</v>
      </c>
      <c r="AQ330" s="40">
        <v>210</v>
      </c>
      <c r="AR330" s="44">
        <f t="shared" si="148"/>
        <v>210</v>
      </c>
      <c r="AS330" s="40"/>
      <c r="AT330" s="44">
        <f t="shared" si="148"/>
        <v>210</v>
      </c>
      <c r="AU330" s="40"/>
      <c r="AV330" s="44">
        <f t="shared" si="149"/>
        <v>210</v>
      </c>
      <c r="AW330" s="40"/>
      <c r="AX330" s="44">
        <f t="shared" si="149"/>
        <v>210</v>
      </c>
      <c r="AY330" s="40"/>
      <c r="AZ330" s="44">
        <f t="shared" si="149"/>
        <v>210</v>
      </c>
      <c r="BA330" s="40"/>
      <c r="BB330" s="44">
        <f t="shared" si="122"/>
        <v>210</v>
      </c>
      <c r="BC330" s="40"/>
      <c r="BD330" s="44">
        <f t="shared" si="122"/>
        <v>210</v>
      </c>
      <c r="BE330" s="40"/>
      <c r="BF330" s="44">
        <f t="shared" si="122"/>
        <v>210</v>
      </c>
      <c r="BG330" s="40"/>
      <c r="BH330" s="44">
        <f t="shared" si="145"/>
        <v>210</v>
      </c>
      <c r="BI330" s="40"/>
      <c r="BJ330" s="44">
        <f t="shared" si="145"/>
        <v>210</v>
      </c>
      <c r="BK330" s="40"/>
      <c r="BL330" s="44">
        <f t="shared" si="145"/>
        <v>210</v>
      </c>
      <c r="BM330" s="40">
        <v>-0.9</v>
      </c>
      <c r="BN330" s="44">
        <f t="shared" si="145"/>
        <v>209.1</v>
      </c>
    </row>
    <row r="331" spans="1:66" ht="54" customHeight="1" x14ac:dyDescent="0.4">
      <c r="A331" s="15"/>
      <c r="B331" s="45"/>
      <c r="C331" s="42" t="s">
        <v>14</v>
      </c>
      <c r="D331" s="42" t="s">
        <v>116</v>
      </c>
      <c r="E331" s="42">
        <v>200</v>
      </c>
      <c r="F331" s="43">
        <v>7</v>
      </c>
      <c r="G331" s="40">
        <v>0</v>
      </c>
      <c r="H331" s="40">
        <v>0</v>
      </c>
      <c r="I331" s="40">
        <f t="shared" si="146"/>
        <v>0</v>
      </c>
      <c r="J331" s="40">
        <v>0</v>
      </c>
      <c r="K331" s="40">
        <f t="shared" si="154"/>
        <v>0</v>
      </c>
      <c r="L331" s="40"/>
      <c r="M331" s="43">
        <f t="shared" si="156"/>
        <v>0</v>
      </c>
      <c r="N331" s="40">
        <v>0</v>
      </c>
      <c r="O331" s="43">
        <f t="shared" ref="O331:O348" si="157">M331+N331</f>
        <v>0</v>
      </c>
      <c r="P331" s="40">
        <v>0</v>
      </c>
      <c r="Q331" s="43">
        <f t="shared" si="150"/>
        <v>0</v>
      </c>
      <c r="R331" s="40"/>
      <c r="S331" s="43">
        <f t="shared" si="151"/>
        <v>0</v>
      </c>
      <c r="T331" s="40">
        <v>0</v>
      </c>
      <c r="U331" s="43">
        <f t="shared" si="152"/>
        <v>0</v>
      </c>
      <c r="V331" s="43"/>
      <c r="W331" s="43">
        <f t="shared" si="153"/>
        <v>0</v>
      </c>
      <c r="X331" s="43"/>
      <c r="Y331" s="40">
        <v>0</v>
      </c>
      <c r="Z331" s="40">
        <f t="shared" si="155"/>
        <v>0</v>
      </c>
      <c r="AA331" s="40"/>
      <c r="AB331" s="44">
        <f t="shared" si="118"/>
        <v>0</v>
      </c>
      <c r="AC331" s="40"/>
      <c r="AD331" s="44">
        <f t="shared" si="118"/>
        <v>0</v>
      </c>
      <c r="AE331" s="40"/>
      <c r="AF331" s="44">
        <f t="shared" si="147"/>
        <v>0</v>
      </c>
      <c r="AG331" s="40"/>
      <c r="AH331" s="44">
        <f t="shared" si="147"/>
        <v>0</v>
      </c>
      <c r="AI331" s="40">
        <v>0</v>
      </c>
      <c r="AJ331" s="44">
        <f t="shared" si="147"/>
        <v>0</v>
      </c>
      <c r="AK331" s="40">
        <v>0</v>
      </c>
      <c r="AL331" s="44">
        <f t="shared" si="147"/>
        <v>0</v>
      </c>
      <c r="AM331" s="40">
        <v>0</v>
      </c>
      <c r="AN331" s="44">
        <f t="shared" si="148"/>
        <v>0</v>
      </c>
      <c r="AO331" s="40">
        <v>0</v>
      </c>
      <c r="AP331" s="44">
        <f t="shared" si="148"/>
        <v>0</v>
      </c>
      <c r="AQ331" s="40">
        <v>43</v>
      </c>
      <c r="AR331" s="44">
        <f t="shared" si="148"/>
        <v>43</v>
      </c>
      <c r="AS331" s="40"/>
      <c r="AT331" s="44">
        <f t="shared" si="148"/>
        <v>43</v>
      </c>
      <c r="AU331" s="40"/>
      <c r="AV331" s="44">
        <f t="shared" si="149"/>
        <v>43</v>
      </c>
      <c r="AW331" s="40"/>
      <c r="AX331" s="44">
        <f t="shared" si="149"/>
        <v>43</v>
      </c>
      <c r="AY331" s="40"/>
      <c r="AZ331" s="44">
        <f t="shared" si="149"/>
        <v>43</v>
      </c>
      <c r="BA331" s="40"/>
      <c r="BB331" s="44">
        <f t="shared" si="122"/>
        <v>43</v>
      </c>
      <c r="BC331" s="40">
        <v>-34.5</v>
      </c>
      <c r="BD331" s="44">
        <f t="shared" si="122"/>
        <v>8.5</v>
      </c>
      <c r="BE331" s="40"/>
      <c r="BF331" s="44">
        <f t="shared" si="122"/>
        <v>8.5</v>
      </c>
      <c r="BG331" s="40"/>
      <c r="BH331" s="44">
        <f t="shared" si="145"/>
        <v>8.5</v>
      </c>
      <c r="BI331" s="40"/>
      <c r="BJ331" s="44">
        <f t="shared" si="145"/>
        <v>8.5</v>
      </c>
      <c r="BK331" s="40">
        <v>-8.5</v>
      </c>
      <c r="BL331" s="44">
        <f t="shared" si="145"/>
        <v>0</v>
      </c>
      <c r="BM331" s="40">
        <v>0</v>
      </c>
      <c r="BN331" s="44">
        <f t="shared" si="145"/>
        <v>0</v>
      </c>
    </row>
    <row r="332" spans="1:66" ht="84.75" customHeight="1" x14ac:dyDescent="0.4">
      <c r="A332" s="15"/>
      <c r="B332" s="45"/>
      <c r="C332" s="42" t="s">
        <v>427</v>
      </c>
      <c r="D332" s="42" t="s">
        <v>117</v>
      </c>
      <c r="E332" s="42"/>
      <c r="F332" s="43"/>
      <c r="G332" s="40">
        <f>G333+G337+G341</f>
        <v>0</v>
      </c>
      <c r="H332" s="40">
        <f>H333+H337+H341</f>
        <v>0</v>
      </c>
      <c r="I332" s="40">
        <f t="shared" si="146"/>
        <v>0</v>
      </c>
      <c r="J332" s="40">
        <f>J333+J337+J341</f>
        <v>0</v>
      </c>
      <c r="K332" s="40">
        <f t="shared" si="154"/>
        <v>0</v>
      </c>
      <c r="L332" s="40">
        <f>L333+L337+L341</f>
        <v>0</v>
      </c>
      <c r="M332" s="43">
        <f t="shared" si="156"/>
        <v>0</v>
      </c>
      <c r="N332" s="40">
        <f>N333+N337+N341</f>
        <v>0</v>
      </c>
      <c r="O332" s="43">
        <f t="shared" si="157"/>
        <v>0</v>
      </c>
      <c r="P332" s="40">
        <f>P333+P337+P341</f>
        <v>0</v>
      </c>
      <c r="Q332" s="43">
        <f t="shared" si="150"/>
        <v>0</v>
      </c>
      <c r="R332" s="40">
        <f>R333+R337+R341</f>
        <v>0</v>
      </c>
      <c r="S332" s="43">
        <f t="shared" si="151"/>
        <v>0</v>
      </c>
      <c r="T332" s="40">
        <f>T333+T337+T341</f>
        <v>0</v>
      </c>
      <c r="U332" s="43">
        <f t="shared" si="152"/>
        <v>0</v>
      </c>
      <c r="V332" s="43"/>
      <c r="W332" s="43">
        <f t="shared" si="153"/>
        <v>0</v>
      </c>
      <c r="X332" s="43">
        <f>X333+X337+X341</f>
        <v>0</v>
      </c>
      <c r="Y332" s="40">
        <f>Y333+Y337+Y341</f>
        <v>0</v>
      </c>
      <c r="Z332" s="40">
        <f t="shared" si="155"/>
        <v>0</v>
      </c>
      <c r="AA332" s="40">
        <f>AA333+AA337+AA341</f>
        <v>0</v>
      </c>
      <c r="AB332" s="44">
        <f t="shared" si="118"/>
        <v>0</v>
      </c>
      <c r="AC332" s="40">
        <f>AC333+AC337+AC341</f>
        <v>0</v>
      </c>
      <c r="AD332" s="44">
        <f t="shared" si="118"/>
        <v>0</v>
      </c>
      <c r="AE332" s="40">
        <f>AE333+AE337+AE341</f>
        <v>0</v>
      </c>
      <c r="AF332" s="44">
        <f t="shared" si="147"/>
        <v>0</v>
      </c>
      <c r="AG332" s="40">
        <f>AG333+AG337+AG341</f>
        <v>0</v>
      </c>
      <c r="AH332" s="44">
        <f t="shared" si="147"/>
        <v>0</v>
      </c>
      <c r="AI332" s="40">
        <f>AI333+AI337+AI341</f>
        <v>0</v>
      </c>
      <c r="AJ332" s="44">
        <f t="shared" si="147"/>
        <v>0</v>
      </c>
      <c r="AK332" s="40">
        <f>AK333+AK337+AK341</f>
        <v>0</v>
      </c>
      <c r="AL332" s="44">
        <f t="shared" si="147"/>
        <v>0</v>
      </c>
      <c r="AM332" s="40">
        <f>AM333+AM337+AM341</f>
        <v>0</v>
      </c>
      <c r="AN332" s="44">
        <f t="shared" si="148"/>
        <v>0</v>
      </c>
      <c r="AO332" s="40">
        <f>AO333+AO337+AO341</f>
        <v>0</v>
      </c>
      <c r="AP332" s="44">
        <f t="shared" si="148"/>
        <v>0</v>
      </c>
      <c r="AQ332" s="40">
        <f>AQ333+AQ337+AQ341</f>
        <v>5274.0140000000001</v>
      </c>
      <c r="AR332" s="44">
        <f t="shared" si="148"/>
        <v>5274.0140000000001</v>
      </c>
      <c r="AS332" s="40">
        <f>AS333+AS337+AS341</f>
        <v>0</v>
      </c>
      <c r="AT332" s="44">
        <f t="shared" si="148"/>
        <v>5274.0140000000001</v>
      </c>
      <c r="AU332" s="40">
        <f>AU333+AU337+AU341</f>
        <v>0</v>
      </c>
      <c r="AV332" s="44">
        <f t="shared" si="149"/>
        <v>5274.0140000000001</v>
      </c>
      <c r="AW332" s="40">
        <f>AW333+AW337+AW341</f>
        <v>0</v>
      </c>
      <c r="AX332" s="44">
        <f t="shared" si="149"/>
        <v>5274.0140000000001</v>
      </c>
      <c r="AY332" s="40">
        <f>AY333+AY337+AY341</f>
        <v>0</v>
      </c>
      <c r="AZ332" s="44">
        <f t="shared" si="149"/>
        <v>5274.0140000000001</v>
      </c>
      <c r="BA332" s="40">
        <f>BA333+BA337+BA341</f>
        <v>0</v>
      </c>
      <c r="BB332" s="44">
        <f t="shared" si="122"/>
        <v>5274.0140000000001</v>
      </c>
      <c r="BC332" s="40">
        <f>BC333+BC337+BC341</f>
        <v>0</v>
      </c>
      <c r="BD332" s="44">
        <f t="shared" si="122"/>
        <v>5274.0140000000001</v>
      </c>
      <c r="BE332" s="40">
        <f>BE333+BE337+BE341</f>
        <v>250</v>
      </c>
      <c r="BF332" s="44">
        <f t="shared" si="122"/>
        <v>5524.0140000000001</v>
      </c>
      <c r="BG332" s="40">
        <f>BG333+BG337+BG341</f>
        <v>0</v>
      </c>
      <c r="BH332" s="44">
        <f t="shared" si="145"/>
        <v>5524.0140000000001</v>
      </c>
      <c r="BI332" s="40">
        <f>BI333+BI337+BI341</f>
        <v>137.97399999999999</v>
      </c>
      <c r="BJ332" s="44">
        <f t="shared" si="145"/>
        <v>5661.9880000000003</v>
      </c>
      <c r="BK332" s="40">
        <f>BK333+BK337+BK341</f>
        <v>-10.95</v>
      </c>
      <c r="BL332" s="44">
        <f t="shared" si="145"/>
        <v>5651.0380000000005</v>
      </c>
      <c r="BM332" s="40">
        <f>BM333+BM337+BM341</f>
        <v>-94.037000000000006</v>
      </c>
      <c r="BN332" s="44">
        <f t="shared" si="145"/>
        <v>5557.0010000000002</v>
      </c>
    </row>
    <row r="333" spans="1:66" ht="40.5" x14ac:dyDescent="0.4">
      <c r="A333" s="15"/>
      <c r="B333" s="45"/>
      <c r="C333" s="42" t="s">
        <v>118</v>
      </c>
      <c r="D333" s="42" t="s">
        <v>119</v>
      </c>
      <c r="E333" s="42"/>
      <c r="F333" s="43"/>
      <c r="G333" s="40">
        <f>G334+G335+G336</f>
        <v>0</v>
      </c>
      <c r="H333" s="40">
        <f>H334+H335+H336</f>
        <v>0</v>
      </c>
      <c r="I333" s="40">
        <f t="shared" si="146"/>
        <v>0</v>
      </c>
      <c r="J333" s="40">
        <f>J334+J335+J336</f>
        <v>0</v>
      </c>
      <c r="K333" s="40">
        <f t="shared" si="154"/>
        <v>0</v>
      </c>
      <c r="L333" s="40">
        <f>L334+L335+L336</f>
        <v>0</v>
      </c>
      <c r="M333" s="43">
        <f t="shared" si="156"/>
        <v>0</v>
      </c>
      <c r="N333" s="40">
        <f>N334+N335+N336</f>
        <v>0</v>
      </c>
      <c r="O333" s="43">
        <f t="shared" si="157"/>
        <v>0</v>
      </c>
      <c r="P333" s="40">
        <f>P334+P335+P336</f>
        <v>0</v>
      </c>
      <c r="Q333" s="43">
        <f t="shared" si="150"/>
        <v>0</v>
      </c>
      <c r="R333" s="40">
        <f>R334+R335+R336</f>
        <v>0</v>
      </c>
      <c r="S333" s="43">
        <f t="shared" si="151"/>
        <v>0</v>
      </c>
      <c r="T333" s="40">
        <f>T334+T335+T336</f>
        <v>0</v>
      </c>
      <c r="U333" s="43">
        <f t="shared" si="152"/>
        <v>0</v>
      </c>
      <c r="V333" s="43"/>
      <c r="W333" s="43">
        <f t="shared" si="153"/>
        <v>0</v>
      </c>
      <c r="X333" s="43">
        <f>X334+X335+X336</f>
        <v>0</v>
      </c>
      <c r="Y333" s="40">
        <f>Y334+Y335+Y336</f>
        <v>0</v>
      </c>
      <c r="Z333" s="40">
        <f t="shared" si="155"/>
        <v>0</v>
      </c>
      <c r="AA333" s="40">
        <f>AA334+AA335+AA336</f>
        <v>0</v>
      </c>
      <c r="AB333" s="44">
        <f t="shared" si="118"/>
        <v>0</v>
      </c>
      <c r="AC333" s="40">
        <f>AC334+AC335+AC336</f>
        <v>0</v>
      </c>
      <c r="AD333" s="44">
        <f t="shared" si="118"/>
        <v>0</v>
      </c>
      <c r="AE333" s="40">
        <f>AE334+AE335+AE336</f>
        <v>0</v>
      </c>
      <c r="AF333" s="44">
        <f t="shared" si="147"/>
        <v>0</v>
      </c>
      <c r="AG333" s="40">
        <f>AG334+AG335+AG336</f>
        <v>0</v>
      </c>
      <c r="AH333" s="44">
        <f t="shared" si="147"/>
        <v>0</v>
      </c>
      <c r="AI333" s="40">
        <f>AI334+AI335+AI336</f>
        <v>0</v>
      </c>
      <c r="AJ333" s="44">
        <f t="shared" si="147"/>
        <v>0</v>
      </c>
      <c r="AK333" s="40">
        <f>AK334+AK335+AK336</f>
        <v>0</v>
      </c>
      <c r="AL333" s="44">
        <f t="shared" si="147"/>
        <v>0</v>
      </c>
      <c r="AM333" s="40">
        <f>AM334+AM335+AM336</f>
        <v>0</v>
      </c>
      <c r="AN333" s="44">
        <f t="shared" si="148"/>
        <v>0</v>
      </c>
      <c r="AO333" s="40">
        <f>AO334+AO335+AO336</f>
        <v>0</v>
      </c>
      <c r="AP333" s="44">
        <f t="shared" si="148"/>
        <v>0</v>
      </c>
      <c r="AQ333" s="40">
        <f>AQ334+AQ335+AQ336</f>
        <v>3788.8609999999999</v>
      </c>
      <c r="AR333" s="44">
        <f t="shared" si="148"/>
        <v>3788.8609999999999</v>
      </c>
      <c r="AS333" s="40">
        <f>AS334+AS335+AS336</f>
        <v>0</v>
      </c>
      <c r="AT333" s="44">
        <f t="shared" si="148"/>
        <v>3788.8609999999999</v>
      </c>
      <c r="AU333" s="40">
        <f>AU334+AU335+AU336</f>
        <v>0</v>
      </c>
      <c r="AV333" s="44">
        <f t="shared" si="149"/>
        <v>3788.8609999999999</v>
      </c>
      <c r="AW333" s="40">
        <f>AW334+AW335+AW336</f>
        <v>0</v>
      </c>
      <c r="AX333" s="44">
        <f t="shared" si="149"/>
        <v>3788.8609999999999</v>
      </c>
      <c r="AY333" s="40">
        <f>AY334+AY335+AY336</f>
        <v>0</v>
      </c>
      <c r="AZ333" s="44">
        <f t="shared" si="149"/>
        <v>3788.8609999999999</v>
      </c>
      <c r="BA333" s="40">
        <f>BA334+BA335+BA336</f>
        <v>0</v>
      </c>
      <c r="BB333" s="44">
        <f t="shared" si="122"/>
        <v>3788.8609999999999</v>
      </c>
      <c r="BC333" s="40">
        <f>BC334+BC335+BC336</f>
        <v>0</v>
      </c>
      <c r="BD333" s="44">
        <f t="shared" si="122"/>
        <v>3788.8609999999999</v>
      </c>
      <c r="BE333" s="40">
        <f>BE334+BE335+BE336</f>
        <v>250</v>
      </c>
      <c r="BF333" s="44">
        <f t="shared" si="122"/>
        <v>4038.8609999999999</v>
      </c>
      <c r="BG333" s="40">
        <f>BG334+BG335+BG336</f>
        <v>0</v>
      </c>
      <c r="BH333" s="44">
        <f t="shared" si="145"/>
        <v>4038.8609999999999</v>
      </c>
      <c r="BI333" s="40">
        <f>BI334+BI335+BI336</f>
        <v>35</v>
      </c>
      <c r="BJ333" s="44">
        <f t="shared" si="145"/>
        <v>4073.8609999999999</v>
      </c>
      <c r="BK333" s="40">
        <f>BK334+BK335+BK336</f>
        <v>-10.95</v>
      </c>
      <c r="BL333" s="44">
        <f t="shared" si="145"/>
        <v>4062.9110000000001</v>
      </c>
      <c r="BM333" s="40">
        <f>BM334+BM335+BM336</f>
        <v>-52.733000000000004</v>
      </c>
      <c r="BN333" s="44">
        <f t="shared" si="145"/>
        <v>4010.1779999999999</v>
      </c>
    </row>
    <row r="334" spans="1:66" ht="108" customHeight="1" x14ac:dyDescent="0.4">
      <c r="A334" s="15"/>
      <c r="B334" s="45"/>
      <c r="C334" s="42" t="s">
        <v>113</v>
      </c>
      <c r="D334" s="42" t="s">
        <v>119</v>
      </c>
      <c r="E334" s="42">
        <v>100</v>
      </c>
      <c r="F334" s="43">
        <v>7</v>
      </c>
      <c r="G334" s="40">
        <v>0</v>
      </c>
      <c r="H334" s="40">
        <v>0</v>
      </c>
      <c r="I334" s="40">
        <f t="shared" si="146"/>
        <v>0</v>
      </c>
      <c r="J334" s="40">
        <v>0</v>
      </c>
      <c r="K334" s="40">
        <f t="shared" si="154"/>
        <v>0</v>
      </c>
      <c r="L334" s="40">
        <v>0</v>
      </c>
      <c r="M334" s="43">
        <f t="shared" si="156"/>
        <v>0</v>
      </c>
      <c r="N334" s="40">
        <v>0</v>
      </c>
      <c r="O334" s="43">
        <f t="shared" si="157"/>
        <v>0</v>
      </c>
      <c r="P334" s="40">
        <v>0</v>
      </c>
      <c r="Q334" s="43">
        <f t="shared" si="150"/>
        <v>0</v>
      </c>
      <c r="R334" s="40">
        <v>0</v>
      </c>
      <c r="S334" s="43">
        <f t="shared" si="151"/>
        <v>0</v>
      </c>
      <c r="T334" s="40">
        <v>0</v>
      </c>
      <c r="U334" s="43">
        <f t="shared" si="152"/>
        <v>0</v>
      </c>
      <c r="V334" s="43"/>
      <c r="W334" s="43">
        <f t="shared" si="153"/>
        <v>0</v>
      </c>
      <c r="X334" s="43"/>
      <c r="Y334" s="40">
        <v>0</v>
      </c>
      <c r="Z334" s="40">
        <f t="shared" si="155"/>
        <v>0</v>
      </c>
      <c r="AA334" s="40">
        <v>0</v>
      </c>
      <c r="AB334" s="44">
        <f t="shared" si="118"/>
        <v>0</v>
      </c>
      <c r="AC334" s="40">
        <v>0</v>
      </c>
      <c r="AD334" s="44">
        <f t="shared" si="118"/>
        <v>0</v>
      </c>
      <c r="AE334" s="40">
        <v>0</v>
      </c>
      <c r="AF334" s="44">
        <f t="shared" si="147"/>
        <v>0</v>
      </c>
      <c r="AG334" s="40">
        <v>0</v>
      </c>
      <c r="AH334" s="44">
        <f t="shared" si="147"/>
        <v>0</v>
      </c>
      <c r="AI334" s="40">
        <v>0</v>
      </c>
      <c r="AJ334" s="44">
        <f t="shared" si="147"/>
        <v>0</v>
      </c>
      <c r="AK334" s="40">
        <v>0</v>
      </c>
      <c r="AL334" s="44">
        <f t="shared" si="147"/>
        <v>0</v>
      </c>
      <c r="AM334" s="40">
        <v>0</v>
      </c>
      <c r="AN334" s="44">
        <f t="shared" si="148"/>
        <v>0</v>
      </c>
      <c r="AO334" s="40">
        <v>0</v>
      </c>
      <c r="AP334" s="44">
        <f t="shared" si="148"/>
        <v>0</v>
      </c>
      <c r="AQ334" s="40">
        <v>3551.2710000000002</v>
      </c>
      <c r="AR334" s="44">
        <f t="shared" si="148"/>
        <v>3551.2710000000002</v>
      </c>
      <c r="AS334" s="40"/>
      <c r="AT334" s="44">
        <f t="shared" si="148"/>
        <v>3551.2710000000002</v>
      </c>
      <c r="AU334" s="40"/>
      <c r="AV334" s="44">
        <f t="shared" si="149"/>
        <v>3551.2710000000002</v>
      </c>
      <c r="AW334" s="40"/>
      <c r="AX334" s="44">
        <f t="shared" si="149"/>
        <v>3551.2710000000002</v>
      </c>
      <c r="AY334" s="40"/>
      <c r="AZ334" s="44">
        <f t="shared" si="149"/>
        <v>3551.2710000000002</v>
      </c>
      <c r="BA334" s="40"/>
      <c r="BB334" s="44">
        <f t="shared" si="122"/>
        <v>3551.2710000000002</v>
      </c>
      <c r="BC334" s="40"/>
      <c r="BD334" s="44">
        <f t="shared" si="122"/>
        <v>3551.2710000000002</v>
      </c>
      <c r="BE334" s="40"/>
      <c r="BF334" s="44">
        <f t="shared" si="122"/>
        <v>3551.2710000000002</v>
      </c>
      <c r="BG334" s="40"/>
      <c r="BH334" s="44">
        <f t="shared" si="145"/>
        <v>3551.2710000000002</v>
      </c>
      <c r="BI334" s="40">
        <v>-6.4269999999999996</v>
      </c>
      <c r="BJ334" s="44">
        <f t="shared" si="145"/>
        <v>3544.8440000000001</v>
      </c>
      <c r="BK334" s="40">
        <v>0</v>
      </c>
      <c r="BL334" s="44">
        <f t="shared" si="145"/>
        <v>3544.8440000000001</v>
      </c>
      <c r="BM334" s="40">
        <v>-44.073</v>
      </c>
      <c r="BN334" s="44">
        <f t="shared" si="145"/>
        <v>3500.7710000000002</v>
      </c>
    </row>
    <row r="335" spans="1:66" ht="47.1" customHeight="1" x14ac:dyDescent="0.4">
      <c r="A335" s="15"/>
      <c r="B335" s="45"/>
      <c r="C335" s="42" t="s">
        <v>358</v>
      </c>
      <c r="D335" s="42" t="s">
        <v>119</v>
      </c>
      <c r="E335" s="42">
        <v>200</v>
      </c>
      <c r="F335" s="43">
        <v>7</v>
      </c>
      <c r="G335" s="40">
        <v>0</v>
      </c>
      <c r="H335" s="40">
        <v>0</v>
      </c>
      <c r="I335" s="40">
        <f t="shared" si="146"/>
        <v>0</v>
      </c>
      <c r="J335" s="40">
        <v>0</v>
      </c>
      <c r="K335" s="40">
        <f t="shared" si="154"/>
        <v>0</v>
      </c>
      <c r="L335" s="40">
        <v>0</v>
      </c>
      <c r="M335" s="43">
        <f t="shared" si="156"/>
        <v>0</v>
      </c>
      <c r="N335" s="40">
        <v>0</v>
      </c>
      <c r="O335" s="43">
        <f t="shared" si="157"/>
        <v>0</v>
      </c>
      <c r="P335" s="40">
        <v>0</v>
      </c>
      <c r="Q335" s="43">
        <f t="shared" si="150"/>
        <v>0</v>
      </c>
      <c r="R335" s="40">
        <v>0</v>
      </c>
      <c r="S335" s="43">
        <f t="shared" si="151"/>
        <v>0</v>
      </c>
      <c r="T335" s="40">
        <v>0</v>
      </c>
      <c r="U335" s="43">
        <f t="shared" si="152"/>
        <v>0</v>
      </c>
      <c r="V335" s="43"/>
      <c r="W335" s="43">
        <f t="shared" si="153"/>
        <v>0</v>
      </c>
      <c r="X335" s="43"/>
      <c r="Y335" s="40">
        <v>0</v>
      </c>
      <c r="Z335" s="40">
        <f t="shared" si="155"/>
        <v>0</v>
      </c>
      <c r="AA335" s="40">
        <v>0</v>
      </c>
      <c r="AB335" s="44">
        <f t="shared" si="118"/>
        <v>0</v>
      </c>
      <c r="AC335" s="40">
        <v>0</v>
      </c>
      <c r="AD335" s="44">
        <f t="shared" si="118"/>
        <v>0</v>
      </c>
      <c r="AE335" s="40">
        <v>0</v>
      </c>
      <c r="AF335" s="44">
        <f t="shared" si="147"/>
        <v>0</v>
      </c>
      <c r="AG335" s="40">
        <v>0</v>
      </c>
      <c r="AH335" s="44">
        <f t="shared" si="147"/>
        <v>0</v>
      </c>
      <c r="AI335" s="40">
        <v>0</v>
      </c>
      <c r="AJ335" s="44">
        <f t="shared" si="147"/>
        <v>0</v>
      </c>
      <c r="AK335" s="40">
        <v>0</v>
      </c>
      <c r="AL335" s="44">
        <f t="shared" si="147"/>
        <v>0</v>
      </c>
      <c r="AM335" s="40">
        <v>0</v>
      </c>
      <c r="AN335" s="44">
        <f t="shared" si="148"/>
        <v>0</v>
      </c>
      <c r="AO335" s="40">
        <v>0</v>
      </c>
      <c r="AP335" s="44">
        <f t="shared" si="148"/>
        <v>0</v>
      </c>
      <c r="AQ335" s="40">
        <v>231.89</v>
      </c>
      <c r="AR335" s="44">
        <f t="shared" si="148"/>
        <v>231.89</v>
      </c>
      <c r="AS335" s="40"/>
      <c r="AT335" s="44">
        <f t="shared" si="148"/>
        <v>231.89</v>
      </c>
      <c r="AU335" s="40"/>
      <c r="AV335" s="44">
        <f t="shared" si="149"/>
        <v>231.89</v>
      </c>
      <c r="AW335" s="40"/>
      <c r="AX335" s="44">
        <f t="shared" si="149"/>
        <v>231.89</v>
      </c>
      <c r="AY335" s="40"/>
      <c r="AZ335" s="44">
        <f t="shared" si="149"/>
        <v>231.89</v>
      </c>
      <c r="BA335" s="40"/>
      <c r="BB335" s="44">
        <f t="shared" si="122"/>
        <v>231.89</v>
      </c>
      <c r="BC335" s="40"/>
      <c r="BD335" s="44">
        <f t="shared" si="122"/>
        <v>231.89</v>
      </c>
      <c r="BE335" s="40">
        <v>250</v>
      </c>
      <c r="BF335" s="44">
        <f t="shared" si="122"/>
        <v>481.89</v>
      </c>
      <c r="BG335" s="40">
        <v>0</v>
      </c>
      <c r="BH335" s="44">
        <f t="shared" si="145"/>
        <v>481.89</v>
      </c>
      <c r="BI335" s="40">
        <v>35</v>
      </c>
      <c r="BJ335" s="44">
        <f t="shared" si="145"/>
        <v>516.89</v>
      </c>
      <c r="BK335" s="40">
        <v>-10.95</v>
      </c>
      <c r="BL335" s="44">
        <f t="shared" si="145"/>
        <v>505.94</v>
      </c>
      <c r="BM335" s="40">
        <v>-8.66</v>
      </c>
      <c r="BN335" s="44">
        <f t="shared" si="145"/>
        <v>497.28</v>
      </c>
    </row>
    <row r="336" spans="1:66" ht="26.25" x14ac:dyDescent="0.4">
      <c r="A336" s="15"/>
      <c r="B336" s="45"/>
      <c r="C336" s="42" t="s">
        <v>18</v>
      </c>
      <c r="D336" s="42" t="s">
        <v>119</v>
      </c>
      <c r="E336" s="42">
        <v>800</v>
      </c>
      <c r="F336" s="43">
        <v>7</v>
      </c>
      <c r="G336" s="40">
        <v>0</v>
      </c>
      <c r="H336" s="40">
        <v>0</v>
      </c>
      <c r="I336" s="40">
        <f t="shared" si="146"/>
        <v>0</v>
      </c>
      <c r="J336" s="40">
        <v>0</v>
      </c>
      <c r="K336" s="40">
        <f t="shared" si="154"/>
        <v>0</v>
      </c>
      <c r="L336" s="40">
        <v>0</v>
      </c>
      <c r="M336" s="43">
        <f t="shared" si="156"/>
        <v>0</v>
      </c>
      <c r="N336" s="40">
        <v>0</v>
      </c>
      <c r="O336" s="43">
        <f t="shared" si="157"/>
        <v>0</v>
      </c>
      <c r="P336" s="40">
        <v>0</v>
      </c>
      <c r="Q336" s="43">
        <f t="shared" si="150"/>
        <v>0</v>
      </c>
      <c r="R336" s="40">
        <v>0</v>
      </c>
      <c r="S336" s="43">
        <f t="shared" si="151"/>
        <v>0</v>
      </c>
      <c r="T336" s="40">
        <v>0</v>
      </c>
      <c r="U336" s="43">
        <f t="shared" si="152"/>
        <v>0</v>
      </c>
      <c r="V336" s="43"/>
      <c r="W336" s="43">
        <f t="shared" si="153"/>
        <v>0</v>
      </c>
      <c r="X336" s="43"/>
      <c r="Y336" s="40">
        <v>0</v>
      </c>
      <c r="Z336" s="40">
        <f t="shared" si="155"/>
        <v>0</v>
      </c>
      <c r="AA336" s="40">
        <v>0</v>
      </c>
      <c r="AB336" s="44">
        <f t="shared" si="118"/>
        <v>0</v>
      </c>
      <c r="AC336" s="40">
        <v>0</v>
      </c>
      <c r="AD336" s="44">
        <f t="shared" si="118"/>
        <v>0</v>
      </c>
      <c r="AE336" s="40">
        <v>0</v>
      </c>
      <c r="AF336" s="44">
        <f t="shared" si="147"/>
        <v>0</v>
      </c>
      <c r="AG336" s="40">
        <v>0</v>
      </c>
      <c r="AH336" s="44">
        <f t="shared" si="147"/>
        <v>0</v>
      </c>
      <c r="AI336" s="40">
        <v>0</v>
      </c>
      <c r="AJ336" s="44">
        <f t="shared" si="147"/>
        <v>0</v>
      </c>
      <c r="AK336" s="40">
        <v>0</v>
      </c>
      <c r="AL336" s="44">
        <f t="shared" si="147"/>
        <v>0</v>
      </c>
      <c r="AM336" s="40">
        <v>0</v>
      </c>
      <c r="AN336" s="44">
        <f t="shared" si="148"/>
        <v>0</v>
      </c>
      <c r="AO336" s="40">
        <v>0</v>
      </c>
      <c r="AP336" s="44">
        <f t="shared" si="148"/>
        <v>0</v>
      </c>
      <c r="AQ336" s="40">
        <v>5.7</v>
      </c>
      <c r="AR336" s="44">
        <f t="shared" si="148"/>
        <v>5.7</v>
      </c>
      <c r="AS336" s="40"/>
      <c r="AT336" s="44">
        <f t="shared" si="148"/>
        <v>5.7</v>
      </c>
      <c r="AU336" s="40"/>
      <c r="AV336" s="44">
        <f t="shared" si="149"/>
        <v>5.7</v>
      </c>
      <c r="AW336" s="40"/>
      <c r="AX336" s="44">
        <f t="shared" si="149"/>
        <v>5.7</v>
      </c>
      <c r="AY336" s="40"/>
      <c r="AZ336" s="44">
        <f t="shared" si="149"/>
        <v>5.7</v>
      </c>
      <c r="BA336" s="40"/>
      <c r="BB336" s="44">
        <f t="shared" si="122"/>
        <v>5.7</v>
      </c>
      <c r="BC336" s="40"/>
      <c r="BD336" s="44">
        <f t="shared" si="122"/>
        <v>5.7</v>
      </c>
      <c r="BE336" s="40"/>
      <c r="BF336" s="44">
        <f t="shared" si="122"/>
        <v>5.7</v>
      </c>
      <c r="BG336" s="40"/>
      <c r="BH336" s="44">
        <f t="shared" si="145"/>
        <v>5.7</v>
      </c>
      <c r="BI336" s="40">
        <v>6.4269999999999996</v>
      </c>
      <c r="BJ336" s="44">
        <f t="shared" si="145"/>
        <v>12.126999999999999</v>
      </c>
      <c r="BK336" s="40">
        <v>0</v>
      </c>
      <c r="BL336" s="44">
        <f t="shared" si="145"/>
        <v>12.126999999999999</v>
      </c>
      <c r="BM336" s="40">
        <v>0</v>
      </c>
      <c r="BN336" s="44">
        <f t="shared" si="145"/>
        <v>12.126999999999999</v>
      </c>
    </row>
    <row r="337" spans="1:66" ht="51" customHeight="1" x14ac:dyDescent="0.4">
      <c r="A337" s="15"/>
      <c r="B337" s="45"/>
      <c r="C337" s="42" t="s">
        <v>130</v>
      </c>
      <c r="D337" s="42" t="s">
        <v>120</v>
      </c>
      <c r="E337" s="42"/>
      <c r="F337" s="43"/>
      <c r="G337" s="40">
        <f>G338+G339+G340</f>
        <v>0</v>
      </c>
      <c r="H337" s="40">
        <f>H338+H339+H340</f>
        <v>0</v>
      </c>
      <c r="I337" s="40">
        <f t="shared" si="146"/>
        <v>0</v>
      </c>
      <c r="J337" s="40">
        <f>J338+J339+J340</f>
        <v>0</v>
      </c>
      <c r="K337" s="40">
        <f t="shared" si="154"/>
        <v>0</v>
      </c>
      <c r="L337" s="40">
        <f>L338+L339+L340</f>
        <v>0</v>
      </c>
      <c r="M337" s="43">
        <f t="shared" si="156"/>
        <v>0</v>
      </c>
      <c r="N337" s="40">
        <f>N338+N339+N340</f>
        <v>0</v>
      </c>
      <c r="O337" s="43">
        <f t="shared" si="157"/>
        <v>0</v>
      </c>
      <c r="P337" s="40">
        <f>P338+P339+P340</f>
        <v>0</v>
      </c>
      <c r="Q337" s="43">
        <f t="shared" si="150"/>
        <v>0</v>
      </c>
      <c r="R337" s="40">
        <f>R338+R339+R340</f>
        <v>0</v>
      </c>
      <c r="S337" s="43">
        <f t="shared" si="151"/>
        <v>0</v>
      </c>
      <c r="T337" s="40"/>
      <c r="U337" s="43">
        <f t="shared" si="152"/>
        <v>0</v>
      </c>
      <c r="V337" s="43"/>
      <c r="W337" s="43">
        <f t="shared" si="153"/>
        <v>0</v>
      </c>
      <c r="X337" s="43"/>
      <c r="Y337" s="40">
        <f>Y338+Y339+Y340</f>
        <v>0</v>
      </c>
      <c r="Z337" s="40">
        <f t="shared" si="155"/>
        <v>0</v>
      </c>
      <c r="AA337" s="40">
        <f>AA338+AA339+AA340</f>
        <v>0</v>
      </c>
      <c r="AB337" s="44">
        <f t="shared" si="118"/>
        <v>0</v>
      </c>
      <c r="AC337" s="40">
        <f>AC338+AC339+AC340</f>
        <v>0</v>
      </c>
      <c r="AD337" s="44">
        <f t="shared" si="118"/>
        <v>0</v>
      </c>
      <c r="AE337" s="40">
        <f>AE338+AE339+AE340</f>
        <v>0</v>
      </c>
      <c r="AF337" s="44">
        <f t="shared" si="147"/>
        <v>0</v>
      </c>
      <c r="AG337" s="40">
        <f>AG338+AG339+AG340</f>
        <v>0</v>
      </c>
      <c r="AH337" s="44">
        <f t="shared" si="147"/>
        <v>0</v>
      </c>
      <c r="AI337" s="40">
        <f>AI338+AI339+AI340</f>
        <v>0</v>
      </c>
      <c r="AJ337" s="44">
        <f t="shared" si="147"/>
        <v>0</v>
      </c>
      <c r="AK337" s="40">
        <f>AK338+AK339+AK340</f>
        <v>0</v>
      </c>
      <c r="AL337" s="44">
        <f t="shared" si="147"/>
        <v>0</v>
      </c>
      <c r="AM337" s="40">
        <f>AM338+AM339+AM340</f>
        <v>0</v>
      </c>
      <c r="AN337" s="44">
        <f t="shared" si="148"/>
        <v>0</v>
      </c>
      <c r="AO337" s="40">
        <f>AO338+AO339+AO340</f>
        <v>0</v>
      </c>
      <c r="AP337" s="44">
        <f t="shared" si="148"/>
        <v>0</v>
      </c>
      <c r="AQ337" s="40">
        <f>AQ338+AQ339+AQ340</f>
        <v>1485.153</v>
      </c>
      <c r="AR337" s="44">
        <f t="shared" si="148"/>
        <v>1485.153</v>
      </c>
      <c r="AS337" s="40">
        <f>AS338+AS339+AS340</f>
        <v>0</v>
      </c>
      <c r="AT337" s="44">
        <f t="shared" si="148"/>
        <v>1485.153</v>
      </c>
      <c r="AU337" s="40">
        <f>AU338+AU339+AU340</f>
        <v>0</v>
      </c>
      <c r="AV337" s="44">
        <f t="shared" si="149"/>
        <v>1485.153</v>
      </c>
      <c r="AW337" s="40">
        <f>AW338+AW339+AW340</f>
        <v>0</v>
      </c>
      <c r="AX337" s="44">
        <f t="shared" si="149"/>
        <v>1485.153</v>
      </c>
      <c r="AY337" s="40">
        <f>AY338+AY339+AY340</f>
        <v>0</v>
      </c>
      <c r="AZ337" s="44">
        <f t="shared" si="149"/>
        <v>1485.153</v>
      </c>
      <c r="BA337" s="40">
        <f>BA338+BA339+BA340</f>
        <v>0</v>
      </c>
      <c r="BB337" s="44">
        <f t="shared" si="122"/>
        <v>1485.153</v>
      </c>
      <c r="BC337" s="40">
        <f>BC338+BC339+BC340</f>
        <v>0</v>
      </c>
      <c r="BD337" s="44">
        <f t="shared" si="122"/>
        <v>1485.153</v>
      </c>
      <c r="BE337" s="40">
        <f>BE338+BE339+BE340</f>
        <v>0</v>
      </c>
      <c r="BF337" s="44">
        <f t="shared" si="122"/>
        <v>1485.153</v>
      </c>
      <c r="BG337" s="40">
        <f>BG338+BG339+BG340</f>
        <v>0</v>
      </c>
      <c r="BH337" s="44">
        <f t="shared" si="145"/>
        <v>1485.153</v>
      </c>
      <c r="BI337" s="40">
        <f>BI338+BI339+BI340</f>
        <v>102.97399999999999</v>
      </c>
      <c r="BJ337" s="44">
        <f t="shared" si="145"/>
        <v>1588.127</v>
      </c>
      <c r="BK337" s="40">
        <f>BK338+BK339+BK340</f>
        <v>0</v>
      </c>
      <c r="BL337" s="44">
        <f t="shared" si="145"/>
        <v>1588.127</v>
      </c>
      <c r="BM337" s="40">
        <f>BM338+BM339+BM340</f>
        <v>-41.304000000000002</v>
      </c>
      <c r="BN337" s="44">
        <f t="shared" si="145"/>
        <v>1546.8229999999999</v>
      </c>
    </row>
    <row r="338" spans="1:66" ht="106.35" customHeight="1" x14ac:dyDescent="0.4">
      <c r="A338" s="15"/>
      <c r="B338" s="45"/>
      <c r="C338" s="42" t="s">
        <v>113</v>
      </c>
      <c r="D338" s="42" t="s">
        <v>120</v>
      </c>
      <c r="E338" s="42">
        <v>100</v>
      </c>
      <c r="F338" s="43">
        <v>9</v>
      </c>
      <c r="G338" s="40">
        <v>0</v>
      </c>
      <c r="H338" s="40">
        <v>0</v>
      </c>
      <c r="I338" s="40">
        <f t="shared" si="146"/>
        <v>0</v>
      </c>
      <c r="J338" s="40">
        <v>0</v>
      </c>
      <c r="K338" s="40">
        <f t="shared" si="154"/>
        <v>0</v>
      </c>
      <c r="L338" s="40">
        <v>0</v>
      </c>
      <c r="M338" s="43">
        <f t="shared" si="156"/>
        <v>0</v>
      </c>
      <c r="N338" s="40">
        <v>0</v>
      </c>
      <c r="O338" s="43">
        <f t="shared" si="157"/>
        <v>0</v>
      </c>
      <c r="P338" s="40">
        <v>0</v>
      </c>
      <c r="Q338" s="43">
        <f t="shared" si="150"/>
        <v>0</v>
      </c>
      <c r="R338" s="40">
        <v>0</v>
      </c>
      <c r="S338" s="43">
        <f t="shared" si="151"/>
        <v>0</v>
      </c>
      <c r="T338" s="40"/>
      <c r="U338" s="43">
        <f t="shared" si="152"/>
        <v>0</v>
      </c>
      <c r="V338" s="43"/>
      <c r="W338" s="43">
        <f t="shared" si="153"/>
        <v>0</v>
      </c>
      <c r="X338" s="43"/>
      <c r="Y338" s="40">
        <v>0</v>
      </c>
      <c r="Z338" s="40">
        <f t="shared" si="155"/>
        <v>0</v>
      </c>
      <c r="AA338" s="40">
        <v>0</v>
      </c>
      <c r="AB338" s="44">
        <f t="shared" si="118"/>
        <v>0</v>
      </c>
      <c r="AC338" s="40">
        <v>0</v>
      </c>
      <c r="AD338" s="44">
        <f t="shared" si="118"/>
        <v>0</v>
      </c>
      <c r="AE338" s="40">
        <v>0</v>
      </c>
      <c r="AF338" s="44">
        <f t="shared" si="147"/>
        <v>0</v>
      </c>
      <c r="AG338" s="40">
        <v>0</v>
      </c>
      <c r="AH338" s="44">
        <f t="shared" si="147"/>
        <v>0</v>
      </c>
      <c r="AI338" s="40">
        <v>0</v>
      </c>
      <c r="AJ338" s="44">
        <f t="shared" si="147"/>
        <v>0</v>
      </c>
      <c r="AK338" s="40">
        <v>0</v>
      </c>
      <c r="AL338" s="44">
        <f t="shared" si="147"/>
        <v>0</v>
      </c>
      <c r="AM338" s="40">
        <v>0</v>
      </c>
      <c r="AN338" s="44">
        <f t="shared" si="148"/>
        <v>0</v>
      </c>
      <c r="AO338" s="40">
        <v>0</v>
      </c>
      <c r="AP338" s="44">
        <f t="shared" si="148"/>
        <v>0</v>
      </c>
      <c r="AQ338" s="40">
        <v>1429.183</v>
      </c>
      <c r="AR338" s="44">
        <f t="shared" si="148"/>
        <v>1429.183</v>
      </c>
      <c r="AS338" s="40"/>
      <c r="AT338" s="44">
        <f t="shared" si="148"/>
        <v>1429.183</v>
      </c>
      <c r="AU338" s="40"/>
      <c r="AV338" s="44">
        <f t="shared" si="149"/>
        <v>1429.183</v>
      </c>
      <c r="AW338" s="40"/>
      <c r="AX338" s="44">
        <f t="shared" si="149"/>
        <v>1429.183</v>
      </c>
      <c r="AY338" s="40"/>
      <c r="AZ338" s="44">
        <f t="shared" si="149"/>
        <v>1429.183</v>
      </c>
      <c r="BA338" s="40"/>
      <c r="BB338" s="44">
        <f t="shared" si="122"/>
        <v>1429.183</v>
      </c>
      <c r="BC338" s="40"/>
      <c r="BD338" s="44">
        <f t="shared" si="122"/>
        <v>1429.183</v>
      </c>
      <c r="BE338" s="40"/>
      <c r="BF338" s="44">
        <f t="shared" si="122"/>
        <v>1429.183</v>
      </c>
      <c r="BG338" s="40"/>
      <c r="BH338" s="44">
        <f t="shared" si="145"/>
        <v>1429.183</v>
      </c>
      <c r="BI338" s="40">
        <v>100.749</v>
      </c>
      <c r="BJ338" s="44">
        <f t="shared" si="145"/>
        <v>1529.932</v>
      </c>
      <c r="BK338" s="40">
        <v>0</v>
      </c>
      <c r="BL338" s="44">
        <f t="shared" si="145"/>
        <v>1529.932</v>
      </c>
      <c r="BM338" s="40">
        <v>-37.875</v>
      </c>
      <c r="BN338" s="44">
        <f t="shared" si="145"/>
        <v>1492.057</v>
      </c>
    </row>
    <row r="339" spans="1:66" ht="43.5" customHeight="1" x14ac:dyDescent="0.4">
      <c r="A339" s="15"/>
      <c r="B339" s="45"/>
      <c r="C339" s="42" t="s">
        <v>14</v>
      </c>
      <c r="D339" s="42" t="s">
        <v>120</v>
      </c>
      <c r="E339" s="42">
        <v>200</v>
      </c>
      <c r="F339" s="43">
        <v>9</v>
      </c>
      <c r="G339" s="40">
        <v>0</v>
      </c>
      <c r="H339" s="40">
        <v>0</v>
      </c>
      <c r="I339" s="40">
        <f t="shared" si="146"/>
        <v>0</v>
      </c>
      <c r="J339" s="40">
        <v>0</v>
      </c>
      <c r="K339" s="40">
        <f t="shared" si="154"/>
        <v>0</v>
      </c>
      <c r="L339" s="40">
        <v>0</v>
      </c>
      <c r="M339" s="43">
        <f t="shared" si="156"/>
        <v>0</v>
      </c>
      <c r="N339" s="40">
        <v>0</v>
      </c>
      <c r="O339" s="43">
        <f t="shared" si="157"/>
        <v>0</v>
      </c>
      <c r="P339" s="40">
        <v>0</v>
      </c>
      <c r="Q339" s="43">
        <f t="shared" si="150"/>
        <v>0</v>
      </c>
      <c r="R339" s="40">
        <v>0</v>
      </c>
      <c r="S339" s="43">
        <f t="shared" si="151"/>
        <v>0</v>
      </c>
      <c r="T339" s="40">
        <v>0</v>
      </c>
      <c r="U339" s="43">
        <f t="shared" si="152"/>
        <v>0</v>
      </c>
      <c r="V339" s="43"/>
      <c r="W339" s="43">
        <f t="shared" si="153"/>
        <v>0</v>
      </c>
      <c r="X339" s="43"/>
      <c r="Y339" s="40">
        <v>0</v>
      </c>
      <c r="Z339" s="40">
        <f t="shared" si="155"/>
        <v>0</v>
      </c>
      <c r="AA339" s="40">
        <v>0</v>
      </c>
      <c r="AB339" s="44">
        <f t="shared" si="118"/>
        <v>0</v>
      </c>
      <c r="AC339" s="40">
        <v>0</v>
      </c>
      <c r="AD339" s="44">
        <f t="shared" si="118"/>
        <v>0</v>
      </c>
      <c r="AE339" s="40">
        <v>0</v>
      </c>
      <c r="AF339" s="44">
        <f t="shared" si="147"/>
        <v>0</v>
      </c>
      <c r="AG339" s="40">
        <v>0</v>
      </c>
      <c r="AH339" s="44">
        <f t="shared" si="147"/>
        <v>0</v>
      </c>
      <c r="AI339" s="40">
        <v>0</v>
      </c>
      <c r="AJ339" s="44">
        <f t="shared" si="147"/>
        <v>0</v>
      </c>
      <c r="AK339" s="40">
        <v>0</v>
      </c>
      <c r="AL339" s="44">
        <f t="shared" si="147"/>
        <v>0</v>
      </c>
      <c r="AM339" s="40">
        <v>0</v>
      </c>
      <c r="AN339" s="44">
        <f t="shared" si="148"/>
        <v>0</v>
      </c>
      <c r="AO339" s="40">
        <v>0</v>
      </c>
      <c r="AP339" s="44">
        <f t="shared" si="148"/>
        <v>0</v>
      </c>
      <c r="AQ339" s="40">
        <v>55.57</v>
      </c>
      <c r="AR339" s="44">
        <f t="shared" si="148"/>
        <v>55.57</v>
      </c>
      <c r="AS339" s="40"/>
      <c r="AT339" s="44">
        <f t="shared" si="148"/>
        <v>55.57</v>
      </c>
      <c r="AU339" s="40"/>
      <c r="AV339" s="44">
        <f t="shared" si="149"/>
        <v>55.57</v>
      </c>
      <c r="AW339" s="40"/>
      <c r="AX339" s="44">
        <f t="shared" si="149"/>
        <v>55.57</v>
      </c>
      <c r="AY339" s="40"/>
      <c r="AZ339" s="44">
        <f t="shared" si="149"/>
        <v>55.57</v>
      </c>
      <c r="BA339" s="40"/>
      <c r="BB339" s="44">
        <f t="shared" ref="BB339:BH404" si="158">AZ339+BA339</f>
        <v>55.57</v>
      </c>
      <c r="BC339" s="40"/>
      <c r="BD339" s="44">
        <f t="shared" si="158"/>
        <v>55.57</v>
      </c>
      <c r="BE339" s="40"/>
      <c r="BF339" s="44">
        <f t="shared" si="158"/>
        <v>55.57</v>
      </c>
      <c r="BG339" s="40"/>
      <c r="BH339" s="44">
        <f t="shared" si="158"/>
        <v>55.57</v>
      </c>
      <c r="BI339" s="40"/>
      <c r="BJ339" s="44">
        <f t="shared" ref="BJ339:BN399" si="159">BH339+BI339</f>
        <v>55.57</v>
      </c>
      <c r="BK339" s="40"/>
      <c r="BL339" s="44">
        <f t="shared" si="159"/>
        <v>55.57</v>
      </c>
      <c r="BM339" s="40">
        <v>-3.4289999999999998</v>
      </c>
      <c r="BN339" s="44">
        <f t="shared" si="159"/>
        <v>52.140999999999998</v>
      </c>
    </row>
    <row r="340" spans="1:66" ht="27" customHeight="1" x14ac:dyDescent="0.4">
      <c r="A340" s="15"/>
      <c r="B340" s="45"/>
      <c r="C340" s="42" t="s">
        <v>18</v>
      </c>
      <c r="D340" s="42" t="s">
        <v>120</v>
      </c>
      <c r="E340" s="42">
        <v>800</v>
      </c>
      <c r="F340" s="43">
        <v>9</v>
      </c>
      <c r="G340" s="40">
        <v>0</v>
      </c>
      <c r="H340" s="40">
        <v>0</v>
      </c>
      <c r="I340" s="40">
        <f t="shared" si="146"/>
        <v>0</v>
      </c>
      <c r="J340" s="40">
        <v>0</v>
      </c>
      <c r="K340" s="40">
        <f t="shared" si="154"/>
        <v>0</v>
      </c>
      <c r="L340" s="40">
        <v>0</v>
      </c>
      <c r="M340" s="43">
        <f t="shared" si="156"/>
        <v>0</v>
      </c>
      <c r="N340" s="40">
        <v>0</v>
      </c>
      <c r="O340" s="43">
        <f t="shared" si="157"/>
        <v>0</v>
      </c>
      <c r="P340" s="40">
        <v>0</v>
      </c>
      <c r="Q340" s="43">
        <f t="shared" si="150"/>
        <v>0</v>
      </c>
      <c r="R340" s="40">
        <v>0</v>
      </c>
      <c r="S340" s="43">
        <f t="shared" si="151"/>
        <v>0</v>
      </c>
      <c r="T340" s="40">
        <v>0</v>
      </c>
      <c r="U340" s="43">
        <f t="shared" si="152"/>
        <v>0</v>
      </c>
      <c r="V340" s="43"/>
      <c r="W340" s="43">
        <f t="shared" si="153"/>
        <v>0</v>
      </c>
      <c r="X340" s="43"/>
      <c r="Y340" s="40">
        <v>0</v>
      </c>
      <c r="Z340" s="40">
        <f t="shared" si="155"/>
        <v>0</v>
      </c>
      <c r="AA340" s="40">
        <v>0</v>
      </c>
      <c r="AB340" s="44">
        <f t="shared" si="118"/>
        <v>0</v>
      </c>
      <c r="AC340" s="40">
        <v>0</v>
      </c>
      <c r="AD340" s="44">
        <f t="shared" si="118"/>
        <v>0</v>
      </c>
      <c r="AE340" s="40">
        <v>0</v>
      </c>
      <c r="AF340" s="44">
        <f t="shared" si="147"/>
        <v>0</v>
      </c>
      <c r="AG340" s="40">
        <v>0</v>
      </c>
      <c r="AH340" s="44">
        <f t="shared" si="147"/>
        <v>0</v>
      </c>
      <c r="AI340" s="40">
        <v>0</v>
      </c>
      <c r="AJ340" s="44">
        <f t="shared" si="147"/>
        <v>0</v>
      </c>
      <c r="AK340" s="40">
        <v>0</v>
      </c>
      <c r="AL340" s="44">
        <f t="shared" si="147"/>
        <v>0</v>
      </c>
      <c r="AM340" s="40">
        <v>0</v>
      </c>
      <c r="AN340" s="44">
        <f t="shared" si="148"/>
        <v>0</v>
      </c>
      <c r="AO340" s="40">
        <v>0</v>
      </c>
      <c r="AP340" s="44">
        <f t="shared" si="148"/>
        <v>0</v>
      </c>
      <c r="AQ340" s="40">
        <v>0.4</v>
      </c>
      <c r="AR340" s="44">
        <f t="shared" si="148"/>
        <v>0.4</v>
      </c>
      <c r="AS340" s="40"/>
      <c r="AT340" s="44">
        <f t="shared" si="148"/>
        <v>0.4</v>
      </c>
      <c r="AU340" s="40"/>
      <c r="AV340" s="44">
        <f t="shared" si="149"/>
        <v>0.4</v>
      </c>
      <c r="AW340" s="40"/>
      <c r="AX340" s="44">
        <f t="shared" si="149"/>
        <v>0.4</v>
      </c>
      <c r="AY340" s="40"/>
      <c r="AZ340" s="44">
        <f t="shared" si="149"/>
        <v>0.4</v>
      </c>
      <c r="BA340" s="40"/>
      <c r="BB340" s="44">
        <f t="shared" si="158"/>
        <v>0.4</v>
      </c>
      <c r="BC340" s="40"/>
      <c r="BD340" s="44">
        <f t="shared" si="158"/>
        <v>0.4</v>
      </c>
      <c r="BE340" s="40"/>
      <c r="BF340" s="44">
        <f t="shared" si="158"/>
        <v>0.4</v>
      </c>
      <c r="BG340" s="40"/>
      <c r="BH340" s="44">
        <f t="shared" si="158"/>
        <v>0.4</v>
      </c>
      <c r="BI340" s="40">
        <v>2.2250000000000001</v>
      </c>
      <c r="BJ340" s="44">
        <f t="shared" si="159"/>
        <v>2.625</v>
      </c>
      <c r="BK340" s="40">
        <v>0</v>
      </c>
      <c r="BL340" s="44">
        <f t="shared" si="159"/>
        <v>2.625</v>
      </c>
      <c r="BM340" s="40">
        <v>0</v>
      </c>
      <c r="BN340" s="44">
        <f t="shared" si="159"/>
        <v>2.625</v>
      </c>
    </row>
    <row r="341" spans="1:66" ht="39" hidden="1" customHeight="1" x14ac:dyDescent="0.4">
      <c r="A341" s="15"/>
      <c r="B341" s="45"/>
      <c r="C341" s="42" t="s">
        <v>111</v>
      </c>
      <c r="D341" s="42" t="s">
        <v>121</v>
      </c>
      <c r="E341" s="42"/>
      <c r="F341" s="43"/>
      <c r="G341" s="40">
        <f>G342</f>
        <v>0</v>
      </c>
      <c r="H341" s="40">
        <f>H342</f>
        <v>0</v>
      </c>
      <c r="I341" s="40">
        <f t="shared" si="146"/>
        <v>0</v>
      </c>
      <c r="J341" s="40">
        <f>J342</f>
        <v>0</v>
      </c>
      <c r="K341" s="40">
        <f t="shared" si="154"/>
        <v>0</v>
      </c>
      <c r="L341" s="40">
        <f>L342</f>
        <v>0</v>
      </c>
      <c r="M341" s="43">
        <f t="shared" si="156"/>
        <v>0</v>
      </c>
      <c r="N341" s="40">
        <f>N342</f>
        <v>0</v>
      </c>
      <c r="O341" s="43">
        <f t="shared" si="157"/>
        <v>0</v>
      </c>
      <c r="P341" s="40">
        <f>P342</f>
        <v>0</v>
      </c>
      <c r="Q341" s="43">
        <f t="shared" si="150"/>
        <v>0</v>
      </c>
      <c r="R341" s="40">
        <f>R342</f>
        <v>0</v>
      </c>
      <c r="S341" s="43">
        <f t="shared" si="151"/>
        <v>0</v>
      </c>
      <c r="T341" s="40">
        <f>T342</f>
        <v>0</v>
      </c>
      <c r="U341" s="43">
        <f t="shared" si="152"/>
        <v>0</v>
      </c>
      <c r="V341" s="43"/>
      <c r="W341" s="43">
        <f t="shared" si="153"/>
        <v>0</v>
      </c>
      <c r="X341" s="43">
        <f>X342</f>
        <v>0</v>
      </c>
      <c r="Y341" s="40">
        <f>Y342</f>
        <v>0</v>
      </c>
      <c r="Z341" s="40">
        <f t="shared" si="155"/>
        <v>0</v>
      </c>
      <c r="AA341" s="40">
        <f>AA342</f>
        <v>0</v>
      </c>
      <c r="AB341" s="44">
        <f t="shared" si="118"/>
        <v>0</v>
      </c>
      <c r="AC341" s="40">
        <f>AC342</f>
        <v>0</v>
      </c>
      <c r="AD341" s="44">
        <f t="shared" si="118"/>
        <v>0</v>
      </c>
      <c r="AE341" s="40">
        <f>AE342</f>
        <v>0</v>
      </c>
      <c r="AF341" s="44">
        <f t="shared" si="147"/>
        <v>0</v>
      </c>
      <c r="AG341" s="40">
        <f>AG342</f>
        <v>0</v>
      </c>
      <c r="AH341" s="44">
        <f t="shared" si="147"/>
        <v>0</v>
      </c>
      <c r="AI341" s="40">
        <f>AI342</f>
        <v>0</v>
      </c>
      <c r="AJ341" s="44">
        <f t="shared" si="147"/>
        <v>0</v>
      </c>
      <c r="AK341" s="40">
        <f>AK342</f>
        <v>0</v>
      </c>
      <c r="AL341" s="44">
        <f t="shared" si="147"/>
        <v>0</v>
      </c>
      <c r="AM341" s="40">
        <f>AM342</f>
        <v>0</v>
      </c>
      <c r="AN341" s="44">
        <f t="shared" si="148"/>
        <v>0</v>
      </c>
      <c r="AO341" s="40">
        <f>AO342</f>
        <v>0</v>
      </c>
      <c r="AP341" s="44">
        <f t="shared" si="148"/>
        <v>0</v>
      </c>
      <c r="AQ341" s="40">
        <f>AQ342</f>
        <v>0</v>
      </c>
      <c r="AR341" s="44">
        <f t="shared" si="148"/>
        <v>0</v>
      </c>
      <c r="AS341" s="40">
        <f>AS342</f>
        <v>0</v>
      </c>
      <c r="AT341" s="44">
        <f t="shared" si="148"/>
        <v>0</v>
      </c>
      <c r="AU341" s="40">
        <f>AU342</f>
        <v>0</v>
      </c>
      <c r="AV341" s="44">
        <f t="shared" si="149"/>
        <v>0</v>
      </c>
      <c r="AW341" s="40">
        <f>AW342</f>
        <v>0</v>
      </c>
      <c r="AX341" s="44">
        <f t="shared" si="149"/>
        <v>0</v>
      </c>
      <c r="AY341" s="40">
        <f>AY342</f>
        <v>0</v>
      </c>
      <c r="AZ341" s="44">
        <f t="shared" si="149"/>
        <v>0</v>
      </c>
      <c r="BA341" s="40">
        <f>BA342</f>
        <v>0</v>
      </c>
      <c r="BB341" s="44">
        <f t="shared" si="158"/>
        <v>0</v>
      </c>
      <c r="BC341" s="40">
        <f>BC342</f>
        <v>0</v>
      </c>
      <c r="BD341" s="44">
        <f t="shared" si="158"/>
        <v>0</v>
      </c>
      <c r="BE341" s="40">
        <f>BE342</f>
        <v>0</v>
      </c>
      <c r="BF341" s="44">
        <f t="shared" si="158"/>
        <v>0</v>
      </c>
      <c r="BG341" s="40">
        <f>BG342</f>
        <v>0</v>
      </c>
      <c r="BH341" s="44">
        <f t="shared" si="158"/>
        <v>0</v>
      </c>
      <c r="BI341" s="40">
        <f>BI342</f>
        <v>0</v>
      </c>
      <c r="BJ341" s="44">
        <f t="shared" si="159"/>
        <v>0</v>
      </c>
      <c r="BK341" s="40">
        <f>BK342</f>
        <v>0</v>
      </c>
      <c r="BL341" s="44">
        <f t="shared" si="159"/>
        <v>0</v>
      </c>
      <c r="BM341" s="40">
        <f>BM342</f>
        <v>0</v>
      </c>
      <c r="BN341" s="44">
        <f t="shared" si="159"/>
        <v>0</v>
      </c>
    </row>
    <row r="342" spans="1:66" ht="166.5" hidden="1" customHeight="1" x14ac:dyDescent="0.4">
      <c r="A342" s="15"/>
      <c r="B342" s="45"/>
      <c r="C342" s="42" t="s">
        <v>113</v>
      </c>
      <c r="D342" s="42" t="s">
        <v>121</v>
      </c>
      <c r="E342" s="42">
        <v>100</v>
      </c>
      <c r="F342" s="43">
        <v>7</v>
      </c>
      <c r="G342" s="40">
        <v>0</v>
      </c>
      <c r="H342" s="40"/>
      <c r="I342" s="40">
        <f t="shared" si="146"/>
        <v>0</v>
      </c>
      <c r="J342" s="40"/>
      <c r="K342" s="40">
        <f t="shared" si="154"/>
        <v>0</v>
      </c>
      <c r="L342" s="40"/>
      <c r="M342" s="43">
        <f t="shared" si="156"/>
        <v>0</v>
      </c>
      <c r="N342" s="40"/>
      <c r="O342" s="43">
        <f t="shared" si="157"/>
        <v>0</v>
      </c>
      <c r="P342" s="40"/>
      <c r="Q342" s="43">
        <f t="shared" si="150"/>
        <v>0</v>
      </c>
      <c r="R342" s="40"/>
      <c r="S342" s="43">
        <f t="shared" si="151"/>
        <v>0</v>
      </c>
      <c r="T342" s="40"/>
      <c r="U342" s="43">
        <f t="shared" si="152"/>
        <v>0</v>
      </c>
      <c r="V342" s="43"/>
      <c r="W342" s="43">
        <f t="shared" si="153"/>
        <v>0</v>
      </c>
      <c r="X342" s="43"/>
      <c r="Y342" s="40">
        <v>0</v>
      </c>
      <c r="Z342" s="40">
        <f t="shared" si="155"/>
        <v>0</v>
      </c>
      <c r="AA342" s="40">
        <v>0</v>
      </c>
      <c r="AB342" s="44">
        <f t="shared" si="118"/>
        <v>0</v>
      </c>
      <c r="AC342" s="40">
        <v>0</v>
      </c>
      <c r="AD342" s="44">
        <f t="shared" si="118"/>
        <v>0</v>
      </c>
      <c r="AE342" s="40">
        <v>0</v>
      </c>
      <c r="AF342" s="44">
        <f t="shared" si="147"/>
        <v>0</v>
      </c>
      <c r="AG342" s="40">
        <v>0</v>
      </c>
      <c r="AH342" s="44">
        <f t="shared" si="147"/>
        <v>0</v>
      </c>
      <c r="AI342" s="40">
        <v>0</v>
      </c>
      <c r="AJ342" s="44">
        <f t="shared" si="147"/>
        <v>0</v>
      </c>
      <c r="AK342" s="40">
        <v>0</v>
      </c>
      <c r="AL342" s="44">
        <f t="shared" si="147"/>
        <v>0</v>
      </c>
      <c r="AM342" s="40">
        <v>0</v>
      </c>
      <c r="AN342" s="44">
        <f t="shared" si="148"/>
        <v>0</v>
      </c>
      <c r="AO342" s="40">
        <v>0</v>
      </c>
      <c r="AP342" s="44">
        <f t="shared" si="148"/>
        <v>0</v>
      </c>
      <c r="AQ342" s="40">
        <v>0</v>
      </c>
      <c r="AR342" s="44">
        <f t="shared" si="148"/>
        <v>0</v>
      </c>
      <c r="AS342" s="40">
        <v>0</v>
      </c>
      <c r="AT342" s="44">
        <f t="shared" ref="AT342:AZ395" si="160">AR342+AS342</f>
        <v>0</v>
      </c>
      <c r="AU342" s="40">
        <v>0</v>
      </c>
      <c r="AV342" s="44">
        <f t="shared" si="160"/>
        <v>0</v>
      </c>
      <c r="AW342" s="40">
        <v>0</v>
      </c>
      <c r="AX342" s="44">
        <f t="shared" si="160"/>
        <v>0</v>
      </c>
      <c r="AY342" s="40">
        <v>0</v>
      </c>
      <c r="AZ342" s="44">
        <f t="shared" si="160"/>
        <v>0</v>
      </c>
      <c r="BA342" s="40">
        <v>0</v>
      </c>
      <c r="BB342" s="44">
        <f t="shared" si="158"/>
        <v>0</v>
      </c>
      <c r="BC342" s="40">
        <v>0</v>
      </c>
      <c r="BD342" s="44">
        <f t="shared" si="158"/>
        <v>0</v>
      </c>
      <c r="BE342" s="40">
        <v>0</v>
      </c>
      <c r="BF342" s="44">
        <f t="shared" si="158"/>
        <v>0</v>
      </c>
      <c r="BG342" s="40">
        <v>0</v>
      </c>
      <c r="BH342" s="44">
        <f t="shared" si="158"/>
        <v>0</v>
      </c>
      <c r="BI342" s="40">
        <v>0</v>
      </c>
      <c r="BJ342" s="44">
        <f t="shared" si="159"/>
        <v>0</v>
      </c>
      <c r="BK342" s="40">
        <v>0</v>
      </c>
      <c r="BL342" s="44">
        <f t="shared" si="159"/>
        <v>0</v>
      </c>
      <c r="BM342" s="40">
        <v>0</v>
      </c>
      <c r="BN342" s="44">
        <f t="shared" si="159"/>
        <v>0</v>
      </c>
    </row>
    <row r="343" spans="1:66" ht="55.5" customHeight="1" x14ac:dyDescent="0.4">
      <c r="A343" s="15"/>
      <c r="B343" s="36">
        <v>9</v>
      </c>
      <c r="C343" s="37" t="s">
        <v>426</v>
      </c>
      <c r="D343" s="37" t="s">
        <v>122</v>
      </c>
      <c r="E343" s="37"/>
      <c r="F343" s="37"/>
      <c r="G343" s="39">
        <f>G344+G374+G379</f>
        <v>0</v>
      </c>
      <c r="H343" s="40">
        <f>H344+H374+H379</f>
        <v>0</v>
      </c>
      <c r="I343" s="39">
        <f t="shared" si="146"/>
        <v>0</v>
      </c>
      <c r="J343" s="39">
        <f>J344+J374+J379</f>
        <v>0</v>
      </c>
      <c r="K343" s="39">
        <f t="shared" si="154"/>
        <v>0</v>
      </c>
      <c r="L343" s="39">
        <f>L344+L374+L379</f>
        <v>0</v>
      </c>
      <c r="M343" s="38">
        <f t="shared" si="156"/>
        <v>0</v>
      </c>
      <c r="N343" s="39">
        <f>N344+N374+N379</f>
        <v>0</v>
      </c>
      <c r="O343" s="38">
        <f t="shared" si="157"/>
        <v>0</v>
      </c>
      <c r="P343" s="39">
        <f>P344+P374+P379</f>
        <v>0</v>
      </c>
      <c r="Q343" s="38">
        <f t="shared" si="150"/>
        <v>0</v>
      </c>
      <c r="R343" s="39">
        <f>R344+R374+R379</f>
        <v>0</v>
      </c>
      <c r="S343" s="38">
        <f t="shared" si="151"/>
        <v>0</v>
      </c>
      <c r="T343" s="39">
        <f>T344+T374+T379</f>
        <v>0</v>
      </c>
      <c r="U343" s="38">
        <f t="shared" si="152"/>
        <v>0</v>
      </c>
      <c r="V343" s="38"/>
      <c r="W343" s="38">
        <f t="shared" si="153"/>
        <v>0</v>
      </c>
      <c r="X343" s="38">
        <f>X344+X374+X379</f>
        <v>0</v>
      </c>
      <c r="Y343" s="39">
        <f>Y344+Y374+Y379</f>
        <v>0</v>
      </c>
      <c r="Z343" s="39">
        <f t="shared" si="155"/>
        <v>0</v>
      </c>
      <c r="AA343" s="39">
        <f>AA344+AA374+AA379</f>
        <v>0</v>
      </c>
      <c r="AB343" s="41">
        <f t="shared" si="118"/>
        <v>0</v>
      </c>
      <c r="AC343" s="39">
        <f>AC344+AC374+AC379</f>
        <v>0</v>
      </c>
      <c r="AD343" s="41">
        <f t="shared" si="118"/>
        <v>0</v>
      </c>
      <c r="AE343" s="39">
        <f>AE344+AE374+AE379</f>
        <v>0</v>
      </c>
      <c r="AF343" s="41">
        <f t="shared" si="147"/>
        <v>0</v>
      </c>
      <c r="AG343" s="39">
        <f>AG344+AG374+AG379</f>
        <v>0</v>
      </c>
      <c r="AH343" s="41">
        <f t="shared" si="147"/>
        <v>0</v>
      </c>
      <c r="AI343" s="39">
        <f>AI344+AI374+AI379</f>
        <v>0</v>
      </c>
      <c r="AJ343" s="41">
        <f t="shared" si="147"/>
        <v>0</v>
      </c>
      <c r="AK343" s="39">
        <f>AK344+AK374+AK379</f>
        <v>0</v>
      </c>
      <c r="AL343" s="41">
        <f t="shared" si="147"/>
        <v>0</v>
      </c>
      <c r="AM343" s="39">
        <f>AM344+AM374+AM379</f>
        <v>0</v>
      </c>
      <c r="AN343" s="41">
        <f t="shared" si="148"/>
        <v>0</v>
      </c>
      <c r="AO343" s="39">
        <f>AO344+AO374+AO379</f>
        <v>0</v>
      </c>
      <c r="AP343" s="41">
        <f t="shared" si="148"/>
        <v>0</v>
      </c>
      <c r="AQ343" s="39">
        <f>AQ344+AQ374+AQ379</f>
        <v>28707.349999999995</v>
      </c>
      <c r="AR343" s="41">
        <f t="shared" si="148"/>
        <v>28707.349999999995</v>
      </c>
      <c r="AS343" s="39">
        <f>AS344+AS374+AS379</f>
        <v>0</v>
      </c>
      <c r="AT343" s="41">
        <f t="shared" si="160"/>
        <v>28707.349999999995</v>
      </c>
      <c r="AU343" s="39">
        <f>AU344+AU374+AU379</f>
        <v>80.582999999999998</v>
      </c>
      <c r="AV343" s="41">
        <f t="shared" si="160"/>
        <v>28787.932999999994</v>
      </c>
      <c r="AW343" s="39">
        <f>AW344+AW374+AW379</f>
        <v>0</v>
      </c>
      <c r="AX343" s="41">
        <f t="shared" si="160"/>
        <v>28787.932999999994</v>
      </c>
      <c r="AY343" s="39">
        <f>AY344+AY374+AY379</f>
        <v>2474.3520000000003</v>
      </c>
      <c r="AZ343" s="41">
        <f t="shared" si="160"/>
        <v>31262.284999999993</v>
      </c>
      <c r="BA343" s="39">
        <f>BA344+BA374+BA379</f>
        <v>-817.65</v>
      </c>
      <c r="BB343" s="41">
        <f t="shared" si="158"/>
        <v>30444.634999999991</v>
      </c>
      <c r="BC343" s="39">
        <f>BC344+BC374+BC379</f>
        <v>-699.86099999999999</v>
      </c>
      <c r="BD343" s="41">
        <f t="shared" si="158"/>
        <v>29744.77399999999</v>
      </c>
      <c r="BE343" s="39">
        <f>BE344+BE374+BE379</f>
        <v>145.9</v>
      </c>
      <c r="BF343" s="41">
        <f t="shared" si="158"/>
        <v>29890.673999999992</v>
      </c>
      <c r="BG343" s="39">
        <f>BG344+BG374+BG379</f>
        <v>0</v>
      </c>
      <c r="BH343" s="41">
        <f t="shared" si="158"/>
        <v>29890.673999999992</v>
      </c>
      <c r="BI343" s="39">
        <f>BI344+BI374+BI379</f>
        <v>0</v>
      </c>
      <c r="BJ343" s="41">
        <f t="shared" si="159"/>
        <v>29890.673999999992</v>
      </c>
      <c r="BK343" s="39">
        <f>BK344+BK374+BK379</f>
        <v>-2474.6690000000003</v>
      </c>
      <c r="BL343" s="41">
        <f t="shared" si="159"/>
        <v>27416.00499999999</v>
      </c>
      <c r="BM343" s="39">
        <f>BM344+BM374+BM379</f>
        <v>-2566.422</v>
      </c>
      <c r="BN343" s="41">
        <f t="shared" si="159"/>
        <v>24849.582999999991</v>
      </c>
    </row>
    <row r="344" spans="1:66" ht="63" customHeight="1" x14ac:dyDescent="0.4">
      <c r="A344" s="15"/>
      <c r="B344" s="45"/>
      <c r="C344" s="42" t="s">
        <v>493</v>
      </c>
      <c r="D344" s="42" t="s">
        <v>123</v>
      </c>
      <c r="E344" s="42"/>
      <c r="F344" s="42"/>
      <c r="G344" s="40">
        <f>G345+G350</f>
        <v>0</v>
      </c>
      <c r="H344" s="40">
        <f>H345+H350</f>
        <v>0</v>
      </c>
      <c r="I344" s="40">
        <f t="shared" si="146"/>
        <v>0</v>
      </c>
      <c r="J344" s="40">
        <f>J345+J350+J353+J355</f>
        <v>0</v>
      </c>
      <c r="K344" s="40">
        <f t="shared" si="154"/>
        <v>0</v>
      </c>
      <c r="L344" s="40">
        <f>L345+L350+L353+L355</f>
        <v>0</v>
      </c>
      <c r="M344" s="43">
        <f t="shared" si="156"/>
        <v>0</v>
      </c>
      <c r="N344" s="40">
        <f>N345+N350+N353+N355</f>
        <v>0</v>
      </c>
      <c r="O344" s="43">
        <f t="shared" si="157"/>
        <v>0</v>
      </c>
      <c r="P344" s="40">
        <f>P345+P350+P353+P355</f>
        <v>0</v>
      </c>
      <c r="Q344" s="43">
        <f t="shared" si="150"/>
        <v>0</v>
      </c>
      <c r="R344" s="40">
        <f>R345+R350+R353+R355</f>
        <v>0</v>
      </c>
      <c r="S344" s="43">
        <f t="shared" si="151"/>
        <v>0</v>
      </c>
      <c r="T344" s="40">
        <f>T345+T350+T353+T355</f>
        <v>0</v>
      </c>
      <c r="U344" s="43">
        <f t="shared" si="152"/>
        <v>0</v>
      </c>
      <c r="V344" s="43"/>
      <c r="W344" s="43">
        <f t="shared" si="153"/>
        <v>0</v>
      </c>
      <c r="X344" s="43">
        <f>X345+X350</f>
        <v>0</v>
      </c>
      <c r="Y344" s="40">
        <f>Y345+Y350+Y348</f>
        <v>0</v>
      </c>
      <c r="Z344" s="40">
        <f t="shared" si="155"/>
        <v>0</v>
      </c>
      <c r="AA344" s="40">
        <f>AA345+AA350+AA348</f>
        <v>0</v>
      </c>
      <c r="AB344" s="44">
        <f t="shared" si="118"/>
        <v>0</v>
      </c>
      <c r="AC344" s="40">
        <f>AC345+AC350+AC348</f>
        <v>0</v>
      </c>
      <c r="AD344" s="44">
        <f t="shared" si="118"/>
        <v>0</v>
      </c>
      <c r="AE344" s="40">
        <f>AE345+AE350+AE348</f>
        <v>0</v>
      </c>
      <c r="AF344" s="44">
        <f t="shared" si="147"/>
        <v>0</v>
      </c>
      <c r="AG344" s="40">
        <f>AG345+AG350+AG348+AG356+AG364</f>
        <v>0</v>
      </c>
      <c r="AH344" s="44">
        <f t="shared" si="147"/>
        <v>0</v>
      </c>
      <c r="AI344" s="40">
        <f>AI345+AI350+AI348+AI356+AI364+AI360</f>
        <v>0</v>
      </c>
      <c r="AJ344" s="44">
        <f t="shared" si="147"/>
        <v>0</v>
      </c>
      <c r="AK344" s="40">
        <f>AK345+AK350+AK348+AK356+AK364+AK360</f>
        <v>0</v>
      </c>
      <c r="AL344" s="44">
        <f t="shared" si="147"/>
        <v>0</v>
      </c>
      <c r="AM344" s="40">
        <f>AM345+AM350+AM348+AM356+AM364+AM360+AM358+AM366</f>
        <v>0</v>
      </c>
      <c r="AN344" s="44">
        <f t="shared" si="148"/>
        <v>0</v>
      </c>
      <c r="AO344" s="40">
        <f>AO345+AO350+AO348+AO356+AO364+AO360+AO358+AO366</f>
        <v>0</v>
      </c>
      <c r="AP344" s="44">
        <f t="shared" si="148"/>
        <v>0</v>
      </c>
      <c r="AQ344" s="40">
        <f>AQ345+AQ350+AQ348+AQ356+AQ364+AQ360+AQ358+AQ362+AQ366</f>
        <v>26053.172999999995</v>
      </c>
      <c r="AR344" s="44">
        <f t="shared" si="148"/>
        <v>26053.172999999995</v>
      </c>
      <c r="AS344" s="40">
        <f>AS345+AS350+AS348+AS356+AS364+AS360+AS358+AS362+AS366</f>
        <v>0</v>
      </c>
      <c r="AT344" s="44">
        <f t="shared" si="160"/>
        <v>26053.172999999995</v>
      </c>
      <c r="AU344" s="40">
        <f>AU345+AU350+AU348+AU356+AU364+AU360+AU358+AU362+AU366+AU368+AU370</f>
        <v>80.582999999999998</v>
      </c>
      <c r="AV344" s="44">
        <f t="shared" si="160"/>
        <v>26133.755999999994</v>
      </c>
      <c r="AW344" s="40">
        <f>AW345+AW350+AW348+AW356+AW364+AW360+AW358+AW362+AW366+AW368+AW370</f>
        <v>0</v>
      </c>
      <c r="AX344" s="44">
        <f t="shared" si="160"/>
        <v>26133.755999999994</v>
      </c>
      <c r="AY344" s="40">
        <f>AY345+AY350+AY348+AY356+AY364+AY360+AY358+AY362+AY366+AY368+AY370</f>
        <v>2474.3520000000003</v>
      </c>
      <c r="AZ344" s="44">
        <f t="shared" si="160"/>
        <v>28608.107999999993</v>
      </c>
      <c r="BA344" s="40">
        <f>BA345+BA350+BA348+BA356+BA364+BA360+BA358+BA362+BA366+BA368+BA370</f>
        <v>-807.5</v>
      </c>
      <c r="BB344" s="44">
        <f t="shared" si="158"/>
        <v>27800.607999999993</v>
      </c>
      <c r="BC344" s="40">
        <f>BC345+BC350+BC348+BC356+BC364+BC360+BC358+BC362+BC366+BC368+BC370</f>
        <v>-356.03100000000001</v>
      </c>
      <c r="BD344" s="44">
        <f t="shared" si="158"/>
        <v>27444.576999999994</v>
      </c>
      <c r="BE344" s="40">
        <f>BE345+BE350+BE348+BE356+BE364+BE360+BE358+BE362+BE366+BE368+BE370+BE372</f>
        <v>145.9</v>
      </c>
      <c r="BF344" s="44">
        <f t="shared" si="158"/>
        <v>27590.476999999995</v>
      </c>
      <c r="BG344" s="40">
        <f>BG345+BG350+BG348+BG356+BG364+BG360+BG358+BG362+BG366+BG368+BG370+BG372</f>
        <v>0</v>
      </c>
      <c r="BH344" s="44">
        <f t="shared" si="158"/>
        <v>27590.476999999995</v>
      </c>
      <c r="BI344" s="40">
        <f>BI345+BI350+BI348+BI356+BI364+BI360+BI358+BI362+BI366+BI368+BI370+BI372</f>
        <v>0</v>
      </c>
      <c r="BJ344" s="44">
        <f t="shared" si="159"/>
        <v>27590.476999999995</v>
      </c>
      <c r="BK344" s="40">
        <f>BK345+BK350+BK348+BK356+BK364+BK360+BK358+BK362+BK366+BK368+BK370+BK372</f>
        <v>-2474.6690000000003</v>
      </c>
      <c r="BL344" s="44">
        <f t="shared" si="159"/>
        <v>25115.807999999994</v>
      </c>
      <c r="BM344" s="40">
        <f>BM345+BM350+BM348+BM356+BM364+BM360+BM358+BM362+BM366+BM368+BM370+BM372</f>
        <v>-2032.6329999999998</v>
      </c>
      <c r="BN344" s="44">
        <f t="shared" si="159"/>
        <v>23083.174999999996</v>
      </c>
    </row>
    <row r="345" spans="1:66" ht="40.5" x14ac:dyDescent="0.4">
      <c r="A345" s="15"/>
      <c r="B345" s="45"/>
      <c r="C345" s="42" t="s">
        <v>118</v>
      </c>
      <c r="D345" s="42" t="s">
        <v>124</v>
      </c>
      <c r="E345" s="42"/>
      <c r="F345" s="42"/>
      <c r="G345" s="40">
        <f>G346+G347</f>
        <v>0</v>
      </c>
      <c r="H345" s="40">
        <f>H346+H347</f>
        <v>0</v>
      </c>
      <c r="I345" s="40">
        <f t="shared" si="146"/>
        <v>0</v>
      </c>
      <c r="J345" s="40">
        <f>J346+J347</f>
        <v>0</v>
      </c>
      <c r="K345" s="40">
        <f t="shared" si="154"/>
        <v>0</v>
      </c>
      <c r="L345" s="40">
        <f>L346+L347</f>
        <v>0</v>
      </c>
      <c r="M345" s="43">
        <f t="shared" si="156"/>
        <v>0</v>
      </c>
      <c r="N345" s="40">
        <f>N346+N347</f>
        <v>0</v>
      </c>
      <c r="O345" s="43">
        <f t="shared" si="157"/>
        <v>0</v>
      </c>
      <c r="P345" s="40">
        <f>P346+P347</f>
        <v>0</v>
      </c>
      <c r="Q345" s="43">
        <f t="shared" si="150"/>
        <v>0</v>
      </c>
      <c r="R345" s="40">
        <f>R346+R347</f>
        <v>0</v>
      </c>
      <c r="S345" s="43">
        <f t="shared" si="151"/>
        <v>0</v>
      </c>
      <c r="T345" s="40">
        <f>T346+T347</f>
        <v>0</v>
      </c>
      <c r="U345" s="43">
        <f t="shared" si="152"/>
        <v>0</v>
      </c>
      <c r="V345" s="43"/>
      <c r="W345" s="43">
        <f t="shared" si="153"/>
        <v>0</v>
      </c>
      <c r="X345" s="43">
        <f>X346+X347</f>
        <v>0</v>
      </c>
      <c r="Y345" s="40">
        <f>Y346+Y347</f>
        <v>0</v>
      </c>
      <c r="Z345" s="40">
        <f t="shared" si="155"/>
        <v>0</v>
      </c>
      <c r="AA345" s="40">
        <f>AA346+AA347</f>
        <v>0</v>
      </c>
      <c r="AB345" s="44">
        <f t="shared" si="118"/>
        <v>0</v>
      </c>
      <c r="AC345" s="40">
        <f>AC346+AC347</f>
        <v>0</v>
      </c>
      <c r="AD345" s="44">
        <f t="shared" si="118"/>
        <v>0</v>
      </c>
      <c r="AE345" s="40">
        <f>AE346+AE347</f>
        <v>0</v>
      </c>
      <c r="AF345" s="44">
        <f t="shared" si="147"/>
        <v>0</v>
      </c>
      <c r="AG345" s="40">
        <f>AG346+AG347</f>
        <v>0</v>
      </c>
      <c r="AH345" s="44">
        <f t="shared" si="147"/>
        <v>0</v>
      </c>
      <c r="AI345" s="40">
        <f>AI346+AI347</f>
        <v>0</v>
      </c>
      <c r="AJ345" s="44">
        <f t="shared" si="147"/>
        <v>0</v>
      </c>
      <c r="AK345" s="40">
        <f>AK346+AK347</f>
        <v>0</v>
      </c>
      <c r="AL345" s="44">
        <f t="shared" si="147"/>
        <v>0</v>
      </c>
      <c r="AM345" s="40">
        <f>AM346+AM347</f>
        <v>0</v>
      </c>
      <c r="AN345" s="44">
        <f t="shared" si="148"/>
        <v>0</v>
      </c>
      <c r="AO345" s="40">
        <f>AO346+AO347</f>
        <v>0</v>
      </c>
      <c r="AP345" s="44">
        <f t="shared" si="148"/>
        <v>0</v>
      </c>
      <c r="AQ345" s="40">
        <f>AQ346+AQ347</f>
        <v>24833.572999999997</v>
      </c>
      <c r="AR345" s="44">
        <f t="shared" si="148"/>
        <v>24833.572999999997</v>
      </c>
      <c r="AS345" s="40">
        <f>AS346+AS347</f>
        <v>0</v>
      </c>
      <c r="AT345" s="44">
        <f t="shared" si="160"/>
        <v>24833.572999999997</v>
      </c>
      <c r="AU345" s="40">
        <f>AU346+AU347</f>
        <v>0</v>
      </c>
      <c r="AV345" s="44">
        <f t="shared" si="160"/>
        <v>24833.572999999997</v>
      </c>
      <c r="AW345" s="40">
        <f>AW346+AW347</f>
        <v>0</v>
      </c>
      <c r="AX345" s="44">
        <f t="shared" si="160"/>
        <v>24833.572999999997</v>
      </c>
      <c r="AY345" s="40">
        <f>AY346+AY347</f>
        <v>2474.3520000000003</v>
      </c>
      <c r="AZ345" s="44">
        <f t="shared" si="160"/>
        <v>27307.924999999996</v>
      </c>
      <c r="BA345" s="40">
        <f>BA346+BA347</f>
        <v>0</v>
      </c>
      <c r="BB345" s="44">
        <f t="shared" si="158"/>
        <v>27307.924999999996</v>
      </c>
      <c r="BC345" s="40">
        <f>BC346+BC347</f>
        <v>-356.03100000000001</v>
      </c>
      <c r="BD345" s="44">
        <f t="shared" si="158"/>
        <v>26951.893999999997</v>
      </c>
      <c r="BE345" s="40">
        <f>BE346+BE347</f>
        <v>0</v>
      </c>
      <c r="BF345" s="44">
        <f t="shared" si="158"/>
        <v>26951.893999999997</v>
      </c>
      <c r="BG345" s="40">
        <f>BG346+BG347</f>
        <v>0</v>
      </c>
      <c r="BH345" s="44">
        <f t="shared" si="158"/>
        <v>26951.893999999997</v>
      </c>
      <c r="BI345" s="40">
        <f>BI346+BI347</f>
        <v>0</v>
      </c>
      <c r="BJ345" s="44">
        <f t="shared" si="159"/>
        <v>26951.893999999997</v>
      </c>
      <c r="BK345" s="40">
        <f>BK346+BK347</f>
        <v>-2464.2690000000002</v>
      </c>
      <c r="BL345" s="44">
        <f t="shared" si="159"/>
        <v>24487.624999999996</v>
      </c>
      <c r="BM345" s="40">
        <f>BM346+BM347</f>
        <v>-2032.6329999999998</v>
      </c>
      <c r="BN345" s="44">
        <f t="shared" si="159"/>
        <v>22454.991999999998</v>
      </c>
    </row>
    <row r="346" spans="1:66" ht="26.25" x14ac:dyDescent="0.4">
      <c r="A346" s="15"/>
      <c r="B346" s="245"/>
      <c r="C346" s="219" t="s">
        <v>9</v>
      </c>
      <c r="D346" s="227" t="s">
        <v>124</v>
      </c>
      <c r="E346" s="227">
        <v>600</v>
      </c>
      <c r="F346" s="42">
        <v>1</v>
      </c>
      <c r="G346" s="40">
        <v>0</v>
      </c>
      <c r="H346" s="40"/>
      <c r="I346" s="40">
        <f t="shared" si="146"/>
        <v>0</v>
      </c>
      <c r="J346" s="40">
        <v>0</v>
      </c>
      <c r="K346" s="40">
        <f t="shared" si="154"/>
        <v>0</v>
      </c>
      <c r="L346" s="40">
        <v>0</v>
      </c>
      <c r="M346" s="43">
        <f t="shared" si="156"/>
        <v>0</v>
      </c>
      <c r="N346" s="40">
        <v>0</v>
      </c>
      <c r="O346" s="43">
        <f t="shared" si="157"/>
        <v>0</v>
      </c>
      <c r="P346" s="40">
        <v>0</v>
      </c>
      <c r="Q346" s="43">
        <f t="shared" si="150"/>
        <v>0</v>
      </c>
      <c r="R346" s="40">
        <v>0</v>
      </c>
      <c r="S346" s="43">
        <f t="shared" si="151"/>
        <v>0</v>
      </c>
      <c r="T346" s="40"/>
      <c r="U346" s="43">
        <f t="shared" si="152"/>
        <v>0</v>
      </c>
      <c r="V346" s="43"/>
      <c r="W346" s="43">
        <f t="shared" si="153"/>
        <v>0</v>
      </c>
      <c r="X346" s="43"/>
      <c r="Y346" s="40">
        <v>0</v>
      </c>
      <c r="Z346" s="40">
        <f t="shared" si="155"/>
        <v>0</v>
      </c>
      <c r="AA346" s="40"/>
      <c r="AB346" s="44">
        <f t="shared" si="118"/>
        <v>0</v>
      </c>
      <c r="AC346" s="40">
        <v>0</v>
      </c>
      <c r="AD346" s="44">
        <f t="shared" si="118"/>
        <v>0</v>
      </c>
      <c r="AE346" s="40"/>
      <c r="AF346" s="44">
        <f t="shared" si="147"/>
        <v>0</v>
      </c>
      <c r="AG346" s="40">
        <v>0</v>
      </c>
      <c r="AH346" s="44">
        <f t="shared" si="147"/>
        <v>0</v>
      </c>
      <c r="AI346" s="40">
        <v>0</v>
      </c>
      <c r="AJ346" s="44">
        <f t="shared" si="147"/>
        <v>0</v>
      </c>
      <c r="AK346" s="40">
        <v>0</v>
      </c>
      <c r="AL346" s="44">
        <f t="shared" si="147"/>
        <v>0</v>
      </c>
      <c r="AM346" s="40">
        <v>0</v>
      </c>
      <c r="AN346" s="44">
        <f t="shared" si="148"/>
        <v>0</v>
      </c>
      <c r="AO346" s="40">
        <v>0</v>
      </c>
      <c r="AP346" s="44">
        <f t="shared" si="148"/>
        <v>0</v>
      </c>
      <c r="AQ346" s="40">
        <v>13359.996999999999</v>
      </c>
      <c r="AR346" s="44">
        <f t="shared" si="148"/>
        <v>13359.996999999999</v>
      </c>
      <c r="AS346" s="40"/>
      <c r="AT346" s="44">
        <f t="shared" si="160"/>
        <v>13359.996999999999</v>
      </c>
      <c r="AU346" s="40"/>
      <c r="AV346" s="44">
        <f t="shared" si="160"/>
        <v>13359.996999999999</v>
      </c>
      <c r="AW346" s="40"/>
      <c r="AX346" s="44">
        <f t="shared" si="160"/>
        <v>13359.996999999999</v>
      </c>
      <c r="AY346" s="40">
        <v>2901.53</v>
      </c>
      <c r="AZ346" s="44">
        <f t="shared" si="160"/>
        <v>16261.527</v>
      </c>
      <c r="BA346" s="40">
        <v>0</v>
      </c>
      <c r="BB346" s="44">
        <f t="shared" si="158"/>
        <v>16261.527</v>
      </c>
      <c r="BC346" s="40">
        <v>-356.03100000000001</v>
      </c>
      <c r="BD346" s="44">
        <f t="shared" si="158"/>
        <v>15905.495999999999</v>
      </c>
      <c r="BE346" s="40"/>
      <c r="BF346" s="44">
        <f t="shared" si="158"/>
        <v>15905.495999999999</v>
      </c>
      <c r="BG346" s="40"/>
      <c r="BH346" s="44">
        <f t="shared" si="158"/>
        <v>15905.495999999999</v>
      </c>
      <c r="BI346" s="40"/>
      <c r="BJ346" s="44">
        <f t="shared" si="159"/>
        <v>15905.495999999999</v>
      </c>
      <c r="BK346" s="40">
        <v>-1106.7</v>
      </c>
      <c r="BL346" s="44">
        <f t="shared" si="159"/>
        <v>14798.795999999998</v>
      </c>
      <c r="BM346" s="40">
        <v>-1588.9469999999999</v>
      </c>
      <c r="BN346" s="44">
        <f t="shared" si="159"/>
        <v>13209.848999999998</v>
      </c>
    </row>
    <row r="347" spans="1:66" ht="30" customHeight="1" x14ac:dyDescent="0.4">
      <c r="A347" s="15"/>
      <c r="B347" s="245"/>
      <c r="C347" s="220"/>
      <c r="D347" s="227"/>
      <c r="E347" s="227"/>
      <c r="F347" s="42">
        <v>2</v>
      </c>
      <c r="G347" s="40">
        <v>0</v>
      </c>
      <c r="H347" s="40"/>
      <c r="I347" s="40">
        <f t="shared" si="146"/>
        <v>0</v>
      </c>
      <c r="J347" s="40"/>
      <c r="K347" s="40">
        <f t="shared" si="154"/>
        <v>0</v>
      </c>
      <c r="L347" s="40"/>
      <c r="M347" s="43">
        <f t="shared" si="156"/>
        <v>0</v>
      </c>
      <c r="N347" s="40"/>
      <c r="O347" s="43">
        <f t="shared" si="157"/>
        <v>0</v>
      </c>
      <c r="P347" s="40"/>
      <c r="Q347" s="43">
        <f t="shared" si="150"/>
        <v>0</v>
      </c>
      <c r="R347" s="40"/>
      <c r="S347" s="43">
        <f t="shared" si="151"/>
        <v>0</v>
      </c>
      <c r="T347" s="40"/>
      <c r="U347" s="43">
        <f t="shared" si="152"/>
        <v>0</v>
      </c>
      <c r="V347" s="43"/>
      <c r="W347" s="43">
        <f t="shared" si="153"/>
        <v>0</v>
      </c>
      <c r="X347" s="43"/>
      <c r="Y347" s="40">
        <v>0</v>
      </c>
      <c r="Z347" s="40">
        <f t="shared" si="155"/>
        <v>0</v>
      </c>
      <c r="AA347" s="40">
        <v>0</v>
      </c>
      <c r="AB347" s="44">
        <f t="shared" si="118"/>
        <v>0</v>
      </c>
      <c r="AC347" s="40">
        <v>0</v>
      </c>
      <c r="AD347" s="44">
        <f t="shared" si="118"/>
        <v>0</v>
      </c>
      <c r="AE347" s="40">
        <v>0</v>
      </c>
      <c r="AF347" s="44">
        <f t="shared" si="147"/>
        <v>0</v>
      </c>
      <c r="AG347" s="40">
        <v>0</v>
      </c>
      <c r="AH347" s="44">
        <f t="shared" si="147"/>
        <v>0</v>
      </c>
      <c r="AI347" s="40">
        <v>0</v>
      </c>
      <c r="AJ347" s="44">
        <f t="shared" si="147"/>
        <v>0</v>
      </c>
      <c r="AK347" s="40">
        <v>0</v>
      </c>
      <c r="AL347" s="44">
        <f t="shared" si="147"/>
        <v>0</v>
      </c>
      <c r="AM347" s="40">
        <v>0</v>
      </c>
      <c r="AN347" s="44">
        <f t="shared" si="148"/>
        <v>0</v>
      </c>
      <c r="AO347" s="40">
        <v>0</v>
      </c>
      <c r="AP347" s="44">
        <f t="shared" si="148"/>
        <v>0</v>
      </c>
      <c r="AQ347" s="40">
        <v>11473.575999999999</v>
      </c>
      <c r="AR347" s="44">
        <f t="shared" si="148"/>
        <v>11473.575999999999</v>
      </c>
      <c r="AS347" s="40"/>
      <c r="AT347" s="44">
        <f t="shared" si="160"/>
        <v>11473.575999999999</v>
      </c>
      <c r="AU347" s="40"/>
      <c r="AV347" s="44">
        <f t="shared" si="160"/>
        <v>11473.575999999999</v>
      </c>
      <c r="AW347" s="40"/>
      <c r="AX347" s="44">
        <f t="shared" si="160"/>
        <v>11473.575999999999</v>
      </c>
      <c r="AY347" s="40">
        <v>-427.178</v>
      </c>
      <c r="AZ347" s="44">
        <f t="shared" si="160"/>
        <v>11046.397999999999</v>
      </c>
      <c r="BA347" s="40"/>
      <c r="BB347" s="44">
        <f t="shared" si="158"/>
        <v>11046.397999999999</v>
      </c>
      <c r="BC347" s="40"/>
      <c r="BD347" s="44">
        <f t="shared" si="158"/>
        <v>11046.397999999999</v>
      </c>
      <c r="BE347" s="40"/>
      <c r="BF347" s="44">
        <f t="shared" si="158"/>
        <v>11046.397999999999</v>
      </c>
      <c r="BG347" s="40"/>
      <c r="BH347" s="44">
        <f t="shared" si="158"/>
        <v>11046.397999999999</v>
      </c>
      <c r="BI347" s="40"/>
      <c r="BJ347" s="44">
        <f t="shared" si="159"/>
        <v>11046.397999999999</v>
      </c>
      <c r="BK347" s="40">
        <v>-1357.569</v>
      </c>
      <c r="BL347" s="44">
        <f t="shared" si="159"/>
        <v>9688.8289999999997</v>
      </c>
      <c r="BM347" s="40">
        <v>-443.68599999999998</v>
      </c>
      <c r="BN347" s="44">
        <f t="shared" si="159"/>
        <v>9245.143</v>
      </c>
    </row>
    <row r="348" spans="1:66" ht="40.5" hidden="1" customHeight="1" x14ac:dyDescent="0.4">
      <c r="A348" s="15"/>
      <c r="B348" s="34"/>
      <c r="C348" s="95" t="s">
        <v>172</v>
      </c>
      <c r="D348" s="56" t="s">
        <v>525</v>
      </c>
      <c r="E348" s="56"/>
      <c r="F348" s="42"/>
      <c r="G348" s="50"/>
      <c r="H348" s="40"/>
      <c r="I348" s="40">
        <f>I349</f>
        <v>0</v>
      </c>
      <c r="J348" s="40"/>
      <c r="K348" s="40">
        <f t="shared" si="154"/>
        <v>0</v>
      </c>
      <c r="L348" s="40"/>
      <c r="M348" s="43">
        <f t="shared" si="156"/>
        <v>0</v>
      </c>
      <c r="N348" s="40"/>
      <c r="O348" s="43">
        <f t="shared" si="157"/>
        <v>0</v>
      </c>
      <c r="P348" s="40"/>
      <c r="Q348" s="43">
        <f t="shared" si="150"/>
        <v>0</v>
      </c>
      <c r="R348" s="40"/>
      <c r="S348" s="43">
        <f t="shared" si="151"/>
        <v>0</v>
      </c>
      <c r="T348" s="40"/>
      <c r="U348" s="43">
        <f t="shared" si="152"/>
        <v>0</v>
      </c>
      <c r="V348" s="43"/>
      <c r="W348" s="43">
        <f t="shared" si="153"/>
        <v>0</v>
      </c>
      <c r="X348" s="43"/>
      <c r="Y348" s="40">
        <f>Y349</f>
        <v>0</v>
      </c>
      <c r="Z348" s="40">
        <f t="shared" si="155"/>
        <v>0</v>
      </c>
      <c r="AA348" s="40">
        <f>AA349</f>
        <v>0</v>
      </c>
      <c r="AB348" s="44">
        <f t="shared" si="118"/>
        <v>0</v>
      </c>
      <c r="AC348" s="40">
        <f>AC349</f>
        <v>0</v>
      </c>
      <c r="AD348" s="44">
        <f t="shared" si="118"/>
        <v>0</v>
      </c>
      <c r="AE348" s="40">
        <f>AE349</f>
        <v>0</v>
      </c>
      <c r="AF348" s="44">
        <f t="shared" si="147"/>
        <v>0</v>
      </c>
      <c r="AG348" s="40">
        <f>AG349</f>
        <v>0</v>
      </c>
      <c r="AH348" s="44">
        <f t="shared" si="147"/>
        <v>0</v>
      </c>
      <c r="AI348" s="40">
        <f>AI349</f>
        <v>0</v>
      </c>
      <c r="AJ348" s="44">
        <f t="shared" si="147"/>
        <v>0</v>
      </c>
      <c r="AK348" s="40">
        <f>AK349</f>
        <v>0</v>
      </c>
      <c r="AL348" s="44">
        <f t="shared" si="147"/>
        <v>0</v>
      </c>
      <c r="AM348" s="40">
        <f>AM349</f>
        <v>0</v>
      </c>
      <c r="AN348" s="44">
        <f t="shared" si="148"/>
        <v>0</v>
      </c>
      <c r="AO348" s="40">
        <f>AO349</f>
        <v>0</v>
      </c>
      <c r="AP348" s="44">
        <f t="shared" si="148"/>
        <v>0</v>
      </c>
      <c r="AQ348" s="40">
        <f>AQ349</f>
        <v>0</v>
      </c>
      <c r="AR348" s="44">
        <f t="shared" si="148"/>
        <v>0</v>
      </c>
      <c r="AS348" s="40">
        <f>AS349</f>
        <v>0</v>
      </c>
      <c r="AT348" s="44">
        <f t="shared" si="160"/>
        <v>0</v>
      </c>
      <c r="AU348" s="40">
        <f>AU349</f>
        <v>0</v>
      </c>
      <c r="AV348" s="44">
        <f t="shared" si="160"/>
        <v>0</v>
      </c>
      <c r="AW348" s="40">
        <f>AW349</f>
        <v>0</v>
      </c>
      <c r="AX348" s="44">
        <f t="shared" si="160"/>
        <v>0</v>
      </c>
      <c r="AY348" s="40">
        <f>AY349</f>
        <v>0</v>
      </c>
      <c r="AZ348" s="44">
        <f t="shared" si="160"/>
        <v>0</v>
      </c>
      <c r="BA348" s="40">
        <f>BA349</f>
        <v>0</v>
      </c>
      <c r="BB348" s="44">
        <f t="shared" si="158"/>
        <v>0</v>
      </c>
      <c r="BC348" s="40">
        <f>BC349</f>
        <v>0</v>
      </c>
      <c r="BD348" s="44">
        <f t="shared" si="158"/>
        <v>0</v>
      </c>
      <c r="BE348" s="40">
        <f>BE349</f>
        <v>0</v>
      </c>
      <c r="BF348" s="44">
        <f t="shared" si="158"/>
        <v>0</v>
      </c>
      <c r="BG348" s="40">
        <f>BG349</f>
        <v>0</v>
      </c>
      <c r="BH348" s="44">
        <f t="shared" si="158"/>
        <v>0</v>
      </c>
      <c r="BI348" s="40">
        <f>BI349</f>
        <v>0</v>
      </c>
      <c r="BJ348" s="44">
        <f t="shared" si="159"/>
        <v>0</v>
      </c>
      <c r="BK348" s="40">
        <f>BK349</f>
        <v>0</v>
      </c>
      <c r="BL348" s="44">
        <f t="shared" si="159"/>
        <v>0</v>
      </c>
      <c r="BM348" s="40">
        <f>BM349</f>
        <v>0</v>
      </c>
      <c r="BN348" s="44">
        <f t="shared" si="159"/>
        <v>0</v>
      </c>
    </row>
    <row r="349" spans="1:66" ht="60.75" hidden="1" customHeight="1" x14ac:dyDescent="0.4">
      <c r="A349" s="15"/>
      <c r="B349" s="34"/>
      <c r="C349" s="95" t="s">
        <v>20</v>
      </c>
      <c r="D349" s="56" t="s">
        <v>525</v>
      </c>
      <c r="E349" s="56" t="s">
        <v>516</v>
      </c>
      <c r="F349" s="42"/>
      <c r="G349" s="50"/>
      <c r="H349" s="40"/>
      <c r="I349" s="40">
        <v>0</v>
      </c>
      <c r="J349" s="40"/>
      <c r="K349" s="40"/>
      <c r="L349" s="40"/>
      <c r="M349" s="43"/>
      <c r="N349" s="40"/>
      <c r="O349" s="43"/>
      <c r="P349" s="40"/>
      <c r="Q349" s="43"/>
      <c r="R349" s="40"/>
      <c r="S349" s="43"/>
      <c r="T349" s="40"/>
      <c r="U349" s="43"/>
      <c r="V349" s="43"/>
      <c r="W349" s="43"/>
      <c r="X349" s="43"/>
      <c r="Y349" s="40">
        <v>0</v>
      </c>
      <c r="Z349" s="40">
        <f t="shared" si="155"/>
        <v>0</v>
      </c>
      <c r="AA349" s="40"/>
      <c r="AB349" s="44">
        <f t="shared" si="118"/>
        <v>0</v>
      </c>
      <c r="AC349" s="40">
        <v>0</v>
      </c>
      <c r="AD349" s="44">
        <f t="shared" si="118"/>
        <v>0</v>
      </c>
      <c r="AE349" s="40"/>
      <c r="AF349" s="44">
        <f t="shared" si="147"/>
        <v>0</v>
      </c>
      <c r="AG349" s="40"/>
      <c r="AH349" s="44">
        <f t="shared" si="147"/>
        <v>0</v>
      </c>
      <c r="AI349" s="40">
        <v>0</v>
      </c>
      <c r="AJ349" s="44">
        <f t="shared" si="147"/>
        <v>0</v>
      </c>
      <c r="AK349" s="40">
        <v>0</v>
      </c>
      <c r="AL349" s="44">
        <f t="shared" si="147"/>
        <v>0</v>
      </c>
      <c r="AM349" s="40">
        <v>0</v>
      </c>
      <c r="AN349" s="44">
        <f t="shared" si="148"/>
        <v>0</v>
      </c>
      <c r="AO349" s="40">
        <v>0</v>
      </c>
      <c r="AP349" s="44">
        <f t="shared" si="148"/>
        <v>0</v>
      </c>
      <c r="AQ349" s="40">
        <v>0</v>
      </c>
      <c r="AR349" s="44">
        <f t="shared" si="148"/>
        <v>0</v>
      </c>
      <c r="AS349" s="40">
        <v>0</v>
      </c>
      <c r="AT349" s="44">
        <f t="shared" si="160"/>
        <v>0</v>
      </c>
      <c r="AU349" s="40">
        <v>0</v>
      </c>
      <c r="AV349" s="44">
        <f t="shared" si="160"/>
        <v>0</v>
      </c>
      <c r="AW349" s="40">
        <v>0</v>
      </c>
      <c r="AX349" s="44">
        <f t="shared" si="160"/>
        <v>0</v>
      </c>
      <c r="AY349" s="40">
        <v>0</v>
      </c>
      <c r="AZ349" s="44">
        <f t="shared" si="160"/>
        <v>0</v>
      </c>
      <c r="BA349" s="40">
        <v>0</v>
      </c>
      <c r="BB349" s="44">
        <f t="shared" si="158"/>
        <v>0</v>
      </c>
      <c r="BC349" s="40">
        <v>0</v>
      </c>
      <c r="BD349" s="44">
        <f t="shared" si="158"/>
        <v>0</v>
      </c>
      <c r="BE349" s="40">
        <v>0</v>
      </c>
      <c r="BF349" s="44">
        <f t="shared" si="158"/>
        <v>0</v>
      </c>
      <c r="BG349" s="40">
        <v>0</v>
      </c>
      <c r="BH349" s="44">
        <f t="shared" si="158"/>
        <v>0</v>
      </c>
      <c r="BI349" s="40">
        <v>0</v>
      </c>
      <c r="BJ349" s="44">
        <f t="shared" si="159"/>
        <v>0</v>
      </c>
      <c r="BK349" s="40">
        <v>0</v>
      </c>
      <c r="BL349" s="44">
        <f t="shared" si="159"/>
        <v>0</v>
      </c>
      <c r="BM349" s="40">
        <v>0</v>
      </c>
      <c r="BN349" s="44">
        <f t="shared" si="159"/>
        <v>0</v>
      </c>
    </row>
    <row r="350" spans="1:66" ht="263.25" hidden="1" customHeight="1" x14ac:dyDescent="0.4">
      <c r="A350" s="15"/>
      <c r="B350" s="45"/>
      <c r="C350" s="42" t="s">
        <v>425</v>
      </c>
      <c r="D350" s="42" t="s">
        <v>125</v>
      </c>
      <c r="E350" s="42"/>
      <c r="F350" s="42"/>
      <c r="G350" s="50">
        <f>G351+G352</f>
        <v>0</v>
      </c>
      <c r="H350" s="40">
        <f>H351+H352</f>
        <v>0</v>
      </c>
      <c r="I350" s="40">
        <f t="shared" si="146"/>
        <v>0</v>
      </c>
      <c r="J350" s="40">
        <f>J351+J352</f>
        <v>0</v>
      </c>
      <c r="K350" s="40">
        <f t="shared" si="154"/>
        <v>0</v>
      </c>
      <c r="L350" s="40">
        <f>L351+L352</f>
        <v>0</v>
      </c>
      <c r="M350" s="43">
        <f t="shared" si="156"/>
        <v>0</v>
      </c>
      <c r="N350" s="40">
        <f>N351+N352</f>
        <v>0</v>
      </c>
      <c r="O350" s="43">
        <f>M350+N350</f>
        <v>0</v>
      </c>
      <c r="P350" s="40">
        <f>P351+P352</f>
        <v>0</v>
      </c>
      <c r="Q350" s="43">
        <f t="shared" si="150"/>
        <v>0</v>
      </c>
      <c r="R350" s="40">
        <f>R351+R352</f>
        <v>0</v>
      </c>
      <c r="S350" s="43">
        <f t="shared" si="151"/>
        <v>0</v>
      </c>
      <c r="T350" s="40">
        <f>T351+T352</f>
        <v>0</v>
      </c>
      <c r="U350" s="43">
        <f t="shared" si="152"/>
        <v>0</v>
      </c>
      <c r="V350" s="43"/>
      <c r="W350" s="43">
        <f t="shared" si="153"/>
        <v>0</v>
      </c>
      <c r="X350" s="43">
        <f>X351+X352</f>
        <v>0</v>
      </c>
      <c r="Y350" s="40">
        <f>Y351+Y352</f>
        <v>0</v>
      </c>
      <c r="Z350" s="40">
        <f t="shared" si="155"/>
        <v>0</v>
      </c>
      <c r="AA350" s="40">
        <f>AA351+AA352</f>
        <v>0</v>
      </c>
      <c r="AB350" s="44">
        <f t="shared" si="118"/>
        <v>0</v>
      </c>
      <c r="AC350" s="40">
        <f>AC351+AC352</f>
        <v>0</v>
      </c>
      <c r="AD350" s="44">
        <f t="shared" si="118"/>
        <v>0</v>
      </c>
      <c r="AE350" s="40">
        <f>AE351+AE352</f>
        <v>0</v>
      </c>
      <c r="AF350" s="44">
        <f t="shared" si="147"/>
        <v>0</v>
      </c>
      <c r="AG350" s="40">
        <f>AG351+AG352</f>
        <v>0</v>
      </c>
      <c r="AH350" s="44">
        <f t="shared" si="147"/>
        <v>0</v>
      </c>
      <c r="AI350" s="40">
        <f>AI351+AI352</f>
        <v>0</v>
      </c>
      <c r="AJ350" s="44">
        <f t="shared" si="147"/>
        <v>0</v>
      </c>
      <c r="AK350" s="40">
        <f>AK351+AK352</f>
        <v>0</v>
      </c>
      <c r="AL350" s="44">
        <f t="shared" si="147"/>
        <v>0</v>
      </c>
      <c r="AM350" s="40">
        <f>AM351+AM352</f>
        <v>0</v>
      </c>
      <c r="AN350" s="44">
        <f t="shared" si="148"/>
        <v>0</v>
      </c>
      <c r="AO350" s="40">
        <f>AO351+AO352</f>
        <v>0</v>
      </c>
      <c r="AP350" s="44">
        <f t="shared" si="148"/>
        <v>0</v>
      </c>
      <c r="AQ350" s="40">
        <f>AQ351+AQ352</f>
        <v>0</v>
      </c>
      <c r="AR350" s="44">
        <f t="shared" si="148"/>
        <v>0</v>
      </c>
      <c r="AS350" s="40">
        <f>AS351+AS352</f>
        <v>0</v>
      </c>
      <c r="AT350" s="44">
        <f t="shared" si="160"/>
        <v>0</v>
      </c>
      <c r="AU350" s="40">
        <f>AU351+AU352</f>
        <v>0</v>
      </c>
      <c r="AV350" s="44">
        <f t="shared" si="160"/>
        <v>0</v>
      </c>
      <c r="AW350" s="40">
        <f>AW351+AW352</f>
        <v>0</v>
      </c>
      <c r="AX350" s="44">
        <f t="shared" si="160"/>
        <v>0</v>
      </c>
      <c r="AY350" s="40">
        <f>AY351+AY352</f>
        <v>0</v>
      </c>
      <c r="AZ350" s="44">
        <f t="shared" si="160"/>
        <v>0</v>
      </c>
      <c r="BA350" s="40">
        <f>BA351+BA352</f>
        <v>0</v>
      </c>
      <c r="BB350" s="44">
        <f t="shared" si="158"/>
        <v>0</v>
      </c>
      <c r="BC350" s="40">
        <f>BC351+BC352</f>
        <v>0</v>
      </c>
      <c r="BD350" s="44">
        <f t="shared" si="158"/>
        <v>0</v>
      </c>
      <c r="BE350" s="40">
        <f>BE351+BE352</f>
        <v>0</v>
      </c>
      <c r="BF350" s="44">
        <f t="shared" si="158"/>
        <v>0</v>
      </c>
      <c r="BG350" s="40">
        <f>BG351+BG352</f>
        <v>0</v>
      </c>
      <c r="BH350" s="44">
        <f t="shared" si="158"/>
        <v>0</v>
      </c>
      <c r="BI350" s="40">
        <f>BI351+BI352</f>
        <v>0</v>
      </c>
      <c r="BJ350" s="44">
        <f t="shared" si="159"/>
        <v>0</v>
      </c>
      <c r="BK350" s="40">
        <f>BK351+BK352</f>
        <v>0</v>
      </c>
      <c r="BL350" s="44">
        <f t="shared" si="159"/>
        <v>0</v>
      </c>
      <c r="BM350" s="40">
        <f>BM351+BM352</f>
        <v>0</v>
      </c>
      <c r="BN350" s="44">
        <f t="shared" si="159"/>
        <v>0</v>
      </c>
    </row>
    <row r="351" spans="1:66" ht="20.25" hidden="1" customHeight="1" x14ac:dyDescent="0.4">
      <c r="A351" s="15"/>
      <c r="B351" s="245"/>
      <c r="C351" s="219" t="s">
        <v>9</v>
      </c>
      <c r="D351" s="227" t="s">
        <v>125</v>
      </c>
      <c r="E351" s="227">
        <v>600</v>
      </c>
      <c r="F351" s="51">
        <v>3</v>
      </c>
      <c r="G351" s="50">
        <v>0</v>
      </c>
      <c r="H351" s="52"/>
      <c r="I351" s="40">
        <f t="shared" si="146"/>
        <v>0</v>
      </c>
      <c r="J351" s="40"/>
      <c r="K351" s="40">
        <f t="shared" si="154"/>
        <v>0</v>
      </c>
      <c r="L351" s="40"/>
      <c r="M351" s="43">
        <f t="shared" si="156"/>
        <v>0</v>
      </c>
      <c r="N351" s="40"/>
      <c r="O351" s="43">
        <f>M351+N351</f>
        <v>0</v>
      </c>
      <c r="P351" s="40"/>
      <c r="Q351" s="43">
        <f t="shared" si="150"/>
        <v>0</v>
      </c>
      <c r="R351" s="40"/>
      <c r="S351" s="43">
        <f t="shared" si="151"/>
        <v>0</v>
      </c>
      <c r="T351" s="40"/>
      <c r="U351" s="43">
        <f t="shared" si="152"/>
        <v>0</v>
      </c>
      <c r="V351" s="43"/>
      <c r="W351" s="43">
        <f t="shared" si="153"/>
        <v>0</v>
      </c>
      <c r="X351" s="43"/>
      <c r="Y351" s="52">
        <v>0</v>
      </c>
      <c r="Z351" s="40">
        <f t="shared" si="155"/>
        <v>0</v>
      </c>
      <c r="AA351" s="52">
        <v>0</v>
      </c>
      <c r="AB351" s="44">
        <f t="shared" si="118"/>
        <v>0</v>
      </c>
      <c r="AC351" s="52">
        <v>0</v>
      </c>
      <c r="AD351" s="44">
        <f t="shared" si="118"/>
        <v>0</v>
      </c>
      <c r="AE351" s="52">
        <v>0</v>
      </c>
      <c r="AF351" s="44">
        <f t="shared" si="147"/>
        <v>0</v>
      </c>
      <c r="AG351" s="52">
        <v>0</v>
      </c>
      <c r="AH351" s="44">
        <f t="shared" si="147"/>
        <v>0</v>
      </c>
      <c r="AI351" s="52">
        <v>0</v>
      </c>
      <c r="AJ351" s="44">
        <f t="shared" si="147"/>
        <v>0</v>
      </c>
      <c r="AK351" s="52">
        <v>0</v>
      </c>
      <c r="AL351" s="44">
        <f t="shared" si="147"/>
        <v>0</v>
      </c>
      <c r="AM351" s="52">
        <v>0</v>
      </c>
      <c r="AN351" s="44">
        <f t="shared" si="148"/>
        <v>0</v>
      </c>
      <c r="AO351" s="52">
        <v>0</v>
      </c>
      <c r="AP351" s="44">
        <f t="shared" si="148"/>
        <v>0</v>
      </c>
      <c r="AQ351" s="52">
        <v>0</v>
      </c>
      <c r="AR351" s="44">
        <f t="shared" si="148"/>
        <v>0</v>
      </c>
      <c r="AS351" s="52">
        <v>0</v>
      </c>
      <c r="AT351" s="44">
        <f t="shared" si="160"/>
        <v>0</v>
      </c>
      <c r="AU351" s="52">
        <v>0</v>
      </c>
      <c r="AV351" s="44">
        <f t="shared" si="160"/>
        <v>0</v>
      </c>
      <c r="AW351" s="52">
        <v>0</v>
      </c>
      <c r="AX351" s="44">
        <f t="shared" si="160"/>
        <v>0</v>
      </c>
      <c r="AY351" s="52">
        <v>0</v>
      </c>
      <c r="AZ351" s="44">
        <f t="shared" si="160"/>
        <v>0</v>
      </c>
      <c r="BA351" s="52">
        <v>0</v>
      </c>
      <c r="BB351" s="44">
        <f t="shared" si="158"/>
        <v>0</v>
      </c>
      <c r="BC351" s="52">
        <v>0</v>
      </c>
      <c r="BD351" s="44">
        <f t="shared" si="158"/>
        <v>0</v>
      </c>
      <c r="BE351" s="52">
        <v>0</v>
      </c>
      <c r="BF351" s="44">
        <f t="shared" si="158"/>
        <v>0</v>
      </c>
      <c r="BG351" s="52">
        <v>0</v>
      </c>
      <c r="BH351" s="44">
        <f t="shared" si="158"/>
        <v>0</v>
      </c>
      <c r="BI351" s="52">
        <v>0</v>
      </c>
      <c r="BJ351" s="44">
        <f t="shared" si="159"/>
        <v>0</v>
      </c>
      <c r="BK351" s="52">
        <v>0</v>
      </c>
      <c r="BL351" s="44">
        <f t="shared" si="159"/>
        <v>0</v>
      </c>
      <c r="BM351" s="52">
        <v>0</v>
      </c>
      <c r="BN351" s="44">
        <f t="shared" si="159"/>
        <v>0</v>
      </c>
    </row>
    <row r="352" spans="1:66" ht="20.25" hidden="1" customHeight="1" x14ac:dyDescent="0.4">
      <c r="A352" s="15"/>
      <c r="B352" s="245"/>
      <c r="C352" s="220"/>
      <c r="D352" s="227"/>
      <c r="E352" s="227"/>
      <c r="F352" s="51">
        <v>1</v>
      </c>
      <c r="G352" s="54"/>
      <c r="H352" s="52"/>
      <c r="I352" s="40">
        <f t="shared" si="146"/>
        <v>0</v>
      </c>
      <c r="J352" s="40"/>
      <c r="K352" s="40">
        <f t="shared" si="154"/>
        <v>0</v>
      </c>
      <c r="L352" s="40">
        <v>0</v>
      </c>
      <c r="M352" s="43">
        <f t="shared" si="156"/>
        <v>0</v>
      </c>
      <c r="N352" s="40">
        <v>0</v>
      </c>
      <c r="O352" s="43">
        <f>M352+N352</f>
        <v>0</v>
      </c>
      <c r="P352" s="40">
        <v>0</v>
      </c>
      <c r="Q352" s="43">
        <f t="shared" si="150"/>
        <v>0</v>
      </c>
      <c r="R352" s="40">
        <v>0</v>
      </c>
      <c r="S352" s="43">
        <f t="shared" si="151"/>
        <v>0</v>
      </c>
      <c r="T352" s="40">
        <v>0</v>
      </c>
      <c r="U352" s="43">
        <f t="shared" si="152"/>
        <v>0</v>
      </c>
      <c r="V352" s="43"/>
      <c r="W352" s="43">
        <f t="shared" si="153"/>
        <v>0</v>
      </c>
      <c r="X352" s="43"/>
      <c r="Y352" s="52">
        <v>0</v>
      </c>
      <c r="Z352" s="40">
        <f t="shared" si="155"/>
        <v>0</v>
      </c>
      <c r="AA352" s="52">
        <v>0</v>
      </c>
      <c r="AB352" s="44">
        <f t="shared" si="118"/>
        <v>0</v>
      </c>
      <c r="AC352" s="52">
        <v>0</v>
      </c>
      <c r="AD352" s="44">
        <f t="shared" si="118"/>
        <v>0</v>
      </c>
      <c r="AE352" s="52">
        <v>0</v>
      </c>
      <c r="AF352" s="44">
        <f t="shared" si="147"/>
        <v>0</v>
      </c>
      <c r="AG352" s="52">
        <v>0</v>
      </c>
      <c r="AH352" s="44">
        <f t="shared" si="147"/>
        <v>0</v>
      </c>
      <c r="AI352" s="52">
        <v>0</v>
      </c>
      <c r="AJ352" s="44">
        <f t="shared" si="147"/>
        <v>0</v>
      </c>
      <c r="AK352" s="52">
        <v>0</v>
      </c>
      <c r="AL352" s="44">
        <f t="shared" si="147"/>
        <v>0</v>
      </c>
      <c r="AM352" s="52">
        <v>0</v>
      </c>
      <c r="AN352" s="44">
        <f t="shared" si="148"/>
        <v>0</v>
      </c>
      <c r="AO352" s="52">
        <v>0</v>
      </c>
      <c r="AP352" s="44">
        <f t="shared" si="148"/>
        <v>0</v>
      </c>
      <c r="AQ352" s="52">
        <v>0</v>
      </c>
      <c r="AR352" s="44">
        <f t="shared" si="148"/>
        <v>0</v>
      </c>
      <c r="AS352" s="52">
        <v>0</v>
      </c>
      <c r="AT352" s="44">
        <f t="shared" si="160"/>
        <v>0</v>
      </c>
      <c r="AU352" s="52">
        <v>0</v>
      </c>
      <c r="AV352" s="44">
        <f t="shared" si="160"/>
        <v>0</v>
      </c>
      <c r="AW352" s="52">
        <v>0</v>
      </c>
      <c r="AX352" s="44">
        <f t="shared" si="160"/>
        <v>0</v>
      </c>
      <c r="AY352" s="52">
        <v>0</v>
      </c>
      <c r="AZ352" s="44">
        <f t="shared" si="160"/>
        <v>0</v>
      </c>
      <c r="BA352" s="52">
        <v>0</v>
      </c>
      <c r="BB352" s="44">
        <f t="shared" si="158"/>
        <v>0</v>
      </c>
      <c r="BC352" s="52">
        <v>0</v>
      </c>
      <c r="BD352" s="44">
        <f t="shared" si="158"/>
        <v>0</v>
      </c>
      <c r="BE352" s="52">
        <v>0</v>
      </c>
      <c r="BF352" s="44">
        <f t="shared" si="158"/>
        <v>0</v>
      </c>
      <c r="BG352" s="52">
        <v>0</v>
      </c>
      <c r="BH352" s="44">
        <f t="shared" si="158"/>
        <v>0</v>
      </c>
      <c r="BI352" s="52">
        <v>0</v>
      </c>
      <c r="BJ352" s="44">
        <f t="shared" si="159"/>
        <v>0</v>
      </c>
      <c r="BK352" s="52">
        <v>0</v>
      </c>
      <c r="BL352" s="44">
        <f t="shared" si="159"/>
        <v>0</v>
      </c>
      <c r="BM352" s="52">
        <v>0</v>
      </c>
      <c r="BN352" s="44">
        <f t="shared" si="159"/>
        <v>0</v>
      </c>
    </row>
    <row r="353" spans="1:66" ht="162" hidden="1" customHeight="1" x14ac:dyDescent="0.4">
      <c r="A353" s="15"/>
      <c r="B353" s="34"/>
      <c r="C353" s="96" t="s">
        <v>369</v>
      </c>
      <c r="D353" s="42" t="s">
        <v>370</v>
      </c>
      <c r="E353" s="42"/>
      <c r="F353" s="42"/>
      <c r="G353" s="54"/>
      <c r="H353" s="40"/>
      <c r="I353" s="40">
        <f t="shared" si="146"/>
        <v>0</v>
      </c>
      <c r="J353" s="40">
        <f>J354</f>
        <v>0</v>
      </c>
      <c r="K353" s="40">
        <f t="shared" si="154"/>
        <v>0</v>
      </c>
      <c r="L353" s="40">
        <f>L354</f>
        <v>0</v>
      </c>
      <c r="M353" s="43">
        <f t="shared" si="156"/>
        <v>0</v>
      </c>
      <c r="N353" s="40">
        <f>N354</f>
        <v>0</v>
      </c>
      <c r="O353" s="43">
        <f>M353+N353</f>
        <v>0</v>
      </c>
      <c r="P353" s="40">
        <f>P354</f>
        <v>0</v>
      </c>
      <c r="Q353" s="43">
        <f t="shared" si="150"/>
        <v>0</v>
      </c>
      <c r="R353" s="40">
        <f>R354</f>
        <v>0</v>
      </c>
      <c r="S353" s="43">
        <f t="shared" si="151"/>
        <v>0</v>
      </c>
      <c r="T353" s="40">
        <f>T354</f>
        <v>0</v>
      </c>
      <c r="U353" s="43">
        <f t="shared" si="152"/>
        <v>0</v>
      </c>
      <c r="V353" s="43"/>
      <c r="W353" s="43">
        <f t="shared" si="153"/>
        <v>0</v>
      </c>
      <c r="X353" s="43"/>
      <c r="Y353" s="40"/>
      <c r="Z353" s="40">
        <f t="shared" si="155"/>
        <v>0</v>
      </c>
      <c r="AA353" s="40"/>
      <c r="AB353" s="44">
        <f t="shared" si="118"/>
        <v>0</v>
      </c>
      <c r="AC353" s="40"/>
      <c r="AD353" s="44">
        <f t="shared" si="118"/>
        <v>0</v>
      </c>
      <c r="AE353" s="40"/>
      <c r="AF353" s="44">
        <f t="shared" si="147"/>
        <v>0</v>
      </c>
      <c r="AG353" s="40"/>
      <c r="AH353" s="44">
        <f t="shared" si="147"/>
        <v>0</v>
      </c>
      <c r="AI353" s="40"/>
      <c r="AJ353" s="44">
        <f t="shared" si="147"/>
        <v>0</v>
      </c>
      <c r="AK353" s="40"/>
      <c r="AL353" s="44">
        <f t="shared" si="147"/>
        <v>0</v>
      </c>
      <c r="AM353" s="40"/>
      <c r="AN353" s="44">
        <f t="shared" si="148"/>
        <v>0</v>
      </c>
      <c r="AO353" s="40"/>
      <c r="AP353" s="44">
        <f t="shared" si="148"/>
        <v>0</v>
      </c>
      <c r="AQ353" s="40"/>
      <c r="AR353" s="44">
        <f t="shared" si="148"/>
        <v>0</v>
      </c>
      <c r="AS353" s="40"/>
      <c r="AT353" s="44">
        <f t="shared" si="160"/>
        <v>0</v>
      </c>
      <c r="AU353" s="40"/>
      <c r="AV353" s="44">
        <f t="shared" si="160"/>
        <v>0</v>
      </c>
      <c r="AW353" s="40"/>
      <c r="AX353" s="44">
        <f t="shared" si="160"/>
        <v>0</v>
      </c>
      <c r="AY353" s="40"/>
      <c r="AZ353" s="44">
        <f t="shared" si="160"/>
        <v>0</v>
      </c>
      <c r="BA353" s="40"/>
      <c r="BB353" s="44">
        <f t="shared" si="158"/>
        <v>0</v>
      </c>
      <c r="BC353" s="40"/>
      <c r="BD353" s="44">
        <f t="shared" si="158"/>
        <v>0</v>
      </c>
      <c r="BE353" s="40"/>
      <c r="BF353" s="44">
        <f t="shared" si="158"/>
        <v>0</v>
      </c>
      <c r="BG353" s="40"/>
      <c r="BH353" s="44">
        <f t="shared" si="158"/>
        <v>0</v>
      </c>
      <c r="BI353" s="40"/>
      <c r="BJ353" s="44">
        <f t="shared" si="159"/>
        <v>0</v>
      </c>
      <c r="BK353" s="40"/>
      <c r="BL353" s="44">
        <f t="shared" si="159"/>
        <v>0</v>
      </c>
      <c r="BM353" s="40"/>
      <c r="BN353" s="44">
        <f t="shared" si="159"/>
        <v>0</v>
      </c>
    </row>
    <row r="354" spans="1:66" ht="60.75" hidden="1" customHeight="1" x14ac:dyDescent="0.4">
      <c r="A354" s="15"/>
      <c r="B354" s="34"/>
      <c r="C354" s="96" t="s">
        <v>9</v>
      </c>
      <c r="D354" s="42" t="s">
        <v>370</v>
      </c>
      <c r="E354" s="42">
        <v>600</v>
      </c>
      <c r="F354" s="42">
        <v>1</v>
      </c>
      <c r="G354" s="40"/>
      <c r="H354" s="40"/>
      <c r="I354" s="40">
        <f t="shared" si="146"/>
        <v>0</v>
      </c>
      <c r="J354" s="40"/>
      <c r="K354" s="40">
        <f>I354+J354</f>
        <v>0</v>
      </c>
      <c r="L354" s="40"/>
      <c r="M354" s="40">
        <f t="shared" si="156"/>
        <v>0</v>
      </c>
      <c r="N354" s="40">
        <v>0</v>
      </c>
      <c r="O354" s="43"/>
      <c r="P354" s="40">
        <v>0</v>
      </c>
      <c r="Q354" s="43"/>
      <c r="R354" s="40">
        <v>0</v>
      </c>
      <c r="S354" s="43"/>
      <c r="T354" s="40">
        <v>0</v>
      </c>
      <c r="U354" s="43"/>
      <c r="V354" s="43"/>
      <c r="W354" s="43"/>
      <c r="X354" s="43"/>
      <c r="Y354" s="40"/>
      <c r="Z354" s="40">
        <f t="shared" si="155"/>
        <v>0</v>
      </c>
      <c r="AA354" s="40"/>
      <c r="AB354" s="44">
        <f t="shared" ref="AB354:AD451" si="161">Z354+AA354</f>
        <v>0</v>
      </c>
      <c r="AC354" s="40"/>
      <c r="AD354" s="44">
        <f t="shared" si="161"/>
        <v>0</v>
      </c>
      <c r="AE354" s="40"/>
      <c r="AF354" s="44">
        <f t="shared" si="147"/>
        <v>0</v>
      </c>
      <c r="AG354" s="40"/>
      <c r="AH354" s="44">
        <f t="shared" si="147"/>
        <v>0</v>
      </c>
      <c r="AI354" s="40"/>
      <c r="AJ354" s="44">
        <f t="shared" si="147"/>
        <v>0</v>
      </c>
      <c r="AK354" s="40"/>
      <c r="AL354" s="44">
        <f t="shared" si="147"/>
        <v>0</v>
      </c>
      <c r="AM354" s="40"/>
      <c r="AN354" s="44">
        <f t="shared" si="148"/>
        <v>0</v>
      </c>
      <c r="AO354" s="40"/>
      <c r="AP354" s="44">
        <f t="shared" si="148"/>
        <v>0</v>
      </c>
      <c r="AQ354" s="40"/>
      <c r="AR354" s="44">
        <f t="shared" si="148"/>
        <v>0</v>
      </c>
      <c r="AS354" s="40"/>
      <c r="AT354" s="44">
        <f t="shared" si="160"/>
        <v>0</v>
      </c>
      <c r="AU354" s="40"/>
      <c r="AV354" s="44">
        <f t="shared" si="160"/>
        <v>0</v>
      </c>
      <c r="AW354" s="40"/>
      <c r="AX354" s="44">
        <f t="shared" si="160"/>
        <v>0</v>
      </c>
      <c r="AY354" s="40"/>
      <c r="AZ354" s="44">
        <f t="shared" si="160"/>
        <v>0</v>
      </c>
      <c r="BA354" s="40"/>
      <c r="BB354" s="44">
        <f t="shared" si="158"/>
        <v>0</v>
      </c>
      <c r="BC354" s="40"/>
      <c r="BD354" s="44">
        <f t="shared" si="158"/>
        <v>0</v>
      </c>
      <c r="BE354" s="40"/>
      <c r="BF354" s="44">
        <f t="shared" si="158"/>
        <v>0</v>
      </c>
      <c r="BG354" s="40"/>
      <c r="BH354" s="44">
        <f t="shared" si="158"/>
        <v>0</v>
      </c>
      <c r="BI354" s="40"/>
      <c r="BJ354" s="44">
        <f t="shared" si="159"/>
        <v>0</v>
      </c>
      <c r="BK354" s="40"/>
      <c r="BL354" s="44">
        <f t="shared" si="159"/>
        <v>0</v>
      </c>
      <c r="BM354" s="40"/>
      <c r="BN354" s="44">
        <f t="shared" si="159"/>
        <v>0</v>
      </c>
    </row>
    <row r="355" spans="1:66" ht="0.75" hidden="1" customHeight="1" x14ac:dyDescent="0.4">
      <c r="A355" s="15"/>
      <c r="B355" s="34"/>
      <c r="C355" s="96" t="s">
        <v>465</v>
      </c>
      <c r="D355" s="42" t="s">
        <v>370</v>
      </c>
      <c r="E355" s="42"/>
      <c r="F355" s="42"/>
      <c r="G355" s="40"/>
      <c r="H355" s="40"/>
      <c r="I355" s="40">
        <f t="shared" si="146"/>
        <v>0</v>
      </c>
      <c r="J355" s="40">
        <f>J357</f>
        <v>0</v>
      </c>
      <c r="K355" s="40">
        <f t="shared" ref="K355" si="162">I355+J355</f>
        <v>0</v>
      </c>
      <c r="L355" s="40">
        <f>L357</f>
        <v>0</v>
      </c>
      <c r="M355" s="43">
        <f t="shared" si="156"/>
        <v>0</v>
      </c>
      <c r="N355" s="40">
        <f>N357</f>
        <v>0</v>
      </c>
      <c r="O355" s="43"/>
      <c r="P355" s="40">
        <f>P357</f>
        <v>0</v>
      </c>
      <c r="Q355" s="43"/>
      <c r="R355" s="40">
        <f>R357</f>
        <v>0</v>
      </c>
      <c r="S355" s="43"/>
      <c r="T355" s="40">
        <f>T357</f>
        <v>0</v>
      </c>
      <c r="U355" s="43"/>
      <c r="V355" s="43"/>
      <c r="W355" s="43"/>
      <c r="X355" s="43"/>
      <c r="Y355" s="40"/>
      <c r="Z355" s="40">
        <f t="shared" ref="Z355" si="163">I355+Y355</f>
        <v>0</v>
      </c>
      <c r="AA355" s="40"/>
      <c r="AB355" s="44">
        <f t="shared" si="161"/>
        <v>0</v>
      </c>
      <c r="AC355" s="40"/>
      <c r="AD355" s="44">
        <f t="shared" si="161"/>
        <v>0</v>
      </c>
      <c r="AE355" s="40"/>
      <c r="AF355" s="44">
        <f t="shared" si="147"/>
        <v>0</v>
      </c>
      <c r="AG355" s="40"/>
      <c r="AH355" s="44">
        <f t="shared" si="147"/>
        <v>0</v>
      </c>
      <c r="AI355" s="40"/>
      <c r="AJ355" s="44">
        <f t="shared" si="147"/>
        <v>0</v>
      </c>
      <c r="AK355" s="40"/>
      <c r="AL355" s="44">
        <f t="shared" si="147"/>
        <v>0</v>
      </c>
      <c r="AM355" s="40"/>
      <c r="AN355" s="44">
        <f t="shared" si="148"/>
        <v>0</v>
      </c>
      <c r="AO355" s="40"/>
      <c r="AP355" s="44">
        <f t="shared" si="148"/>
        <v>0</v>
      </c>
      <c r="AQ355" s="40"/>
      <c r="AR355" s="44">
        <f t="shared" si="148"/>
        <v>0</v>
      </c>
      <c r="AS355" s="40"/>
      <c r="AT355" s="44">
        <f t="shared" si="160"/>
        <v>0</v>
      </c>
      <c r="AU355" s="40"/>
      <c r="AV355" s="44">
        <f t="shared" si="160"/>
        <v>0</v>
      </c>
      <c r="AW355" s="40"/>
      <c r="AX355" s="44">
        <f t="shared" si="160"/>
        <v>0</v>
      </c>
      <c r="AY355" s="40"/>
      <c r="AZ355" s="44">
        <f t="shared" si="160"/>
        <v>0</v>
      </c>
      <c r="BA355" s="40"/>
      <c r="BB355" s="44">
        <f t="shared" si="158"/>
        <v>0</v>
      </c>
      <c r="BC355" s="40"/>
      <c r="BD355" s="44">
        <f t="shared" si="158"/>
        <v>0</v>
      </c>
      <c r="BE355" s="40"/>
      <c r="BF355" s="44">
        <f t="shared" si="158"/>
        <v>0</v>
      </c>
      <c r="BG355" s="40"/>
      <c r="BH355" s="44">
        <f t="shared" si="158"/>
        <v>0</v>
      </c>
      <c r="BI355" s="40"/>
      <c r="BJ355" s="44">
        <f t="shared" si="159"/>
        <v>0</v>
      </c>
      <c r="BK355" s="40"/>
      <c r="BL355" s="44">
        <f t="shared" si="159"/>
        <v>0</v>
      </c>
      <c r="BM355" s="40"/>
      <c r="BN355" s="44">
        <f t="shared" si="159"/>
        <v>0</v>
      </c>
    </row>
    <row r="356" spans="1:66" ht="212.1" customHeight="1" x14ac:dyDescent="0.4">
      <c r="A356" s="15"/>
      <c r="B356" s="34"/>
      <c r="C356" s="96" t="s">
        <v>572</v>
      </c>
      <c r="D356" s="42" t="s">
        <v>370</v>
      </c>
      <c r="E356" s="42"/>
      <c r="F356" s="42"/>
      <c r="G356" s="40"/>
      <c r="H356" s="40"/>
      <c r="I356" s="40"/>
      <c r="J356" s="40"/>
      <c r="K356" s="40"/>
      <c r="L356" s="40"/>
      <c r="M356" s="43"/>
      <c r="N356" s="40"/>
      <c r="O356" s="43"/>
      <c r="P356" s="40"/>
      <c r="Q356" s="43"/>
      <c r="R356" s="40"/>
      <c r="S356" s="43"/>
      <c r="T356" s="40"/>
      <c r="U356" s="43"/>
      <c r="V356" s="43"/>
      <c r="W356" s="43"/>
      <c r="X356" s="43"/>
      <c r="Y356" s="40"/>
      <c r="Z356" s="40"/>
      <c r="AA356" s="40"/>
      <c r="AB356" s="44"/>
      <c r="AC356" s="40"/>
      <c r="AD356" s="44"/>
      <c r="AE356" s="40"/>
      <c r="AF356" s="44">
        <v>0</v>
      </c>
      <c r="AG356" s="40">
        <f>AG357</f>
        <v>0</v>
      </c>
      <c r="AH356" s="44">
        <f t="shared" si="147"/>
        <v>0</v>
      </c>
      <c r="AI356" s="40">
        <f>AI357</f>
        <v>0</v>
      </c>
      <c r="AJ356" s="44">
        <f t="shared" si="147"/>
        <v>0</v>
      </c>
      <c r="AK356" s="40">
        <f>AK357</f>
        <v>0</v>
      </c>
      <c r="AL356" s="44">
        <f t="shared" si="147"/>
        <v>0</v>
      </c>
      <c r="AM356" s="40">
        <f>AM357</f>
        <v>0</v>
      </c>
      <c r="AN356" s="44">
        <f t="shared" si="148"/>
        <v>0</v>
      </c>
      <c r="AO356" s="40">
        <f>AO357</f>
        <v>0</v>
      </c>
      <c r="AP356" s="44">
        <f t="shared" si="148"/>
        <v>0</v>
      </c>
      <c r="AQ356" s="40">
        <f>AQ357</f>
        <v>70</v>
      </c>
      <c r="AR356" s="44">
        <f t="shared" si="148"/>
        <v>70</v>
      </c>
      <c r="AS356" s="40">
        <f>AS357</f>
        <v>0</v>
      </c>
      <c r="AT356" s="44">
        <f t="shared" si="160"/>
        <v>70</v>
      </c>
      <c r="AU356" s="40">
        <f>AU357</f>
        <v>0</v>
      </c>
      <c r="AV356" s="44">
        <f t="shared" si="160"/>
        <v>70</v>
      </c>
      <c r="AW356" s="40">
        <f>AW357</f>
        <v>0</v>
      </c>
      <c r="AX356" s="44">
        <f t="shared" si="160"/>
        <v>70</v>
      </c>
      <c r="AY356" s="40">
        <f>AY357</f>
        <v>0</v>
      </c>
      <c r="AZ356" s="44">
        <f t="shared" si="160"/>
        <v>70</v>
      </c>
      <c r="BA356" s="40">
        <f>BA357</f>
        <v>-70</v>
      </c>
      <c r="BB356" s="44">
        <f t="shared" si="158"/>
        <v>0</v>
      </c>
      <c r="BC356" s="40">
        <f>BC357</f>
        <v>0</v>
      </c>
      <c r="BD356" s="44">
        <f t="shared" si="158"/>
        <v>0</v>
      </c>
      <c r="BE356" s="40">
        <f>BE357</f>
        <v>0</v>
      </c>
      <c r="BF356" s="44">
        <f t="shared" si="158"/>
        <v>0</v>
      </c>
      <c r="BG356" s="40">
        <f>BG357</f>
        <v>0</v>
      </c>
      <c r="BH356" s="44">
        <f t="shared" si="158"/>
        <v>0</v>
      </c>
      <c r="BI356" s="40">
        <f>BI357</f>
        <v>0</v>
      </c>
      <c r="BJ356" s="44">
        <f t="shared" si="159"/>
        <v>0</v>
      </c>
      <c r="BK356" s="40">
        <f>BK357</f>
        <v>0</v>
      </c>
      <c r="BL356" s="44">
        <f t="shared" si="159"/>
        <v>0</v>
      </c>
      <c r="BM356" s="40">
        <f>BM357</f>
        <v>0</v>
      </c>
      <c r="BN356" s="44">
        <f t="shared" si="159"/>
        <v>0</v>
      </c>
    </row>
    <row r="357" spans="1:66" ht="48" customHeight="1" x14ac:dyDescent="0.4">
      <c r="A357" s="15"/>
      <c r="B357" s="34"/>
      <c r="C357" s="96" t="s">
        <v>9</v>
      </c>
      <c r="D357" s="42" t="s">
        <v>370</v>
      </c>
      <c r="E357" s="42">
        <v>600</v>
      </c>
      <c r="F357" s="42">
        <v>1</v>
      </c>
      <c r="G357" s="40"/>
      <c r="H357" s="40"/>
      <c r="I357" s="40">
        <f t="shared" si="146"/>
        <v>0</v>
      </c>
      <c r="J357" s="40"/>
      <c r="K357" s="40">
        <f>I357+J357</f>
        <v>0</v>
      </c>
      <c r="L357" s="40"/>
      <c r="M357" s="40">
        <f t="shared" si="156"/>
        <v>0</v>
      </c>
      <c r="N357" s="40">
        <v>0</v>
      </c>
      <c r="O357" s="43"/>
      <c r="P357" s="40">
        <v>0</v>
      </c>
      <c r="Q357" s="43"/>
      <c r="R357" s="40">
        <v>0</v>
      </c>
      <c r="S357" s="43"/>
      <c r="T357" s="40">
        <v>0</v>
      </c>
      <c r="U357" s="43"/>
      <c r="V357" s="43"/>
      <c r="W357" s="43"/>
      <c r="X357" s="43"/>
      <c r="Y357" s="40"/>
      <c r="Z357" s="40">
        <f>I357+Y357</f>
        <v>0</v>
      </c>
      <c r="AA357" s="40"/>
      <c r="AB357" s="44">
        <f t="shared" si="161"/>
        <v>0</v>
      </c>
      <c r="AC357" s="40"/>
      <c r="AD357" s="44">
        <f t="shared" si="161"/>
        <v>0</v>
      </c>
      <c r="AE357" s="40"/>
      <c r="AF357" s="44">
        <f t="shared" si="147"/>
        <v>0</v>
      </c>
      <c r="AG357" s="40"/>
      <c r="AH357" s="44">
        <f t="shared" si="147"/>
        <v>0</v>
      </c>
      <c r="AI357" s="40">
        <v>0</v>
      </c>
      <c r="AJ357" s="44">
        <f t="shared" si="147"/>
        <v>0</v>
      </c>
      <c r="AK357" s="40">
        <v>0</v>
      </c>
      <c r="AL357" s="44">
        <f t="shared" si="147"/>
        <v>0</v>
      </c>
      <c r="AM357" s="40">
        <v>0</v>
      </c>
      <c r="AN357" s="44">
        <f t="shared" si="148"/>
        <v>0</v>
      </c>
      <c r="AO357" s="40">
        <v>0</v>
      </c>
      <c r="AP357" s="44">
        <f t="shared" si="148"/>
        <v>0</v>
      </c>
      <c r="AQ357" s="40">
        <v>70</v>
      </c>
      <c r="AR357" s="44">
        <f t="shared" si="148"/>
        <v>70</v>
      </c>
      <c r="AS357" s="40"/>
      <c r="AT357" s="44">
        <f t="shared" si="160"/>
        <v>70</v>
      </c>
      <c r="AU357" s="40"/>
      <c r="AV357" s="44">
        <f t="shared" si="160"/>
        <v>70</v>
      </c>
      <c r="AW357" s="40"/>
      <c r="AX357" s="44">
        <f t="shared" si="160"/>
        <v>70</v>
      </c>
      <c r="AY357" s="40"/>
      <c r="AZ357" s="44">
        <f t="shared" si="160"/>
        <v>70</v>
      </c>
      <c r="BA357" s="40">
        <v>-70</v>
      </c>
      <c r="BB357" s="44">
        <f t="shared" si="158"/>
        <v>0</v>
      </c>
      <c r="BC357" s="40">
        <v>0</v>
      </c>
      <c r="BD357" s="44">
        <f t="shared" si="158"/>
        <v>0</v>
      </c>
      <c r="BE357" s="40">
        <v>0</v>
      </c>
      <c r="BF357" s="44">
        <f t="shared" si="158"/>
        <v>0</v>
      </c>
      <c r="BG357" s="40">
        <v>0</v>
      </c>
      <c r="BH357" s="44">
        <f t="shared" si="158"/>
        <v>0</v>
      </c>
      <c r="BI357" s="40">
        <v>0</v>
      </c>
      <c r="BJ357" s="44">
        <f t="shared" si="159"/>
        <v>0</v>
      </c>
      <c r="BK357" s="40">
        <v>0</v>
      </c>
      <c r="BL357" s="44">
        <f t="shared" si="159"/>
        <v>0</v>
      </c>
      <c r="BM357" s="40">
        <v>0</v>
      </c>
      <c r="BN357" s="44">
        <f t="shared" si="159"/>
        <v>0</v>
      </c>
    </row>
    <row r="358" spans="1:66" ht="222.75" customHeight="1" x14ac:dyDescent="0.4">
      <c r="A358" s="15"/>
      <c r="B358" s="34"/>
      <c r="C358" s="96" t="s">
        <v>573</v>
      </c>
      <c r="D358" s="42" t="s">
        <v>370</v>
      </c>
      <c r="E358" s="42"/>
      <c r="F358" s="42"/>
      <c r="G358" s="40"/>
      <c r="H358" s="40"/>
      <c r="I358" s="40"/>
      <c r="J358" s="40"/>
      <c r="K358" s="40"/>
      <c r="L358" s="40"/>
      <c r="M358" s="40"/>
      <c r="N358" s="40"/>
      <c r="O358" s="43"/>
      <c r="P358" s="40"/>
      <c r="Q358" s="43"/>
      <c r="R358" s="40"/>
      <c r="S358" s="43"/>
      <c r="T358" s="40"/>
      <c r="U358" s="43"/>
      <c r="V358" s="43"/>
      <c r="W358" s="43"/>
      <c r="X358" s="43"/>
      <c r="Y358" s="40"/>
      <c r="Z358" s="40"/>
      <c r="AA358" s="40"/>
      <c r="AB358" s="44"/>
      <c r="AC358" s="40"/>
      <c r="AD358" s="44"/>
      <c r="AE358" s="40"/>
      <c r="AF358" s="44"/>
      <c r="AG358" s="40"/>
      <c r="AH358" s="44"/>
      <c r="AI358" s="40"/>
      <c r="AJ358" s="44"/>
      <c r="AK358" s="40"/>
      <c r="AL358" s="44"/>
      <c r="AM358" s="40">
        <f>AM359</f>
        <v>0</v>
      </c>
      <c r="AN358" s="44">
        <f t="shared" ref="AN358:AZ358" si="164">AL358+AM358</f>
        <v>0</v>
      </c>
      <c r="AO358" s="40">
        <f>AO359</f>
        <v>0</v>
      </c>
      <c r="AP358" s="44">
        <f t="shared" si="164"/>
        <v>0</v>
      </c>
      <c r="AQ358" s="40">
        <f>AQ359</f>
        <v>737.5</v>
      </c>
      <c r="AR358" s="44">
        <f t="shared" si="164"/>
        <v>737.5</v>
      </c>
      <c r="AS358" s="40">
        <f>AS359</f>
        <v>0</v>
      </c>
      <c r="AT358" s="44">
        <f t="shared" si="164"/>
        <v>737.5</v>
      </c>
      <c r="AU358" s="40">
        <f>AU359</f>
        <v>0</v>
      </c>
      <c r="AV358" s="44">
        <f t="shared" si="164"/>
        <v>737.5</v>
      </c>
      <c r="AW358" s="40">
        <f>AW359</f>
        <v>0</v>
      </c>
      <c r="AX358" s="44">
        <f t="shared" si="164"/>
        <v>737.5</v>
      </c>
      <c r="AY358" s="40">
        <f>AY359</f>
        <v>0</v>
      </c>
      <c r="AZ358" s="44">
        <f t="shared" si="164"/>
        <v>737.5</v>
      </c>
      <c r="BA358" s="40">
        <f>BA359</f>
        <v>-737.5</v>
      </c>
      <c r="BB358" s="44">
        <f t="shared" si="158"/>
        <v>0</v>
      </c>
      <c r="BC358" s="40">
        <f>BC359</f>
        <v>0</v>
      </c>
      <c r="BD358" s="44">
        <f t="shared" si="158"/>
        <v>0</v>
      </c>
      <c r="BE358" s="40">
        <f>BE359</f>
        <v>0</v>
      </c>
      <c r="BF358" s="44">
        <f t="shared" si="158"/>
        <v>0</v>
      </c>
      <c r="BG358" s="40">
        <f>BG359</f>
        <v>0</v>
      </c>
      <c r="BH358" s="44">
        <f t="shared" si="158"/>
        <v>0</v>
      </c>
      <c r="BI358" s="40">
        <f>BI359</f>
        <v>0</v>
      </c>
      <c r="BJ358" s="44">
        <f t="shared" si="159"/>
        <v>0</v>
      </c>
      <c r="BK358" s="40">
        <f>BK359</f>
        <v>0</v>
      </c>
      <c r="BL358" s="44">
        <f t="shared" si="159"/>
        <v>0</v>
      </c>
      <c r="BM358" s="40">
        <f>BM359</f>
        <v>0</v>
      </c>
      <c r="BN358" s="44">
        <f t="shared" si="159"/>
        <v>0</v>
      </c>
    </row>
    <row r="359" spans="1:66" ht="45.75" customHeight="1" x14ac:dyDescent="0.4">
      <c r="A359" s="15"/>
      <c r="B359" s="34"/>
      <c r="C359" s="96" t="s">
        <v>9</v>
      </c>
      <c r="D359" s="42" t="s">
        <v>370</v>
      </c>
      <c r="E359" s="42">
        <v>600</v>
      </c>
      <c r="F359" s="42"/>
      <c r="G359" s="40"/>
      <c r="H359" s="40"/>
      <c r="I359" s="40"/>
      <c r="J359" s="40"/>
      <c r="K359" s="40"/>
      <c r="L359" s="40"/>
      <c r="M359" s="40"/>
      <c r="N359" s="40"/>
      <c r="O359" s="43"/>
      <c r="P359" s="40"/>
      <c r="Q359" s="43"/>
      <c r="R359" s="40"/>
      <c r="S359" s="43"/>
      <c r="T359" s="40"/>
      <c r="U359" s="43"/>
      <c r="V359" s="43"/>
      <c r="W359" s="43"/>
      <c r="X359" s="43"/>
      <c r="Y359" s="40"/>
      <c r="Z359" s="40"/>
      <c r="AA359" s="40"/>
      <c r="AB359" s="44"/>
      <c r="AC359" s="40"/>
      <c r="AD359" s="44"/>
      <c r="AE359" s="40"/>
      <c r="AF359" s="44"/>
      <c r="AG359" s="40"/>
      <c r="AH359" s="44"/>
      <c r="AI359" s="40"/>
      <c r="AJ359" s="44"/>
      <c r="AK359" s="40"/>
      <c r="AL359" s="44"/>
      <c r="AM359" s="40">
        <v>0</v>
      </c>
      <c r="AN359" s="44">
        <f t="shared" si="148"/>
        <v>0</v>
      </c>
      <c r="AO359" s="40">
        <v>0</v>
      </c>
      <c r="AP359" s="44">
        <f t="shared" si="148"/>
        <v>0</v>
      </c>
      <c r="AQ359" s="40">
        <v>737.5</v>
      </c>
      <c r="AR359" s="44">
        <f t="shared" si="148"/>
        <v>737.5</v>
      </c>
      <c r="AS359" s="40"/>
      <c r="AT359" s="44">
        <f t="shared" si="160"/>
        <v>737.5</v>
      </c>
      <c r="AU359" s="40"/>
      <c r="AV359" s="44">
        <f t="shared" si="160"/>
        <v>737.5</v>
      </c>
      <c r="AW359" s="40"/>
      <c r="AX359" s="44">
        <f t="shared" si="160"/>
        <v>737.5</v>
      </c>
      <c r="AY359" s="40"/>
      <c r="AZ359" s="44">
        <f t="shared" si="160"/>
        <v>737.5</v>
      </c>
      <c r="BA359" s="40">
        <v>-737.5</v>
      </c>
      <c r="BB359" s="44">
        <f t="shared" si="158"/>
        <v>0</v>
      </c>
      <c r="BC359" s="40">
        <v>0</v>
      </c>
      <c r="BD359" s="44">
        <f t="shared" si="158"/>
        <v>0</v>
      </c>
      <c r="BE359" s="40">
        <v>0</v>
      </c>
      <c r="BF359" s="44">
        <f t="shared" si="158"/>
        <v>0</v>
      </c>
      <c r="BG359" s="40">
        <v>0</v>
      </c>
      <c r="BH359" s="44">
        <f t="shared" si="158"/>
        <v>0</v>
      </c>
      <c r="BI359" s="40">
        <v>0</v>
      </c>
      <c r="BJ359" s="44">
        <f t="shared" si="159"/>
        <v>0</v>
      </c>
      <c r="BK359" s="40">
        <v>0</v>
      </c>
      <c r="BL359" s="44">
        <f t="shared" si="159"/>
        <v>0</v>
      </c>
      <c r="BM359" s="40">
        <v>0</v>
      </c>
      <c r="BN359" s="44">
        <f t="shared" si="159"/>
        <v>0</v>
      </c>
    </row>
    <row r="360" spans="1:66" ht="70.5" customHeight="1" x14ac:dyDescent="0.4">
      <c r="A360" s="15"/>
      <c r="B360" s="34"/>
      <c r="C360" s="96" t="s">
        <v>560</v>
      </c>
      <c r="D360" s="42" t="s">
        <v>561</v>
      </c>
      <c r="E360" s="42"/>
      <c r="F360" s="42"/>
      <c r="G360" s="40"/>
      <c r="H360" s="40"/>
      <c r="I360" s="40"/>
      <c r="J360" s="40"/>
      <c r="K360" s="40"/>
      <c r="L360" s="40"/>
      <c r="M360" s="40"/>
      <c r="N360" s="40"/>
      <c r="O360" s="43"/>
      <c r="P360" s="40"/>
      <c r="Q360" s="43"/>
      <c r="R360" s="40"/>
      <c r="S360" s="43"/>
      <c r="T360" s="40"/>
      <c r="U360" s="43"/>
      <c r="V360" s="43"/>
      <c r="W360" s="43"/>
      <c r="X360" s="43"/>
      <c r="Y360" s="40"/>
      <c r="Z360" s="40"/>
      <c r="AA360" s="40"/>
      <c r="AB360" s="44"/>
      <c r="AC360" s="40"/>
      <c r="AD360" s="44"/>
      <c r="AE360" s="40"/>
      <c r="AF360" s="44"/>
      <c r="AG360" s="40"/>
      <c r="AH360" s="44"/>
      <c r="AI360" s="40">
        <f>AI361</f>
        <v>0</v>
      </c>
      <c r="AJ360" s="44">
        <f t="shared" si="147"/>
        <v>0</v>
      </c>
      <c r="AK360" s="40">
        <f>AK361</f>
        <v>0</v>
      </c>
      <c r="AL360" s="44">
        <f t="shared" ref="AL360:AL395" si="165">AJ360+AK360</f>
        <v>0</v>
      </c>
      <c r="AM360" s="40">
        <f>AM361</f>
        <v>0</v>
      </c>
      <c r="AN360" s="44">
        <f t="shared" si="148"/>
        <v>0</v>
      </c>
      <c r="AO360" s="40">
        <f>AO361</f>
        <v>0</v>
      </c>
      <c r="AP360" s="44">
        <f t="shared" si="148"/>
        <v>0</v>
      </c>
      <c r="AQ360" s="40">
        <f>AQ361</f>
        <v>33</v>
      </c>
      <c r="AR360" s="44">
        <f t="shared" si="148"/>
        <v>33</v>
      </c>
      <c r="AS360" s="40">
        <f>AS361</f>
        <v>0</v>
      </c>
      <c r="AT360" s="44">
        <f t="shared" si="160"/>
        <v>33</v>
      </c>
      <c r="AU360" s="40">
        <f>AU361</f>
        <v>0</v>
      </c>
      <c r="AV360" s="44">
        <f t="shared" si="160"/>
        <v>33</v>
      </c>
      <c r="AW360" s="40">
        <f>AW361</f>
        <v>0</v>
      </c>
      <c r="AX360" s="44">
        <f t="shared" si="160"/>
        <v>33</v>
      </c>
      <c r="AY360" s="40">
        <f>AY361</f>
        <v>0</v>
      </c>
      <c r="AZ360" s="44">
        <f t="shared" si="160"/>
        <v>33</v>
      </c>
      <c r="BA360" s="40">
        <f>BA361</f>
        <v>0</v>
      </c>
      <c r="BB360" s="44">
        <f t="shared" si="158"/>
        <v>33</v>
      </c>
      <c r="BC360" s="40">
        <f>BC361</f>
        <v>0</v>
      </c>
      <c r="BD360" s="44">
        <f t="shared" si="158"/>
        <v>33</v>
      </c>
      <c r="BE360" s="40">
        <f>BE361</f>
        <v>0</v>
      </c>
      <c r="BF360" s="44">
        <f t="shared" si="158"/>
        <v>33</v>
      </c>
      <c r="BG360" s="40">
        <f>BG361</f>
        <v>0</v>
      </c>
      <c r="BH360" s="44">
        <f t="shared" si="158"/>
        <v>33</v>
      </c>
      <c r="BI360" s="40">
        <f>BI361</f>
        <v>0</v>
      </c>
      <c r="BJ360" s="44">
        <f t="shared" si="159"/>
        <v>33</v>
      </c>
      <c r="BK360" s="40">
        <f>BK361</f>
        <v>0</v>
      </c>
      <c r="BL360" s="44">
        <f t="shared" si="159"/>
        <v>33</v>
      </c>
      <c r="BM360" s="40">
        <f>BM361</f>
        <v>0</v>
      </c>
      <c r="BN360" s="44">
        <f t="shared" si="159"/>
        <v>33</v>
      </c>
    </row>
    <row r="361" spans="1:66" ht="54" customHeight="1" x14ac:dyDescent="0.4">
      <c r="A361" s="15"/>
      <c r="B361" s="34"/>
      <c r="C361" s="96" t="s">
        <v>20</v>
      </c>
      <c r="D361" s="42" t="s">
        <v>561</v>
      </c>
      <c r="E361" s="42">
        <v>600</v>
      </c>
      <c r="F361" s="42"/>
      <c r="G361" s="40"/>
      <c r="H361" s="40"/>
      <c r="I361" s="40"/>
      <c r="J361" s="40"/>
      <c r="K361" s="40"/>
      <c r="L361" s="40"/>
      <c r="M361" s="40"/>
      <c r="N361" s="40"/>
      <c r="O361" s="43"/>
      <c r="P361" s="40"/>
      <c r="Q361" s="43"/>
      <c r="R361" s="40"/>
      <c r="S361" s="43"/>
      <c r="T361" s="40"/>
      <c r="U361" s="43"/>
      <c r="V361" s="43"/>
      <c r="W361" s="43"/>
      <c r="X361" s="43"/>
      <c r="Y361" s="40"/>
      <c r="Z361" s="40"/>
      <c r="AA361" s="40"/>
      <c r="AB361" s="44"/>
      <c r="AC361" s="40"/>
      <c r="AD361" s="44"/>
      <c r="AE361" s="40"/>
      <c r="AF361" s="44"/>
      <c r="AG361" s="40"/>
      <c r="AH361" s="44"/>
      <c r="AI361" s="40">
        <v>0</v>
      </c>
      <c r="AJ361" s="44">
        <f t="shared" si="147"/>
        <v>0</v>
      </c>
      <c r="AK361" s="40"/>
      <c r="AL361" s="44">
        <f t="shared" si="165"/>
        <v>0</v>
      </c>
      <c r="AM361" s="40"/>
      <c r="AN361" s="44">
        <f t="shared" si="148"/>
        <v>0</v>
      </c>
      <c r="AO361" s="40"/>
      <c r="AP361" s="44">
        <f t="shared" si="148"/>
        <v>0</v>
      </c>
      <c r="AQ361" s="40">
        <v>33</v>
      </c>
      <c r="AR361" s="44">
        <f t="shared" si="148"/>
        <v>33</v>
      </c>
      <c r="AS361" s="40"/>
      <c r="AT361" s="44">
        <f t="shared" si="160"/>
        <v>33</v>
      </c>
      <c r="AU361" s="40"/>
      <c r="AV361" s="44">
        <f t="shared" si="160"/>
        <v>33</v>
      </c>
      <c r="AW361" s="40"/>
      <c r="AX361" s="44">
        <f t="shared" si="160"/>
        <v>33</v>
      </c>
      <c r="AY361" s="40"/>
      <c r="AZ361" s="44">
        <f t="shared" si="160"/>
        <v>33</v>
      </c>
      <c r="BA361" s="40"/>
      <c r="BB361" s="44">
        <f t="shared" si="158"/>
        <v>33</v>
      </c>
      <c r="BC361" s="40"/>
      <c r="BD361" s="44">
        <f t="shared" si="158"/>
        <v>33</v>
      </c>
      <c r="BE361" s="40"/>
      <c r="BF361" s="44">
        <f t="shared" si="158"/>
        <v>33</v>
      </c>
      <c r="BG361" s="40"/>
      <c r="BH361" s="44">
        <f t="shared" si="158"/>
        <v>33</v>
      </c>
      <c r="BI361" s="40"/>
      <c r="BJ361" s="44">
        <f t="shared" si="159"/>
        <v>33</v>
      </c>
      <c r="BK361" s="40"/>
      <c r="BL361" s="44">
        <f t="shared" si="159"/>
        <v>33</v>
      </c>
      <c r="BM361" s="40"/>
      <c r="BN361" s="44">
        <f t="shared" si="159"/>
        <v>33</v>
      </c>
    </row>
    <row r="362" spans="1:66" ht="42" customHeight="1" x14ac:dyDescent="0.4">
      <c r="A362" s="15"/>
      <c r="B362" s="34"/>
      <c r="C362" s="49" t="s">
        <v>588</v>
      </c>
      <c r="D362" s="65" t="s">
        <v>561</v>
      </c>
      <c r="E362" s="65"/>
      <c r="F362" s="42"/>
      <c r="G362" s="40"/>
      <c r="H362" s="40"/>
      <c r="I362" s="40"/>
      <c r="J362" s="40"/>
      <c r="K362" s="40"/>
      <c r="L362" s="40"/>
      <c r="M362" s="40"/>
      <c r="N362" s="40"/>
      <c r="O362" s="43"/>
      <c r="P362" s="40"/>
      <c r="Q362" s="43"/>
      <c r="R362" s="40"/>
      <c r="S362" s="43"/>
      <c r="T362" s="40"/>
      <c r="U362" s="43"/>
      <c r="V362" s="43"/>
      <c r="W362" s="43"/>
      <c r="X362" s="43"/>
      <c r="Y362" s="40"/>
      <c r="Z362" s="40"/>
      <c r="AA362" s="40"/>
      <c r="AB362" s="44"/>
      <c r="AC362" s="40"/>
      <c r="AD362" s="44"/>
      <c r="AE362" s="40"/>
      <c r="AF362" s="44"/>
      <c r="AG362" s="40"/>
      <c r="AH362" s="44"/>
      <c r="AI362" s="40"/>
      <c r="AJ362" s="44"/>
      <c r="AK362" s="40"/>
      <c r="AL362" s="44"/>
      <c r="AM362" s="40"/>
      <c r="AN362" s="44"/>
      <c r="AO362" s="40"/>
      <c r="AP362" s="44">
        <f t="shared" si="148"/>
        <v>0</v>
      </c>
      <c r="AQ362" s="40">
        <f>AQ363</f>
        <v>379.1</v>
      </c>
      <c r="AR362" s="44">
        <f t="shared" si="148"/>
        <v>379.1</v>
      </c>
      <c r="AS362" s="40">
        <f>AS363</f>
        <v>0</v>
      </c>
      <c r="AT362" s="44">
        <f t="shared" si="160"/>
        <v>379.1</v>
      </c>
      <c r="AU362" s="40">
        <f>AU363</f>
        <v>0</v>
      </c>
      <c r="AV362" s="44">
        <f t="shared" si="160"/>
        <v>379.1</v>
      </c>
      <c r="AW362" s="40">
        <f>AW363</f>
        <v>0</v>
      </c>
      <c r="AX362" s="44">
        <f t="shared" si="160"/>
        <v>379.1</v>
      </c>
      <c r="AY362" s="40">
        <f>AY363</f>
        <v>0</v>
      </c>
      <c r="AZ362" s="44">
        <f t="shared" si="160"/>
        <v>379.1</v>
      </c>
      <c r="BA362" s="40">
        <f>BA363</f>
        <v>0</v>
      </c>
      <c r="BB362" s="44">
        <f t="shared" si="158"/>
        <v>379.1</v>
      </c>
      <c r="BC362" s="40">
        <f>BC363</f>
        <v>0</v>
      </c>
      <c r="BD362" s="44">
        <f t="shared" si="158"/>
        <v>379.1</v>
      </c>
      <c r="BE362" s="40">
        <f>BE363</f>
        <v>0</v>
      </c>
      <c r="BF362" s="44">
        <f t="shared" si="158"/>
        <v>379.1</v>
      </c>
      <c r="BG362" s="40">
        <f>BG363</f>
        <v>0</v>
      </c>
      <c r="BH362" s="44">
        <f t="shared" si="158"/>
        <v>379.1</v>
      </c>
      <c r="BI362" s="40">
        <f>BI363</f>
        <v>0</v>
      </c>
      <c r="BJ362" s="44">
        <f t="shared" si="159"/>
        <v>379.1</v>
      </c>
      <c r="BK362" s="40">
        <f>BK363</f>
        <v>0</v>
      </c>
      <c r="BL362" s="44">
        <f t="shared" si="159"/>
        <v>379.1</v>
      </c>
      <c r="BM362" s="40">
        <f>BM363</f>
        <v>0</v>
      </c>
      <c r="BN362" s="44">
        <f t="shared" si="159"/>
        <v>379.1</v>
      </c>
    </row>
    <row r="363" spans="1:66" ht="40.5" x14ac:dyDescent="0.4">
      <c r="A363" s="15"/>
      <c r="B363" s="34"/>
      <c r="C363" s="49" t="s">
        <v>20</v>
      </c>
      <c r="D363" s="65" t="s">
        <v>561</v>
      </c>
      <c r="E363" s="70" t="s">
        <v>516</v>
      </c>
      <c r="F363" s="42"/>
      <c r="G363" s="40"/>
      <c r="H363" s="40"/>
      <c r="I363" s="40"/>
      <c r="J363" s="40"/>
      <c r="K363" s="40"/>
      <c r="L363" s="40"/>
      <c r="M363" s="40"/>
      <c r="N363" s="40"/>
      <c r="O363" s="43"/>
      <c r="P363" s="40"/>
      <c r="Q363" s="43"/>
      <c r="R363" s="40"/>
      <c r="S363" s="43"/>
      <c r="T363" s="40"/>
      <c r="U363" s="43"/>
      <c r="V363" s="43"/>
      <c r="W363" s="43"/>
      <c r="X363" s="43"/>
      <c r="Y363" s="40"/>
      <c r="Z363" s="40"/>
      <c r="AA363" s="40"/>
      <c r="AB363" s="44"/>
      <c r="AC363" s="40"/>
      <c r="AD363" s="44"/>
      <c r="AE363" s="40"/>
      <c r="AF363" s="44"/>
      <c r="AG363" s="40"/>
      <c r="AH363" s="44"/>
      <c r="AI363" s="40"/>
      <c r="AJ363" s="44"/>
      <c r="AK363" s="40"/>
      <c r="AL363" s="44"/>
      <c r="AM363" s="40"/>
      <c r="AN363" s="44"/>
      <c r="AO363" s="40"/>
      <c r="AP363" s="44">
        <v>0</v>
      </c>
      <c r="AQ363" s="40">
        <v>379.1</v>
      </c>
      <c r="AR363" s="44">
        <f t="shared" si="148"/>
        <v>379.1</v>
      </c>
      <c r="AS363" s="40"/>
      <c r="AT363" s="44">
        <f t="shared" si="160"/>
        <v>379.1</v>
      </c>
      <c r="AU363" s="40"/>
      <c r="AV363" s="44">
        <f t="shared" si="160"/>
        <v>379.1</v>
      </c>
      <c r="AW363" s="40"/>
      <c r="AX363" s="44">
        <f t="shared" si="160"/>
        <v>379.1</v>
      </c>
      <c r="AY363" s="40"/>
      <c r="AZ363" s="44">
        <f t="shared" si="160"/>
        <v>379.1</v>
      </c>
      <c r="BA363" s="40"/>
      <c r="BB363" s="44">
        <f t="shared" si="158"/>
        <v>379.1</v>
      </c>
      <c r="BC363" s="40"/>
      <c r="BD363" s="44">
        <f t="shared" si="158"/>
        <v>379.1</v>
      </c>
      <c r="BE363" s="40"/>
      <c r="BF363" s="44">
        <f t="shared" si="158"/>
        <v>379.1</v>
      </c>
      <c r="BG363" s="40"/>
      <c r="BH363" s="44">
        <f t="shared" si="158"/>
        <v>379.1</v>
      </c>
      <c r="BI363" s="40"/>
      <c r="BJ363" s="44">
        <f t="shared" si="159"/>
        <v>379.1</v>
      </c>
      <c r="BK363" s="40"/>
      <c r="BL363" s="44">
        <f t="shared" si="159"/>
        <v>379.1</v>
      </c>
      <c r="BM363" s="40"/>
      <c r="BN363" s="44">
        <f t="shared" si="159"/>
        <v>379.1</v>
      </c>
    </row>
    <row r="364" spans="1:66" ht="384" hidden="1" customHeight="1" x14ac:dyDescent="0.4">
      <c r="A364" s="15"/>
      <c r="B364" s="34"/>
      <c r="C364" s="55" t="s">
        <v>571</v>
      </c>
      <c r="D364" s="57" t="s">
        <v>552</v>
      </c>
      <c r="E364" s="65"/>
      <c r="F364" s="42"/>
      <c r="G364" s="40"/>
      <c r="H364" s="40"/>
      <c r="I364" s="40"/>
      <c r="J364" s="40"/>
      <c r="K364" s="40"/>
      <c r="L364" s="40"/>
      <c r="M364" s="40"/>
      <c r="N364" s="40"/>
      <c r="O364" s="43"/>
      <c r="P364" s="40"/>
      <c r="Q364" s="43"/>
      <c r="R364" s="40"/>
      <c r="S364" s="43"/>
      <c r="T364" s="40"/>
      <c r="U364" s="43"/>
      <c r="V364" s="43"/>
      <c r="W364" s="43"/>
      <c r="X364" s="43"/>
      <c r="Y364" s="40"/>
      <c r="Z364" s="40"/>
      <c r="AA364" s="40"/>
      <c r="AB364" s="44"/>
      <c r="AC364" s="40"/>
      <c r="AD364" s="44"/>
      <c r="AE364" s="40"/>
      <c r="AF364" s="44">
        <v>0</v>
      </c>
      <c r="AG364" s="40">
        <f>AG365</f>
        <v>0</v>
      </c>
      <c r="AH364" s="44">
        <f t="shared" si="147"/>
        <v>0</v>
      </c>
      <c r="AI364" s="40">
        <f>AI365</f>
        <v>0</v>
      </c>
      <c r="AJ364" s="44">
        <f t="shared" si="147"/>
        <v>0</v>
      </c>
      <c r="AK364" s="40">
        <f>AK365</f>
        <v>0</v>
      </c>
      <c r="AL364" s="44">
        <f t="shared" si="165"/>
        <v>0</v>
      </c>
      <c r="AM364" s="40">
        <f>AM365</f>
        <v>0</v>
      </c>
      <c r="AN364" s="44">
        <f t="shared" si="148"/>
        <v>0</v>
      </c>
      <c r="AO364" s="40">
        <f>AO365</f>
        <v>0</v>
      </c>
      <c r="AP364" s="44">
        <f t="shared" si="148"/>
        <v>0</v>
      </c>
      <c r="AQ364" s="40">
        <f>AQ365</f>
        <v>0</v>
      </c>
      <c r="AR364" s="44">
        <f t="shared" si="148"/>
        <v>0</v>
      </c>
      <c r="AS364" s="40">
        <f>AS365</f>
        <v>0</v>
      </c>
      <c r="AT364" s="44">
        <f t="shared" si="160"/>
        <v>0</v>
      </c>
      <c r="AU364" s="40">
        <f>AU365</f>
        <v>0</v>
      </c>
      <c r="AV364" s="44">
        <f t="shared" si="160"/>
        <v>0</v>
      </c>
      <c r="AW364" s="40">
        <f>AW365</f>
        <v>0</v>
      </c>
      <c r="AX364" s="44">
        <f t="shared" si="160"/>
        <v>0</v>
      </c>
      <c r="AY364" s="40">
        <f>AY365</f>
        <v>0</v>
      </c>
      <c r="AZ364" s="44">
        <f t="shared" si="160"/>
        <v>0</v>
      </c>
      <c r="BA364" s="40">
        <f>BA365</f>
        <v>0</v>
      </c>
      <c r="BB364" s="44">
        <f t="shared" si="158"/>
        <v>0</v>
      </c>
      <c r="BC364" s="40">
        <f>BC365</f>
        <v>0</v>
      </c>
      <c r="BD364" s="44">
        <f t="shared" si="158"/>
        <v>0</v>
      </c>
      <c r="BE364" s="40">
        <f>BE365</f>
        <v>0</v>
      </c>
      <c r="BF364" s="44">
        <f t="shared" si="158"/>
        <v>0</v>
      </c>
      <c r="BG364" s="40">
        <f>BG365</f>
        <v>0</v>
      </c>
      <c r="BH364" s="44">
        <f t="shared" si="158"/>
        <v>0</v>
      </c>
      <c r="BI364" s="40">
        <f>BI365</f>
        <v>0</v>
      </c>
      <c r="BJ364" s="44">
        <f t="shared" si="159"/>
        <v>0</v>
      </c>
      <c r="BK364" s="40">
        <f>BK365</f>
        <v>0</v>
      </c>
      <c r="BL364" s="44">
        <f t="shared" si="159"/>
        <v>0</v>
      </c>
      <c r="BM364" s="40">
        <f>BM365</f>
        <v>0</v>
      </c>
      <c r="BN364" s="44">
        <f t="shared" si="159"/>
        <v>0</v>
      </c>
    </row>
    <row r="365" spans="1:66" ht="60.75" hidden="1" customHeight="1" x14ac:dyDescent="0.4">
      <c r="A365" s="15"/>
      <c r="B365" s="34"/>
      <c r="C365" s="49" t="s">
        <v>20</v>
      </c>
      <c r="D365" s="65" t="s">
        <v>552</v>
      </c>
      <c r="E365" s="65" t="s">
        <v>516</v>
      </c>
      <c r="F365" s="42"/>
      <c r="G365" s="40"/>
      <c r="H365" s="40"/>
      <c r="I365" s="40"/>
      <c r="J365" s="40"/>
      <c r="K365" s="40"/>
      <c r="L365" s="40"/>
      <c r="M365" s="40"/>
      <c r="N365" s="40"/>
      <c r="O365" s="43"/>
      <c r="P365" s="40"/>
      <c r="Q365" s="43"/>
      <c r="R365" s="40"/>
      <c r="S365" s="43"/>
      <c r="T365" s="40"/>
      <c r="U365" s="43"/>
      <c r="V365" s="43"/>
      <c r="W365" s="43"/>
      <c r="X365" s="43"/>
      <c r="Y365" s="40"/>
      <c r="Z365" s="40"/>
      <c r="AA365" s="40"/>
      <c r="AB365" s="44"/>
      <c r="AC365" s="40"/>
      <c r="AD365" s="44"/>
      <c r="AE365" s="40"/>
      <c r="AF365" s="44">
        <v>0</v>
      </c>
      <c r="AG365" s="40">
        <v>0</v>
      </c>
      <c r="AH365" s="44">
        <f t="shared" si="147"/>
        <v>0</v>
      </c>
      <c r="AI365" s="40">
        <v>0</v>
      </c>
      <c r="AJ365" s="44">
        <f t="shared" si="147"/>
        <v>0</v>
      </c>
      <c r="AK365" s="40">
        <v>0</v>
      </c>
      <c r="AL365" s="44">
        <f t="shared" si="165"/>
        <v>0</v>
      </c>
      <c r="AM365" s="40">
        <v>0</v>
      </c>
      <c r="AN365" s="44">
        <f t="shared" si="148"/>
        <v>0</v>
      </c>
      <c r="AO365" s="40">
        <v>0</v>
      </c>
      <c r="AP365" s="44">
        <f t="shared" si="148"/>
        <v>0</v>
      </c>
      <c r="AQ365" s="40">
        <v>0</v>
      </c>
      <c r="AR365" s="44">
        <f t="shared" si="148"/>
        <v>0</v>
      </c>
      <c r="AS365" s="40">
        <v>0</v>
      </c>
      <c r="AT365" s="44">
        <f t="shared" si="160"/>
        <v>0</v>
      </c>
      <c r="AU365" s="40">
        <v>0</v>
      </c>
      <c r="AV365" s="44">
        <f t="shared" si="160"/>
        <v>0</v>
      </c>
      <c r="AW365" s="40">
        <v>0</v>
      </c>
      <c r="AX365" s="44">
        <f t="shared" si="160"/>
        <v>0</v>
      </c>
      <c r="AY365" s="40">
        <v>0</v>
      </c>
      <c r="AZ365" s="44">
        <f t="shared" si="160"/>
        <v>0</v>
      </c>
      <c r="BA365" s="40">
        <v>0</v>
      </c>
      <c r="BB365" s="44">
        <f t="shared" si="158"/>
        <v>0</v>
      </c>
      <c r="BC365" s="40">
        <v>0</v>
      </c>
      <c r="BD365" s="44">
        <f t="shared" si="158"/>
        <v>0</v>
      </c>
      <c r="BE365" s="40">
        <v>0</v>
      </c>
      <c r="BF365" s="44">
        <f t="shared" si="158"/>
        <v>0</v>
      </c>
      <c r="BG365" s="40">
        <v>0</v>
      </c>
      <c r="BH365" s="44">
        <f t="shared" si="158"/>
        <v>0</v>
      </c>
      <c r="BI365" s="40">
        <v>0</v>
      </c>
      <c r="BJ365" s="44">
        <f t="shared" si="159"/>
        <v>0</v>
      </c>
      <c r="BK365" s="40">
        <v>0</v>
      </c>
      <c r="BL365" s="44">
        <f t="shared" si="159"/>
        <v>0</v>
      </c>
      <c r="BM365" s="40">
        <v>0</v>
      </c>
      <c r="BN365" s="44">
        <f t="shared" si="159"/>
        <v>0</v>
      </c>
    </row>
    <row r="366" spans="1:66" ht="384.75" hidden="1" customHeight="1" x14ac:dyDescent="0.4">
      <c r="A366" s="15"/>
      <c r="B366" s="34"/>
      <c r="C366" s="49" t="s">
        <v>574</v>
      </c>
      <c r="D366" s="65" t="s">
        <v>552</v>
      </c>
      <c r="E366" s="65"/>
      <c r="F366" s="42"/>
      <c r="G366" s="40"/>
      <c r="H366" s="40"/>
      <c r="I366" s="40"/>
      <c r="J366" s="40"/>
      <c r="K366" s="40"/>
      <c r="L366" s="40"/>
      <c r="M366" s="40"/>
      <c r="N366" s="40"/>
      <c r="O366" s="43"/>
      <c r="P366" s="40"/>
      <c r="Q366" s="43"/>
      <c r="R366" s="40"/>
      <c r="S366" s="43"/>
      <c r="T366" s="40"/>
      <c r="U366" s="43"/>
      <c r="V366" s="43"/>
      <c r="W366" s="43"/>
      <c r="X366" s="43"/>
      <c r="Y366" s="40"/>
      <c r="Z366" s="40"/>
      <c r="AA366" s="40"/>
      <c r="AB366" s="44"/>
      <c r="AC366" s="40"/>
      <c r="AD366" s="44"/>
      <c r="AE366" s="40"/>
      <c r="AF366" s="44"/>
      <c r="AG366" s="40"/>
      <c r="AH366" s="44"/>
      <c r="AI366" s="40"/>
      <c r="AJ366" s="44"/>
      <c r="AK366" s="40"/>
      <c r="AL366" s="44"/>
      <c r="AM366" s="40">
        <f>AM367</f>
        <v>0</v>
      </c>
      <c r="AN366" s="44">
        <f t="shared" ref="AN366:AT366" si="166">AL366+AM366</f>
        <v>0</v>
      </c>
      <c r="AO366" s="40">
        <f>AO367</f>
        <v>0</v>
      </c>
      <c r="AP366" s="44">
        <f t="shared" si="166"/>
        <v>0</v>
      </c>
      <c r="AQ366" s="40">
        <f>AQ367</f>
        <v>0</v>
      </c>
      <c r="AR366" s="44">
        <f t="shared" si="166"/>
        <v>0</v>
      </c>
      <c r="AS366" s="40">
        <f>AS367</f>
        <v>0</v>
      </c>
      <c r="AT366" s="44">
        <f t="shared" si="166"/>
        <v>0</v>
      </c>
      <c r="AU366" s="40">
        <f>AU367</f>
        <v>0</v>
      </c>
      <c r="AV366" s="44">
        <f t="shared" si="160"/>
        <v>0</v>
      </c>
      <c r="AW366" s="40">
        <f>AW367</f>
        <v>0</v>
      </c>
      <c r="AX366" s="44">
        <f t="shared" si="160"/>
        <v>0</v>
      </c>
      <c r="AY366" s="40">
        <f>AY367</f>
        <v>0</v>
      </c>
      <c r="AZ366" s="44">
        <f t="shared" si="160"/>
        <v>0</v>
      </c>
      <c r="BA366" s="40">
        <f>BA367</f>
        <v>0</v>
      </c>
      <c r="BB366" s="44">
        <f t="shared" si="158"/>
        <v>0</v>
      </c>
      <c r="BC366" s="40">
        <f>BC367</f>
        <v>0</v>
      </c>
      <c r="BD366" s="44">
        <f t="shared" si="158"/>
        <v>0</v>
      </c>
      <c r="BE366" s="40">
        <f>BE367</f>
        <v>0</v>
      </c>
      <c r="BF366" s="44">
        <f t="shared" si="158"/>
        <v>0</v>
      </c>
      <c r="BG366" s="40">
        <f>BG367</f>
        <v>0</v>
      </c>
      <c r="BH366" s="44">
        <f t="shared" si="158"/>
        <v>0</v>
      </c>
      <c r="BI366" s="40">
        <f>BI367</f>
        <v>0</v>
      </c>
      <c r="BJ366" s="44">
        <f t="shared" si="159"/>
        <v>0</v>
      </c>
      <c r="BK366" s="40">
        <f>BK367</f>
        <v>0</v>
      </c>
      <c r="BL366" s="44">
        <f t="shared" si="159"/>
        <v>0</v>
      </c>
      <c r="BM366" s="40">
        <f>BM367</f>
        <v>0</v>
      </c>
      <c r="BN366" s="44">
        <f t="shared" si="159"/>
        <v>0</v>
      </c>
    </row>
    <row r="367" spans="1:66" ht="60.75" hidden="1" customHeight="1" x14ac:dyDescent="0.4">
      <c r="A367" s="15"/>
      <c r="B367" s="34"/>
      <c r="C367" s="49" t="s">
        <v>20</v>
      </c>
      <c r="D367" s="65" t="s">
        <v>552</v>
      </c>
      <c r="E367" s="65" t="s">
        <v>516</v>
      </c>
      <c r="F367" s="42"/>
      <c r="G367" s="40"/>
      <c r="H367" s="40"/>
      <c r="I367" s="40"/>
      <c r="J367" s="40"/>
      <c r="K367" s="40"/>
      <c r="L367" s="40"/>
      <c r="M367" s="40"/>
      <c r="N367" s="40"/>
      <c r="O367" s="43"/>
      <c r="P367" s="40"/>
      <c r="Q367" s="43"/>
      <c r="R367" s="40"/>
      <c r="S367" s="43"/>
      <c r="T367" s="40"/>
      <c r="U367" s="43"/>
      <c r="V367" s="43"/>
      <c r="W367" s="43"/>
      <c r="X367" s="43"/>
      <c r="Y367" s="40"/>
      <c r="Z367" s="40"/>
      <c r="AA367" s="40"/>
      <c r="AB367" s="44"/>
      <c r="AC367" s="40"/>
      <c r="AD367" s="44"/>
      <c r="AE367" s="40"/>
      <c r="AF367" s="44"/>
      <c r="AG367" s="40"/>
      <c r="AH367" s="44"/>
      <c r="AI367" s="40"/>
      <c r="AJ367" s="44"/>
      <c r="AK367" s="40"/>
      <c r="AL367" s="44"/>
      <c r="AM367" s="40">
        <v>0</v>
      </c>
      <c r="AN367" s="44">
        <f t="shared" si="148"/>
        <v>0</v>
      </c>
      <c r="AO367" s="40">
        <v>0</v>
      </c>
      <c r="AP367" s="44">
        <f t="shared" si="148"/>
        <v>0</v>
      </c>
      <c r="AQ367" s="40">
        <v>0</v>
      </c>
      <c r="AR367" s="44">
        <f t="shared" si="148"/>
        <v>0</v>
      </c>
      <c r="AS367" s="40">
        <v>0</v>
      </c>
      <c r="AT367" s="44">
        <f t="shared" si="160"/>
        <v>0</v>
      </c>
      <c r="AU367" s="40">
        <v>0</v>
      </c>
      <c r="AV367" s="44">
        <f t="shared" si="160"/>
        <v>0</v>
      </c>
      <c r="AW367" s="40">
        <v>0</v>
      </c>
      <c r="AX367" s="44">
        <f t="shared" si="160"/>
        <v>0</v>
      </c>
      <c r="AY367" s="40">
        <v>0</v>
      </c>
      <c r="AZ367" s="44">
        <f t="shared" si="160"/>
        <v>0</v>
      </c>
      <c r="BA367" s="40">
        <v>0</v>
      </c>
      <c r="BB367" s="44">
        <f t="shared" si="158"/>
        <v>0</v>
      </c>
      <c r="BC367" s="40">
        <v>0</v>
      </c>
      <c r="BD367" s="44">
        <f t="shared" si="158"/>
        <v>0</v>
      </c>
      <c r="BE367" s="40">
        <v>0</v>
      </c>
      <c r="BF367" s="44">
        <f t="shared" si="158"/>
        <v>0</v>
      </c>
      <c r="BG367" s="40">
        <v>0</v>
      </c>
      <c r="BH367" s="44">
        <f t="shared" si="158"/>
        <v>0</v>
      </c>
      <c r="BI367" s="40">
        <v>0</v>
      </c>
      <c r="BJ367" s="44">
        <f t="shared" si="159"/>
        <v>0</v>
      </c>
      <c r="BK367" s="40">
        <v>0</v>
      </c>
      <c r="BL367" s="44">
        <f t="shared" si="159"/>
        <v>0</v>
      </c>
      <c r="BM367" s="40">
        <v>0</v>
      </c>
      <c r="BN367" s="44">
        <f t="shared" si="159"/>
        <v>0</v>
      </c>
    </row>
    <row r="368" spans="1:66" ht="24.75" customHeight="1" x14ac:dyDescent="0.4">
      <c r="A368" s="15"/>
      <c r="B368" s="127"/>
      <c r="C368" s="49" t="s">
        <v>19</v>
      </c>
      <c r="D368" s="65" t="s">
        <v>628</v>
      </c>
      <c r="E368" s="65"/>
      <c r="F368" s="126"/>
      <c r="G368" s="40"/>
      <c r="H368" s="40"/>
      <c r="I368" s="40"/>
      <c r="J368" s="40"/>
      <c r="K368" s="40"/>
      <c r="L368" s="40"/>
      <c r="M368" s="40"/>
      <c r="N368" s="40"/>
      <c r="O368" s="128"/>
      <c r="P368" s="40"/>
      <c r="Q368" s="128"/>
      <c r="R368" s="40"/>
      <c r="S368" s="128"/>
      <c r="T368" s="40"/>
      <c r="U368" s="128"/>
      <c r="V368" s="128"/>
      <c r="W368" s="128"/>
      <c r="X368" s="128"/>
      <c r="Y368" s="40"/>
      <c r="Z368" s="40"/>
      <c r="AA368" s="40"/>
      <c r="AB368" s="44"/>
      <c r="AC368" s="40"/>
      <c r="AD368" s="44"/>
      <c r="AE368" s="40"/>
      <c r="AF368" s="44"/>
      <c r="AG368" s="40"/>
      <c r="AH368" s="44"/>
      <c r="AI368" s="40"/>
      <c r="AJ368" s="44"/>
      <c r="AK368" s="40"/>
      <c r="AL368" s="44"/>
      <c r="AM368" s="40"/>
      <c r="AN368" s="44"/>
      <c r="AO368" s="40"/>
      <c r="AP368" s="44"/>
      <c r="AQ368" s="40"/>
      <c r="AR368" s="44"/>
      <c r="AS368" s="40"/>
      <c r="AT368" s="44"/>
      <c r="AU368" s="40">
        <f>AU369</f>
        <v>71.582999999999998</v>
      </c>
      <c r="AV368" s="44">
        <f t="shared" si="160"/>
        <v>71.582999999999998</v>
      </c>
      <c r="AW368" s="40">
        <f>AW369</f>
        <v>0</v>
      </c>
      <c r="AX368" s="44">
        <f t="shared" si="160"/>
        <v>71.582999999999998</v>
      </c>
      <c r="AY368" s="40">
        <f>AY369</f>
        <v>0</v>
      </c>
      <c r="AZ368" s="44">
        <f t="shared" si="160"/>
        <v>71.582999999999998</v>
      </c>
      <c r="BA368" s="40">
        <f>BA369</f>
        <v>0</v>
      </c>
      <c r="BB368" s="44">
        <f t="shared" si="158"/>
        <v>71.582999999999998</v>
      </c>
      <c r="BC368" s="40">
        <f>BC369</f>
        <v>0</v>
      </c>
      <c r="BD368" s="44">
        <f t="shared" si="158"/>
        <v>71.582999999999998</v>
      </c>
      <c r="BE368" s="40">
        <f>BE369</f>
        <v>0</v>
      </c>
      <c r="BF368" s="44">
        <f t="shared" si="158"/>
        <v>71.582999999999998</v>
      </c>
      <c r="BG368" s="40">
        <f>BG369</f>
        <v>0</v>
      </c>
      <c r="BH368" s="44">
        <f t="shared" si="158"/>
        <v>71.582999999999998</v>
      </c>
      <c r="BI368" s="40">
        <f>BI369</f>
        <v>0</v>
      </c>
      <c r="BJ368" s="44">
        <f t="shared" si="159"/>
        <v>71.582999999999998</v>
      </c>
      <c r="BK368" s="40">
        <f>BK369</f>
        <v>0</v>
      </c>
      <c r="BL368" s="44">
        <f t="shared" si="159"/>
        <v>71.582999999999998</v>
      </c>
      <c r="BM368" s="40">
        <f>BM369</f>
        <v>0</v>
      </c>
      <c r="BN368" s="44">
        <f t="shared" si="159"/>
        <v>71.582999999999998</v>
      </c>
    </row>
    <row r="369" spans="1:66" ht="44.25" customHeight="1" x14ac:dyDescent="0.4">
      <c r="A369" s="15"/>
      <c r="B369" s="127"/>
      <c r="C369" s="49" t="s">
        <v>20</v>
      </c>
      <c r="D369" s="65" t="s">
        <v>628</v>
      </c>
      <c r="E369" s="70" t="s">
        <v>516</v>
      </c>
      <c r="F369" s="126"/>
      <c r="G369" s="40"/>
      <c r="H369" s="40"/>
      <c r="I369" s="40"/>
      <c r="J369" s="40"/>
      <c r="K369" s="40"/>
      <c r="L369" s="40"/>
      <c r="M369" s="40"/>
      <c r="N369" s="40"/>
      <c r="O369" s="128"/>
      <c r="P369" s="40"/>
      <c r="Q369" s="128"/>
      <c r="R369" s="40"/>
      <c r="S369" s="128"/>
      <c r="T369" s="40"/>
      <c r="U369" s="128"/>
      <c r="V369" s="128"/>
      <c r="W369" s="128"/>
      <c r="X369" s="128"/>
      <c r="Y369" s="40"/>
      <c r="Z369" s="40"/>
      <c r="AA369" s="40"/>
      <c r="AB369" s="44"/>
      <c r="AC369" s="40"/>
      <c r="AD369" s="44"/>
      <c r="AE369" s="40"/>
      <c r="AF369" s="44"/>
      <c r="AG369" s="40"/>
      <c r="AH369" s="44"/>
      <c r="AI369" s="40"/>
      <c r="AJ369" s="44"/>
      <c r="AK369" s="40"/>
      <c r="AL369" s="44"/>
      <c r="AM369" s="40"/>
      <c r="AN369" s="44"/>
      <c r="AO369" s="40"/>
      <c r="AP369" s="44"/>
      <c r="AQ369" s="40"/>
      <c r="AR369" s="44"/>
      <c r="AS369" s="40"/>
      <c r="AT369" s="44"/>
      <c r="AU369" s="40">
        <v>71.582999999999998</v>
      </c>
      <c r="AV369" s="44">
        <f t="shared" si="160"/>
        <v>71.582999999999998</v>
      </c>
      <c r="AW369" s="40">
        <v>0</v>
      </c>
      <c r="AX369" s="44">
        <f t="shared" si="160"/>
        <v>71.582999999999998</v>
      </c>
      <c r="AY369" s="40">
        <v>0</v>
      </c>
      <c r="AZ369" s="44">
        <f t="shared" si="160"/>
        <v>71.582999999999998</v>
      </c>
      <c r="BA369" s="40">
        <v>0</v>
      </c>
      <c r="BB369" s="44">
        <f t="shared" si="158"/>
        <v>71.582999999999998</v>
      </c>
      <c r="BC369" s="40">
        <v>0</v>
      </c>
      <c r="BD369" s="44">
        <f t="shared" si="158"/>
        <v>71.582999999999998</v>
      </c>
      <c r="BE369" s="40">
        <v>0</v>
      </c>
      <c r="BF369" s="44">
        <f t="shared" si="158"/>
        <v>71.582999999999998</v>
      </c>
      <c r="BG369" s="40">
        <v>0</v>
      </c>
      <c r="BH369" s="44">
        <f t="shared" si="158"/>
        <v>71.582999999999998</v>
      </c>
      <c r="BI369" s="40">
        <v>0</v>
      </c>
      <c r="BJ369" s="44">
        <f t="shared" si="159"/>
        <v>71.582999999999998</v>
      </c>
      <c r="BK369" s="40">
        <v>0</v>
      </c>
      <c r="BL369" s="44">
        <f t="shared" si="159"/>
        <v>71.582999999999998</v>
      </c>
      <c r="BM369" s="40">
        <v>0</v>
      </c>
      <c r="BN369" s="44">
        <f t="shared" si="159"/>
        <v>71.582999999999998</v>
      </c>
    </row>
    <row r="370" spans="1:66" ht="27.6" customHeight="1" x14ac:dyDescent="0.4">
      <c r="A370" s="15"/>
      <c r="B370" s="127"/>
      <c r="C370" s="49" t="s">
        <v>127</v>
      </c>
      <c r="D370" s="65" t="s">
        <v>629</v>
      </c>
      <c r="E370" s="65"/>
      <c r="F370" s="126"/>
      <c r="G370" s="40"/>
      <c r="H370" s="40"/>
      <c r="I370" s="40"/>
      <c r="J370" s="40"/>
      <c r="K370" s="40"/>
      <c r="L370" s="40"/>
      <c r="M370" s="40"/>
      <c r="N370" s="40"/>
      <c r="O370" s="128"/>
      <c r="P370" s="40"/>
      <c r="Q370" s="128"/>
      <c r="R370" s="40"/>
      <c r="S370" s="128"/>
      <c r="T370" s="40"/>
      <c r="U370" s="128"/>
      <c r="V370" s="128"/>
      <c r="W370" s="128"/>
      <c r="X370" s="128"/>
      <c r="Y370" s="40"/>
      <c r="Z370" s="40"/>
      <c r="AA370" s="40"/>
      <c r="AB370" s="44"/>
      <c r="AC370" s="40"/>
      <c r="AD370" s="44"/>
      <c r="AE370" s="40"/>
      <c r="AF370" s="44"/>
      <c r="AG370" s="40"/>
      <c r="AH370" s="44"/>
      <c r="AI370" s="40"/>
      <c r="AJ370" s="44"/>
      <c r="AK370" s="40"/>
      <c r="AL370" s="44"/>
      <c r="AM370" s="40"/>
      <c r="AN370" s="44"/>
      <c r="AO370" s="40"/>
      <c r="AP370" s="44"/>
      <c r="AQ370" s="40"/>
      <c r="AR370" s="44"/>
      <c r="AS370" s="40"/>
      <c r="AT370" s="44"/>
      <c r="AU370" s="40">
        <f>AU371</f>
        <v>9</v>
      </c>
      <c r="AV370" s="44">
        <f t="shared" si="160"/>
        <v>9</v>
      </c>
      <c r="AW370" s="40">
        <f>AW371</f>
        <v>0</v>
      </c>
      <c r="AX370" s="44">
        <f t="shared" si="160"/>
        <v>9</v>
      </c>
      <c r="AY370" s="40">
        <f>AY371</f>
        <v>0</v>
      </c>
      <c r="AZ370" s="44">
        <f t="shared" si="160"/>
        <v>9</v>
      </c>
      <c r="BA370" s="40">
        <f>BA371</f>
        <v>0</v>
      </c>
      <c r="BB370" s="44">
        <f t="shared" si="158"/>
        <v>9</v>
      </c>
      <c r="BC370" s="40">
        <f>BC371</f>
        <v>0</v>
      </c>
      <c r="BD370" s="44">
        <f t="shared" si="158"/>
        <v>9</v>
      </c>
      <c r="BE370" s="40">
        <f>BE371</f>
        <v>0</v>
      </c>
      <c r="BF370" s="44">
        <f t="shared" si="158"/>
        <v>9</v>
      </c>
      <c r="BG370" s="40">
        <f>BG371</f>
        <v>0</v>
      </c>
      <c r="BH370" s="44">
        <f t="shared" si="158"/>
        <v>9</v>
      </c>
      <c r="BI370" s="40">
        <f>BI371</f>
        <v>0</v>
      </c>
      <c r="BJ370" s="44">
        <f t="shared" si="159"/>
        <v>9</v>
      </c>
      <c r="BK370" s="40">
        <f>BK371</f>
        <v>0</v>
      </c>
      <c r="BL370" s="44">
        <f t="shared" si="159"/>
        <v>9</v>
      </c>
      <c r="BM370" s="40">
        <f>BM371</f>
        <v>0</v>
      </c>
      <c r="BN370" s="44">
        <f t="shared" si="159"/>
        <v>9</v>
      </c>
    </row>
    <row r="371" spans="1:66" ht="44.25" customHeight="1" x14ac:dyDescent="0.4">
      <c r="A371" s="15"/>
      <c r="B371" s="127"/>
      <c r="C371" s="49" t="s">
        <v>20</v>
      </c>
      <c r="D371" s="65" t="s">
        <v>629</v>
      </c>
      <c r="E371" s="70" t="s">
        <v>516</v>
      </c>
      <c r="F371" s="126"/>
      <c r="G371" s="40"/>
      <c r="H371" s="40"/>
      <c r="I371" s="40"/>
      <c r="J371" s="40"/>
      <c r="K371" s="40"/>
      <c r="L371" s="40"/>
      <c r="M371" s="40"/>
      <c r="N371" s="40"/>
      <c r="O371" s="128"/>
      <c r="P371" s="40"/>
      <c r="Q371" s="128"/>
      <c r="R371" s="40"/>
      <c r="S371" s="128"/>
      <c r="T371" s="40"/>
      <c r="U371" s="128"/>
      <c r="V371" s="128"/>
      <c r="W371" s="128"/>
      <c r="X371" s="128"/>
      <c r="Y371" s="40"/>
      <c r="Z371" s="40"/>
      <c r="AA371" s="40"/>
      <c r="AB371" s="44"/>
      <c r="AC371" s="40"/>
      <c r="AD371" s="44"/>
      <c r="AE371" s="40"/>
      <c r="AF371" s="44"/>
      <c r="AG371" s="40"/>
      <c r="AH371" s="44"/>
      <c r="AI371" s="40"/>
      <c r="AJ371" s="44"/>
      <c r="AK371" s="40"/>
      <c r="AL371" s="44"/>
      <c r="AM371" s="40"/>
      <c r="AN371" s="44"/>
      <c r="AO371" s="40"/>
      <c r="AP371" s="44"/>
      <c r="AQ371" s="40"/>
      <c r="AR371" s="44"/>
      <c r="AS371" s="40"/>
      <c r="AT371" s="44"/>
      <c r="AU371" s="40">
        <v>9</v>
      </c>
      <c r="AV371" s="44">
        <f t="shared" si="160"/>
        <v>9</v>
      </c>
      <c r="AW371" s="40">
        <v>0</v>
      </c>
      <c r="AX371" s="44">
        <f t="shared" si="160"/>
        <v>9</v>
      </c>
      <c r="AY371" s="40">
        <v>0</v>
      </c>
      <c r="AZ371" s="44">
        <f t="shared" si="160"/>
        <v>9</v>
      </c>
      <c r="BA371" s="40">
        <v>0</v>
      </c>
      <c r="BB371" s="44">
        <f t="shared" si="158"/>
        <v>9</v>
      </c>
      <c r="BC371" s="40">
        <v>0</v>
      </c>
      <c r="BD371" s="44">
        <f t="shared" si="158"/>
        <v>9</v>
      </c>
      <c r="BE371" s="40">
        <v>0</v>
      </c>
      <c r="BF371" s="44">
        <f t="shared" si="158"/>
        <v>9</v>
      </c>
      <c r="BG371" s="40">
        <v>0</v>
      </c>
      <c r="BH371" s="44">
        <f t="shared" si="158"/>
        <v>9</v>
      </c>
      <c r="BI371" s="40">
        <v>0</v>
      </c>
      <c r="BJ371" s="44">
        <f t="shared" si="159"/>
        <v>9</v>
      </c>
      <c r="BK371" s="40">
        <v>0</v>
      </c>
      <c r="BL371" s="44">
        <f t="shared" si="159"/>
        <v>9</v>
      </c>
      <c r="BM371" s="40">
        <v>0</v>
      </c>
      <c r="BN371" s="44">
        <f t="shared" si="159"/>
        <v>9</v>
      </c>
    </row>
    <row r="372" spans="1:66" ht="162.75" customHeight="1" x14ac:dyDescent="0.4">
      <c r="A372" s="15"/>
      <c r="B372" s="183"/>
      <c r="C372" s="150" t="s">
        <v>687</v>
      </c>
      <c r="D372" s="151" t="s">
        <v>125</v>
      </c>
      <c r="E372" s="151"/>
      <c r="F372" s="184"/>
      <c r="G372" s="40"/>
      <c r="H372" s="40"/>
      <c r="I372" s="40"/>
      <c r="J372" s="40"/>
      <c r="K372" s="40"/>
      <c r="L372" s="40"/>
      <c r="M372" s="40"/>
      <c r="N372" s="40"/>
      <c r="O372" s="185"/>
      <c r="P372" s="40"/>
      <c r="Q372" s="185"/>
      <c r="R372" s="40"/>
      <c r="S372" s="185"/>
      <c r="T372" s="40"/>
      <c r="U372" s="185"/>
      <c r="V372" s="185"/>
      <c r="W372" s="185"/>
      <c r="X372" s="185"/>
      <c r="Y372" s="40"/>
      <c r="Z372" s="40"/>
      <c r="AA372" s="40"/>
      <c r="AB372" s="44"/>
      <c r="AC372" s="40"/>
      <c r="AD372" s="44"/>
      <c r="AE372" s="40"/>
      <c r="AF372" s="44"/>
      <c r="AG372" s="40"/>
      <c r="AH372" s="44"/>
      <c r="AI372" s="40"/>
      <c r="AJ372" s="44"/>
      <c r="AK372" s="40"/>
      <c r="AL372" s="44"/>
      <c r="AM372" s="40"/>
      <c r="AN372" s="44"/>
      <c r="AO372" s="40"/>
      <c r="AP372" s="44"/>
      <c r="AQ372" s="40"/>
      <c r="AR372" s="44"/>
      <c r="AS372" s="40"/>
      <c r="AT372" s="44"/>
      <c r="AU372" s="40"/>
      <c r="AV372" s="44"/>
      <c r="AW372" s="40"/>
      <c r="AX372" s="44"/>
      <c r="AY372" s="40"/>
      <c r="AZ372" s="44"/>
      <c r="BA372" s="40"/>
      <c r="BB372" s="44"/>
      <c r="BC372" s="40"/>
      <c r="BD372" s="44"/>
      <c r="BE372" s="40">
        <f>BE373</f>
        <v>145.9</v>
      </c>
      <c r="BF372" s="44">
        <f t="shared" si="158"/>
        <v>145.9</v>
      </c>
      <c r="BG372" s="40">
        <f>BG373</f>
        <v>0</v>
      </c>
      <c r="BH372" s="44">
        <f t="shared" si="158"/>
        <v>145.9</v>
      </c>
      <c r="BI372" s="40">
        <f>BI373</f>
        <v>0</v>
      </c>
      <c r="BJ372" s="44">
        <f t="shared" si="159"/>
        <v>145.9</v>
      </c>
      <c r="BK372" s="40">
        <f>BK373</f>
        <v>-10.4</v>
      </c>
      <c r="BL372" s="44">
        <f t="shared" si="159"/>
        <v>135.5</v>
      </c>
      <c r="BM372" s="40">
        <f>BM373</f>
        <v>0</v>
      </c>
      <c r="BN372" s="44">
        <f t="shared" si="159"/>
        <v>135.5</v>
      </c>
    </row>
    <row r="373" spans="1:66" ht="44.25" customHeight="1" x14ac:dyDescent="0.4">
      <c r="A373" s="15"/>
      <c r="B373" s="183"/>
      <c r="C373" s="150" t="s">
        <v>20</v>
      </c>
      <c r="D373" s="151" t="s">
        <v>125</v>
      </c>
      <c r="E373" s="70" t="s">
        <v>516</v>
      </c>
      <c r="F373" s="184"/>
      <c r="G373" s="40"/>
      <c r="H373" s="40"/>
      <c r="I373" s="40"/>
      <c r="J373" s="40"/>
      <c r="K373" s="40"/>
      <c r="L373" s="40"/>
      <c r="M373" s="40"/>
      <c r="N373" s="40"/>
      <c r="O373" s="185"/>
      <c r="P373" s="40"/>
      <c r="Q373" s="185"/>
      <c r="R373" s="40"/>
      <c r="S373" s="185"/>
      <c r="T373" s="40"/>
      <c r="U373" s="185"/>
      <c r="V373" s="185"/>
      <c r="W373" s="185"/>
      <c r="X373" s="185"/>
      <c r="Y373" s="40"/>
      <c r="Z373" s="40"/>
      <c r="AA373" s="40"/>
      <c r="AB373" s="44"/>
      <c r="AC373" s="40"/>
      <c r="AD373" s="44"/>
      <c r="AE373" s="40"/>
      <c r="AF373" s="44"/>
      <c r="AG373" s="40"/>
      <c r="AH373" s="44"/>
      <c r="AI373" s="40"/>
      <c r="AJ373" s="44"/>
      <c r="AK373" s="40"/>
      <c r="AL373" s="44"/>
      <c r="AM373" s="40"/>
      <c r="AN373" s="44"/>
      <c r="AO373" s="40"/>
      <c r="AP373" s="44"/>
      <c r="AQ373" s="40"/>
      <c r="AR373" s="44"/>
      <c r="AS373" s="40"/>
      <c r="AT373" s="44"/>
      <c r="AU373" s="40"/>
      <c r="AV373" s="44"/>
      <c r="AW373" s="40"/>
      <c r="AX373" s="44"/>
      <c r="AY373" s="40"/>
      <c r="AZ373" s="44"/>
      <c r="BA373" s="40"/>
      <c r="BB373" s="44"/>
      <c r="BC373" s="40"/>
      <c r="BD373" s="44"/>
      <c r="BE373" s="40">
        <v>145.9</v>
      </c>
      <c r="BF373" s="44">
        <f t="shared" si="158"/>
        <v>145.9</v>
      </c>
      <c r="BG373" s="40">
        <v>0</v>
      </c>
      <c r="BH373" s="44">
        <f t="shared" si="158"/>
        <v>145.9</v>
      </c>
      <c r="BI373" s="40">
        <v>0</v>
      </c>
      <c r="BJ373" s="44">
        <f t="shared" si="159"/>
        <v>145.9</v>
      </c>
      <c r="BK373" s="40">
        <v>-10.4</v>
      </c>
      <c r="BL373" s="44">
        <f t="shared" si="159"/>
        <v>135.5</v>
      </c>
      <c r="BM373" s="40">
        <v>0</v>
      </c>
      <c r="BN373" s="44">
        <f t="shared" si="159"/>
        <v>135.5</v>
      </c>
    </row>
    <row r="374" spans="1:66" ht="60.75" x14ac:dyDescent="0.4">
      <c r="A374" s="15"/>
      <c r="B374" s="45"/>
      <c r="C374" s="42" t="s">
        <v>424</v>
      </c>
      <c r="D374" s="42" t="s">
        <v>126</v>
      </c>
      <c r="E374" s="42"/>
      <c r="F374" s="42"/>
      <c r="G374" s="40">
        <f>G375</f>
        <v>0</v>
      </c>
      <c r="H374" s="40">
        <f>H375</f>
        <v>0</v>
      </c>
      <c r="I374" s="40">
        <f t="shared" si="146"/>
        <v>0</v>
      </c>
      <c r="J374" s="40">
        <f>J375</f>
        <v>0</v>
      </c>
      <c r="K374" s="40">
        <f t="shared" si="154"/>
        <v>0</v>
      </c>
      <c r="L374" s="40">
        <f>L375</f>
        <v>0</v>
      </c>
      <c r="M374" s="43">
        <f t="shared" si="156"/>
        <v>0</v>
      </c>
      <c r="N374" s="40">
        <f>N375</f>
        <v>0</v>
      </c>
      <c r="O374" s="43">
        <f t="shared" ref="O374:O399" si="167">M374+N374</f>
        <v>0</v>
      </c>
      <c r="P374" s="40">
        <f>P375</f>
        <v>0</v>
      </c>
      <c r="Q374" s="43">
        <f t="shared" si="150"/>
        <v>0</v>
      </c>
      <c r="R374" s="40">
        <f>R375</f>
        <v>0</v>
      </c>
      <c r="S374" s="43">
        <f t="shared" si="151"/>
        <v>0</v>
      </c>
      <c r="T374" s="40">
        <f>T375</f>
        <v>0</v>
      </c>
      <c r="U374" s="43">
        <f t="shared" si="152"/>
        <v>0</v>
      </c>
      <c r="V374" s="43"/>
      <c r="W374" s="43">
        <f t="shared" si="153"/>
        <v>0</v>
      </c>
      <c r="X374" s="43">
        <f>X375</f>
        <v>0</v>
      </c>
      <c r="Y374" s="40">
        <f>Y375</f>
        <v>0</v>
      </c>
      <c r="Z374" s="40">
        <f t="shared" ref="Z374:Z405" si="168">I374+Y374</f>
        <v>0</v>
      </c>
      <c r="AA374" s="40">
        <f>AA375</f>
        <v>0</v>
      </c>
      <c r="AB374" s="44">
        <f t="shared" si="161"/>
        <v>0</v>
      </c>
      <c r="AC374" s="40">
        <f>AC375</f>
        <v>0</v>
      </c>
      <c r="AD374" s="44">
        <f t="shared" si="161"/>
        <v>0</v>
      </c>
      <c r="AE374" s="40">
        <f>AE375</f>
        <v>0</v>
      </c>
      <c r="AF374" s="44">
        <f t="shared" si="147"/>
        <v>0</v>
      </c>
      <c r="AG374" s="40">
        <f>AG375</f>
        <v>0</v>
      </c>
      <c r="AH374" s="44">
        <f t="shared" si="147"/>
        <v>0</v>
      </c>
      <c r="AI374" s="40">
        <f>AI375</f>
        <v>0</v>
      </c>
      <c r="AJ374" s="44">
        <f t="shared" si="147"/>
        <v>0</v>
      </c>
      <c r="AK374" s="40">
        <f>AK375</f>
        <v>0</v>
      </c>
      <c r="AL374" s="44">
        <f t="shared" si="165"/>
        <v>0</v>
      </c>
      <c r="AM374" s="40">
        <f>AM375</f>
        <v>0</v>
      </c>
      <c r="AN374" s="44">
        <f t="shared" si="148"/>
        <v>0</v>
      </c>
      <c r="AO374" s="40">
        <f>AO375</f>
        <v>0</v>
      </c>
      <c r="AP374" s="44">
        <f t="shared" si="148"/>
        <v>0</v>
      </c>
      <c r="AQ374" s="40">
        <f>AQ375</f>
        <v>1202.7</v>
      </c>
      <c r="AR374" s="44">
        <f t="shared" si="148"/>
        <v>1202.7</v>
      </c>
      <c r="AS374" s="40">
        <f>AS375</f>
        <v>0</v>
      </c>
      <c r="AT374" s="44">
        <f t="shared" si="160"/>
        <v>1202.7</v>
      </c>
      <c r="AU374" s="40">
        <f>AU375</f>
        <v>0</v>
      </c>
      <c r="AV374" s="44">
        <f t="shared" si="160"/>
        <v>1202.7</v>
      </c>
      <c r="AW374" s="40">
        <f>AW375</f>
        <v>0</v>
      </c>
      <c r="AX374" s="44">
        <f t="shared" si="160"/>
        <v>1202.7</v>
      </c>
      <c r="AY374" s="40">
        <f>AY375</f>
        <v>0</v>
      </c>
      <c r="AZ374" s="44">
        <f t="shared" si="160"/>
        <v>1202.7</v>
      </c>
      <c r="BA374" s="40">
        <f>BA375</f>
        <v>0</v>
      </c>
      <c r="BB374" s="44">
        <f t="shared" si="158"/>
        <v>1202.7</v>
      </c>
      <c r="BC374" s="40">
        <f>BC375</f>
        <v>-345.15</v>
      </c>
      <c r="BD374" s="44">
        <f t="shared" si="158"/>
        <v>857.55000000000007</v>
      </c>
      <c r="BE374" s="40">
        <f>BE375</f>
        <v>0</v>
      </c>
      <c r="BF374" s="44">
        <f t="shared" si="158"/>
        <v>857.55000000000007</v>
      </c>
      <c r="BG374" s="40">
        <f>BG375</f>
        <v>0</v>
      </c>
      <c r="BH374" s="44">
        <f t="shared" si="158"/>
        <v>857.55000000000007</v>
      </c>
      <c r="BI374" s="40">
        <f>BI375</f>
        <v>0</v>
      </c>
      <c r="BJ374" s="44">
        <f t="shared" si="159"/>
        <v>857.55000000000007</v>
      </c>
      <c r="BK374" s="40">
        <f>BK375</f>
        <v>0</v>
      </c>
      <c r="BL374" s="44">
        <f t="shared" si="159"/>
        <v>857.55000000000007</v>
      </c>
      <c r="BM374" s="40">
        <f>BM375</f>
        <v>-485.37099999999998</v>
      </c>
      <c r="BN374" s="44">
        <f t="shared" si="159"/>
        <v>372.17900000000009</v>
      </c>
    </row>
    <row r="375" spans="1:66" ht="26.25" x14ac:dyDescent="0.4">
      <c r="A375" s="15"/>
      <c r="B375" s="45"/>
      <c r="C375" s="42" t="s">
        <v>127</v>
      </c>
      <c r="D375" s="42" t="s">
        <v>128</v>
      </c>
      <c r="E375" s="42"/>
      <c r="F375" s="42"/>
      <c r="G375" s="40">
        <f>G376+G377+G378</f>
        <v>0</v>
      </c>
      <c r="H375" s="40">
        <f>H376+H377+H378</f>
        <v>0</v>
      </c>
      <c r="I375" s="40">
        <f t="shared" si="146"/>
        <v>0</v>
      </c>
      <c r="J375" s="40">
        <f>J376+J377+J378</f>
        <v>0</v>
      </c>
      <c r="K375" s="40">
        <f t="shared" si="154"/>
        <v>0</v>
      </c>
      <c r="L375" s="40">
        <f>L376+L377+L378</f>
        <v>0</v>
      </c>
      <c r="M375" s="43">
        <f t="shared" si="156"/>
        <v>0</v>
      </c>
      <c r="N375" s="40">
        <f>N376+N377+N378</f>
        <v>0</v>
      </c>
      <c r="O375" s="43">
        <f t="shared" si="167"/>
        <v>0</v>
      </c>
      <c r="P375" s="40">
        <f>P376+P377+P378</f>
        <v>0</v>
      </c>
      <c r="Q375" s="43">
        <f t="shared" si="150"/>
        <v>0</v>
      </c>
      <c r="R375" s="40">
        <f>R376+R377+R378</f>
        <v>0</v>
      </c>
      <c r="S375" s="43">
        <f t="shared" si="151"/>
        <v>0</v>
      </c>
      <c r="T375" s="40">
        <f>T376+T377+T378</f>
        <v>0</v>
      </c>
      <c r="U375" s="43">
        <f t="shared" si="152"/>
        <v>0</v>
      </c>
      <c r="V375" s="43"/>
      <c r="W375" s="43">
        <f t="shared" si="153"/>
        <v>0</v>
      </c>
      <c r="X375" s="43">
        <f>X376+X377+X378</f>
        <v>0</v>
      </c>
      <c r="Y375" s="40">
        <f>Y376+Y377+Y378</f>
        <v>0</v>
      </c>
      <c r="Z375" s="40">
        <f t="shared" si="168"/>
        <v>0</v>
      </c>
      <c r="AA375" s="40">
        <f>AA376+AA377+AA378</f>
        <v>0</v>
      </c>
      <c r="AB375" s="44">
        <f t="shared" si="161"/>
        <v>0</v>
      </c>
      <c r="AC375" s="40">
        <f>AC376+AC377+AC378</f>
        <v>0</v>
      </c>
      <c r="AD375" s="44">
        <f t="shared" si="161"/>
        <v>0</v>
      </c>
      <c r="AE375" s="40">
        <f>AE376+AE377+AE378</f>
        <v>0</v>
      </c>
      <c r="AF375" s="44">
        <f t="shared" si="147"/>
        <v>0</v>
      </c>
      <c r="AG375" s="40">
        <f>AG376+AG377+AG378</f>
        <v>0</v>
      </c>
      <c r="AH375" s="44">
        <f t="shared" si="147"/>
        <v>0</v>
      </c>
      <c r="AI375" s="40">
        <f>AI376+AI377+AI378</f>
        <v>0</v>
      </c>
      <c r="AJ375" s="44">
        <f t="shared" si="147"/>
        <v>0</v>
      </c>
      <c r="AK375" s="40">
        <f>AK376+AK377+AK378</f>
        <v>0</v>
      </c>
      <c r="AL375" s="44">
        <f t="shared" si="165"/>
        <v>0</v>
      </c>
      <c r="AM375" s="40">
        <f>AM376+AM377+AM378</f>
        <v>0</v>
      </c>
      <c r="AN375" s="44">
        <f t="shared" si="148"/>
        <v>0</v>
      </c>
      <c r="AO375" s="40">
        <f>AO376+AO377+AO378</f>
        <v>0</v>
      </c>
      <c r="AP375" s="44">
        <f t="shared" si="148"/>
        <v>0</v>
      </c>
      <c r="AQ375" s="40">
        <f>AQ376+AQ377+AQ378</f>
        <v>1202.7</v>
      </c>
      <c r="AR375" s="44">
        <f t="shared" si="148"/>
        <v>1202.7</v>
      </c>
      <c r="AS375" s="40">
        <f>AS376+AS377+AS378</f>
        <v>0</v>
      </c>
      <c r="AT375" s="44">
        <f t="shared" si="160"/>
        <v>1202.7</v>
      </c>
      <c r="AU375" s="40">
        <f>AU376+AU377+AU378</f>
        <v>0</v>
      </c>
      <c r="AV375" s="44">
        <f t="shared" si="160"/>
        <v>1202.7</v>
      </c>
      <c r="AW375" s="40">
        <f>AW376+AW377+AW378</f>
        <v>0</v>
      </c>
      <c r="AX375" s="44">
        <f t="shared" si="160"/>
        <v>1202.7</v>
      </c>
      <c r="AY375" s="40">
        <f>AY376+AY377+AY378</f>
        <v>0</v>
      </c>
      <c r="AZ375" s="44">
        <f t="shared" si="160"/>
        <v>1202.7</v>
      </c>
      <c r="BA375" s="40">
        <f>BA376+BA377+BA378</f>
        <v>0</v>
      </c>
      <c r="BB375" s="44">
        <f t="shared" si="158"/>
        <v>1202.7</v>
      </c>
      <c r="BC375" s="40">
        <f>BC376+BC377+BC378</f>
        <v>-345.15</v>
      </c>
      <c r="BD375" s="44">
        <f t="shared" si="158"/>
        <v>857.55000000000007</v>
      </c>
      <c r="BE375" s="40">
        <f>BE376+BE377+BE378</f>
        <v>0</v>
      </c>
      <c r="BF375" s="44">
        <f t="shared" si="158"/>
        <v>857.55000000000007</v>
      </c>
      <c r="BG375" s="40">
        <f>BG376+BG377+BG378</f>
        <v>0</v>
      </c>
      <c r="BH375" s="44">
        <f t="shared" si="158"/>
        <v>857.55000000000007</v>
      </c>
      <c r="BI375" s="40">
        <f>BI376+BI377+BI378</f>
        <v>0</v>
      </c>
      <c r="BJ375" s="44">
        <f t="shared" si="159"/>
        <v>857.55000000000007</v>
      </c>
      <c r="BK375" s="40">
        <f>BK376+BK377+BK378</f>
        <v>0</v>
      </c>
      <c r="BL375" s="44">
        <f t="shared" si="159"/>
        <v>857.55000000000007</v>
      </c>
      <c r="BM375" s="40">
        <f>BM376+BM377+BM378</f>
        <v>-485.37099999999998</v>
      </c>
      <c r="BN375" s="44">
        <f t="shared" si="159"/>
        <v>372.17900000000009</v>
      </c>
    </row>
    <row r="376" spans="1:66" ht="91.5" customHeight="1" x14ac:dyDescent="0.4">
      <c r="A376" s="15"/>
      <c r="B376" s="45"/>
      <c r="C376" s="42" t="s">
        <v>113</v>
      </c>
      <c r="D376" s="42" t="s">
        <v>128</v>
      </c>
      <c r="E376" s="42">
        <v>100</v>
      </c>
      <c r="F376" s="42">
        <v>2</v>
      </c>
      <c r="G376" s="40">
        <v>0</v>
      </c>
      <c r="H376" s="40"/>
      <c r="I376" s="40">
        <f t="shared" si="146"/>
        <v>0</v>
      </c>
      <c r="J376" s="40"/>
      <c r="K376" s="40">
        <f t="shared" si="154"/>
        <v>0</v>
      </c>
      <c r="L376" s="40">
        <v>0</v>
      </c>
      <c r="M376" s="43">
        <f t="shared" si="156"/>
        <v>0</v>
      </c>
      <c r="N376" s="40">
        <v>0</v>
      </c>
      <c r="O376" s="43">
        <f t="shared" si="167"/>
        <v>0</v>
      </c>
      <c r="P376" s="40">
        <v>0</v>
      </c>
      <c r="Q376" s="43">
        <f t="shared" si="150"/>
        <v>0</v>
      </c>
      <c r="R376" s="40">
        <v>0</v>
      </c>
      <c r="S376" s="43">
        <f t="shared" si="151"/>
        <v>0</v>
      </c>
      <c r="T376" s="40">
        <v>0</v>
      </c>
      <c r="U376" s="43">
        <f t="shared" si="152"/>
        <v>0</v>
      </c>
      <c r="V376" s="43"/>
      <c r="W376" s="43">
        <f t="shared" si="153"/>
        <v>0</v>
      </c>
      <c r="X376" s="43"/>
      <c r="Y376" s="40">
        <v>0</v>
      </c>
      <c r="Z376" s="40">
        <f t="shared" si="168"/>
        <v>0</v>
      </c>
      <c r="AA376" s="40">
        <v>0</v>
      </c>
      <c r="AB376" s="44">
        <f t="shared" si="161"/>
        <v>0</v>
      </c>
      <c r="AC376" s="40">
        <v>0</v>
      </c>
      <c r="AD376" s="44">
        <f t="shared" si="161"/>
        <v>0</v>
      </c>
      <c r="AE376" s="40">
        <v>0</v>
      </c>
      <c r="AF376" s="44">
        <f t="shared" si="147"/>
        <v>0</v>
      </c>
      <c r="AG376" s="40">
        <v>0</v>
      </c>
      <c r="AH376" s="44">
        <f t="shared" si="147"/>
        <v>0</v>
      </c>
      <c r="AI376" s="40">
        <v>0</v>
      </c>
      <c r="AJ376" s="44">
        <f t="shared" si="147"/>
        <v>0</v>
      </c>
      <c r="AK376" s="40">
        <v>0</v>
      </c>
      <c r="AL376" s="44">
        <f t="shared" si="165"/>
        <v>0</v>
      </c>
      <c r="AM376" s="40">
        <v>0</v>
      </c>
      <c r="AN376" s="44">
        <f t="shared" si="148"/>
        <v>0</v>
      </c>
      <c r="AO376" s="40">
        <v>0</v>
      </c>
      <c r="AP376" s="44">
        <f t="shared" si="148"/>
        <v>0</v>
      </c>
      <c r="AQ376" s="40">
        <v>862.5</v>
      </c>
      <c r="AR376" s="44">
        <f t="shared" si="148"/>
        <v>862.5</v>
      </c>
      <c r="AS376" s="40"/>
      <c r="AT376" s="44">
        <f t="shared" si="160"/>
        <v>862.5</v>
      </c>
      <c r="AU376" s="40"/>
      <c r="AV376" s="44">
        <f t="shared" si="160"/>
        <v>862.5</v>
      </c>
      <c r="AW376" s="40"/>
      <c r="AX376" s="44">
        <f t="shared" si="160"/>
        <v>862.5</v>
      </c>
      <c r="AY376" s="40"/>
      <c r="AZ376" s="44">
        <f t="shared" si="160"/>
        <v>862.5</v>
      </c>
      <c r="BA376" s="40"/>
      <c r="BB376" s="44">
        <f t="shared" si="158"/>
        <v>862.5</v>
      </c>
      <c r="BC376" s="40">
        <v>-305.64999999999998</v>
      </c>
      <c r="BD376" s="44">
        <f t="shared" si="158"/>
        <v>556.85</v>
      </c>
      <c r="BE376" s="40"/>
      <c r="BF376" s="44">
        <f t="shared" si="158"/>
        <v>556.85</v>
      </c>
      <c r="BG376" s="40"/>
      <c r="BH376" s="44">
        <f t="shared" si="158"/>
        <v>556.85</v>
      </c>
      <c r="BI376" s="40"/>
      <c r="BJ376" s="44">
        <f t="shared" si="159"/>
        <v>556.85</v>
      </c>
      <c r="BK376" s="40"/>
      <c r="BL376" s="44">
        <f t="shared" si="159"/>
        <v>556.85</v>
      </c>
      <c r="BM376" s="40">
        <v>-239.15100000000001</v>
      </c>
      <c r="BN376" s="44">
        <f t="shared" si="159"/>
        <v>317.69900000000001</v>
      </c>
    </row>
    <row r="377" spans="1:66" ht="40.5" customHeight="1" x14ac:dyDescent="0.4">
      <c r="A377" s="15"/>
      <c r="B377" s="45"/>
      <c r="C377" s="42" t="s">
        <v>14</v>
      </c>
      <c r="D377" s="42" t="s">
        <v>128</v>
      </c>
      <c r="E377" s="42">
        <v>200</v>
      </c>
      <c r="F377" s="42">
        <v>2</v>
      </c>
      <c r="G377" s="40">
        <v>0</v>
      </c>
      <c r="H377" s="40"/>
      <c r="I377" s="40">
        <f t="shared" si="146"/>
        <v>0</v>
      </c>
      <c r="J377" s="40"/>
      <c r="K377" s="40">
        <f t="shared" si="154"/>
        <v>0</v>
      </c>
      <c r="L377" s="40">
        <v>0</v>
      </c>
      <c r="M377" s="43">
        <f t="shared" si="156"/>
        <v>0</v>
      </c>
      <c r="N377" s="40">
        <v>0</v>
      </c>
      <c r="O377" s="43">
        <f t="shared" si="167"/>
        <v>0</v>
      </c>
      <c r="P377" s="40">
        <v>0</v>
      </c>
      <c r="Q377" s="43">
        <f t="shared" si="150"/>
        <v>0</v>
      </c>
      <c r="R377" s="40">
        <v>0</v>
      </c>
      <c r="S377" s="43">
        <f t="shared" si="151"/>
        <v>0</v>
      </c>
      <c r="T377" s="40">
        <v>0</v>
      </c>
      <c r="U377" s="43">
        <f t="shared" si="152"/>
        <v>0</v>
      </c>
      <c r="V377" s="43"/>
      <c r="W377" s="43">
        <f t="shared" si="153"/>
        <v>0</v>
      </c>
      <c r="X377" s="43"/>
      <c r="Y377" s="40">
        <v>0</v>
      </c>
      <c r="Z377" s="40">
        <f t="shared" si="168"/>
        <v>0</v>
      </c>
      <c r="AA377" s="40">
        <v>0</v>
      </c>
      <c r="AB377" s="44">
        <f t="shared" si="161"/>
        <v>0</v>
      </c>
      <c r="AC377" s="40">
        <v>0</v>
      </c>
      <c r="AD377" s="44">
        <f t="shared" si="161"/>
        <v>0</v>
      </c>
      <c r="AE377" s="40">
        <v>0</v>
      </c>
      <c r="AF377" s="44">
        <f t="shared" si="147"/>
        <v>0</v>
      </c>
      <c r="AG377" s="40">
        <v>0</v>
      </c>
      <c r="AH377" s="44">
        <f t="shared" si="147"/>
        <v>0</v>
      </c>
      <c r="AI377" s="40">
        <v>0</v>
      </c>
      <c r="AJ377" s="44">
        <f t="shared" si="147"/>
        <v>0</v>
      </c>
      <c r="AK377" s="40">
        <v>0</v>
      </c>
      <c r="AL377" s="44">
        <f t="shared" si="165"/>
        <v>0</v>
      </c>
      <c r="AM377" s="40">
        <v>0</v>
      </c>
      <c r="AN377" s="44">
        <f t="shared" si="148"/>
        <v>0</v>
      </c>
      <c r="AO377" s="40">
        <v>0</v>
      </c>
      <c r="AP377" s="44">
        <f t="shared" si="148"/>
        <v>0</v>
      </c>
      <c r="AQ377" s="40">
        <v>181</v>
      </c>
      <c r="AR377" s="44">
        <f t="shared" si="148"/>
        <v>181</v>
      </c>
      <c r="AS377" s="40"/>
      <c r="AT377" s="44">
        <f t="shared" si="160"/>
        <v>181</v>
      </c>
      <c r="AU377" s="40"/>
      <c r="AV377" s="44">
        <f t="shared" si="160"/>
        <v>181</v>
      </c>
      <c r="AW377" s="40"/>
      <c r="AX377" s="44">
        <f t="shared" si="160"/>
        <v>181</v>
      </c>
      <c r="AY377" s="40"/>
      <c r="AZ377" s="44">
        <f t="shared" si="160"/>
        <v>181</v>
      </c>
      <c r="BA377" s="40"/>
      <c r="BB377" s="44">
        <f t="shared" si="158"/>
        <v>181</v>
      </c>
      <c r="BC377" s="40"/>
      <c r="BD377" s="44">
        <f t="shared" si="158"/>
        <v>181</v>
      </c>
      <c r="BE377" s="40"/>
      <c r="BF377" s="44">
        <f t="shared" si="158"/>
        <v>181</v>
      </c>
      <c r="BG377" s="40"/>
      <c r="BH377" s="44">
        <f t="shared" si="158"/>
        <v>181</v>
      </c>
      <c r="BI377" s="40"/>
      <c r="BJ377" s="44">
        <f t="shared" si="159"/>
        <v>181</v>
      </c>
      <c r="BK377" s="40"/>
      <c r="BL377" s="44">
        <f t="shared" si="159"/>
        <v>181</v>
      </c>
      <c r="BM377" s="40">
        <v>-154.82</v>
      </c>
      <c r="BN377" s="44">
        <f t="shared" si="159"/>
        <v>26.180000000000007</v>
      </c>
    </row>
    <row r="378" spans="1:66" ht="29.25" customHeight="1" x14ac:dyDescent="0.4">
      <c r="A378" s="15"/>
      <c r="B378" s="45"/>
      <c r="C378" s="42" t="s">
        <v>15</v>
      </c>
      <c r="D378" s="42" t="s">
        <v>128</v>
      </c>
      <c r="E378" s="42">
        <v>300</v>
      </c>
      <c r="F378" s="42">
        <v>2</v>
      </c>
      <c r="G378" s="40">
        <v>0</v>
      </c>
      <c r="H378" s="40"/>
      <c r="I378" s="40">
        <f t="shared" si="146"/>
        <v>0</v>
      </c>
      <c r="J378" s="40"/>
      <c r="K378" s="40">
        <f t="shared" si="154"/>
        <v>0</v>
      </c>
      <c r="L378" s="40">
        <v>0</v>
      </c>
      <c r="M378" s="43">
        <f t="shared" si="156"/>
        <v>0</v>
      </c>
      <c r="N378" s="40">
        <v>0</v>
      </c>
      <c r="O378" s="43">
        <f t="shared" si="167"/>
        <v>0</v>
      </c>
      <c r="P378" s="40">
        <v>0</v>
      </c>
      <c r="Q378" s="43">
        <f t="shared" si="150"/>
        <v>0</v>
      </c>
      <c r="R378" s="40">
        <v>0</v>
      </c>
      <c r="S378" s="43">
        <f t="shared" si="151"/>
        <v>0</v>
      </c>
      <c r="T378" s="40">
        <v>0</v>
      </c>
      <c r="U378" s="43">
        <f t="shared" si="152"/>
        <v>0</v>
      </c>
      <c r="V378" s="43"/>
      <c r="W378" s="43">
        <f t="shared" si="153"/>
        <v>0</v>
      </c>
      <c r="X378" s="43"/>
      <c r="Y378" s="40">
        <v>0</v>
      </c>
      <c r="Z378" s="40">
        <f t="shared" si="168"/>
        <v>0</v>
      </c>
      <c r="AA378" s="40">
        <v>0</v>
      </c>
      <c r="AB378" s="44">
        <f t="shared" si="161"/>
        <v>0</v>
      </c>
      <c r="AC378" s="40">
        <v>0</v>
      </c>
      <c r="AD378" s="44">
        <f t="shared" si="161"/>
        <v>0</v>
      </c>
      <c r="AE378" s="40">
        <v>0</v>
      </c>
      <c r="AF378" s="44">
        <f t="shared" si="147"/>
        <v>0</v>
      </c>
      <c r="AG378" s="40">
        <v>0</v>
      </c>
      <c r="AH378" s="44">
        <f t="shared" si="147"/>
        <v>0</v>
      </c>
      <c r="AI378" s="40">
        <v>0</v>
      </c>
      <c r="AJ378" s="44">
        <f t="shared" si="147"/>
        <v>0</v>
      </c>
      <c r="AK378" s="40">
        <v>0</v>
      </c>
      <c r="AL378" s="44">
        <f t="shared" si="165"/>
        <v>0</v>
      </c>
      <c r="AM378" s="40">
        <v>0</v>
      </c>
      <c r="AN378" s="44">
        <f t="shared" si="148"/>
        <v>0</v>
      </c>
      <c r="AO378" s="40">
        <v>0</v>
      </c>
      <c r="AP378" s="44">
        <f t="shared" si="148"/>
        <v>0</v>
      </c>
      <c r="AQ378" s="40">
        <v>159.19999999999999</v>
      </c>
      <c r="AR378" s="44">
        <f t="shared" si="148"/>
        <v>159.19999999999999</v>
      </c>
      <c r="AS378" s="40"/>
      <c r="AT378" s="44">
        <f t="shared" si="160"/>
        <v>159.19999999999999</v>
      </c>
      <c r="AU378" s="40"/>
      <c r="AV378" s="44">
        <f t="shared" si="160"/>
        <v>159.19999999999999</v>
      </c>
      <c r="AW378" s="40"/>
      <c r="AX378" s="44">
        <f t="shared" si="160"/>
        <v>159.19999999999999</v>
      </c>
      <c r="AY378" s="40"/>
      <c r="AZ378" s="44">
        <f t="shared" si="160"/>
        <v>159.19999999999999</v>
      </c>
      <c r="BA378" s="40"/>
      <c r="BB378" s="44">
        <f t="shared" si="158"/>
        <v>159.19999999999999</v>
      </c>
      <c r="BC378" s="40">
        <v>-39.5</v>
      </c>
      <c r="BD378" s="44">
        <f t="shared" si="158"/>
        <v>119.69999999999999</v>
      </c>
      <c r="BE378" s="40"/>
      <c r="BF378" s="44">
        <f t="shared" si="158"/>
        <v>119.69999999999999</v>
      </c>
      <c r="BG378" s="40"/>
      <c r="BH378" s="44">
        <f t="shared" si="158"/>
        <v>119.69999999999999</v>
      </c>
      <c r="BI378" s="40"/>
      <c r="BJ378" s="44">
        <f t="shared" si="159"/>
        <v>119.69999999999999</v>
      </c>
      <c r="BK378" s="40"/>
      <c r="BL378" s="44">
        <f t="shared" si="159"/>
        <v>119.69999999999999</v>
      </c>
      <c r="BM378" s="40">
        <v>-91.4</v>
      </c>
      <c r="BN378" s="44">
        <f t="shared" si="159"/>
        <v>28.299999999999983</v>
      </c>
    </row>
    <row r="379" spans="1:66" ht="46.5" customHeight="1" x14ac:dyDescent="0.4">
      <c r="A379" s="15"/>
      <c r="B379" s="45"/>
      <c r="C379" s="42" t="s">
        <v>423</v>
      </c>
      <c r="D379" s="42" t="s">
        <v>129</v>
      </c>
      <c r="E379" s="42"/>
      <c r="F379" s="42"/>
      <c r="G379" s="40">
        <f>G380</f>
        <v>0</v>
      </c>
      <c r="H379" s="40">
        <f>H380</f>
        <v>0</v>
      </c>
      <c r="I379" s="40">
        <f t="shared" si="146"/>
        <v>0</v>
      </c>
      <c r="J379" s="40">
        <f>J380</f>
        <v>0</v>
      </c>
      <c r="K379" s="40">
        <f t="shared" si="154"/>
        <v>0</v>
      </c>
      <c r="L379" s="40">
        <f>L380</f>
        <v>0</v>
      </c>
      <c r="M379" s="43">
        <f t="shared" si="156"/>
        <v>0</v>
      </c>
      <c r="N379" s="40">
        <f>N380</f>
        <v>0</v>
      </c>
      <c r="O379" s="43">
        <f t="shared" si="167"/>
        <v>0</v>
      </c>
      <c r="P379" s="40">
        <f>P380</f>
        <v>0</v>
      </c>
      <c r="Q379" s="43">
        <f t="shared" si="150"/>
        <v>0</v>
      </c>
      <c r="R379" s="40">
        <f>R380</f>
        <v>0</v>
      </c>
      <c r="S379" s="43">
        <f t="shared" si="151"/>
        <v>0</v>
      </c>
      <c r="T379" s="40">
        <f>T380</f>
        <v>0</v>
      </c>
      <c r="U379" s="43">
        <f t="shared" si="152"/>
        <v>0</v>
      </c>
      <c r="V379" s="43"/>
      <c r="W379" s="43">
        <f t="shared" si="153"/>
        <v>0</v>
      </c>
      <c r="X379" s="43">
        <f>X380</f>
        <v>0</v>
      </c>
      <c r="Y379" s="40">
        <f>Y380</f>
        <v>0</v>
      </c>
      <c r="Z379" s="40">
        <f t="shared" si="168"/>
        <v>0</v>
      </c>
      <c r="AA379" s="40">
        <f>AA380</f>
        <v>0</v>
      </c>
      <c r="AB379" s="44">
        <f t="shared" si="161"/>
        <v>0</v>
      </c>
      <c r="AC379" s="40">
        <f>AC380</f>
        <v>0</v>
      </c>
      <c r="AD379" s="44">
        <f t="shared" si="161"/>
        <v>0</v>
      </c>
      <c r="AE379" s="40">
        <f>AE380</f>
        <v>0</v>
      </c>
      <c r="AF379" s="44">
        <f t="shared" si="147"/>
        <v>0</v>
      </c>
      <c r="AG379" s="40">
        <f>AG380</f>
        <v>0</v>
      </c>
      <c r="AH379" s="44">
        <f t="shared" si="147"/>
        <v>0</v>
      </c>
      <c r="AI379" s="40">
        <f>AI380</f>
        <v>0</v>
      </c>
      <c r="AJ379" s="44">
        <f t="shared" si="147"/>
        <v>0</v>
      </c>
      <c r="AK379" s="40">
        <f>AK380</f>
        <v>0</v>
      </c>
      <c r="AL379" s="44">
        <f t="shared" si="165"/>
        <v>0</v>
      </c>
      <c r="AM379" s="40">
        <f>AM380</f>
        <v>0</v>
      </c>
      <c r="AN379" s="44">
        <f t="shared" si="148"/>
        <v>0</v>
      </c>
      <c r="AO379" s="40">
        <f>AO380</f>
        <v>0</v>
      </c>
      <c r="AP379" s="44">
        <f t="shared" si="148"/>
        <v>0</v>
      </c>
      <c r="AQ379" s="40">
        <f>AQ380</f>
        <v>1451.4770000000001</v>
      </c>
      <c r="AR379" s="44">
        <f t="shared" si="148"/>
        <v>1451.4770000000001</v>
      </c>
      <c r="AS379" s="40">
        <f>AS380</f>
        <v>0</v>
      </c>
      <c r="AT379" s="44">
        <f t="shared" si="160"/>
        <v>1451.4770000000001</v>
      </c>
      <c r="AU379" s="40">
        <f>AU380</f>
        <v>0</v>
      </c>
      <c r="AV379" s="44">
        <f t="shared" si="160"/>
        <v>1451.4770000000001</v>
      </c>
      <c r="AW379" s="40">
        <f>AW380</f>
        <v>0</v>
      </c>
      <c r="AX379" s="44">
        <f t="shared" si="160"/>
        <v>1451.4770000000001</v>
      </c>
      <c r="AY379" s="40">
        <f>AY380</f>
        <v>0</v>
      </c>
      <c r="AZ379" s="44">
        <f t="shared" si="160"/>
        <v>1451.4770000000001</v>
      </c>
      <c r="BA379" s="40">
        <f>BA380</f>
        <v>-10.15</v>
      </c>
      <c r="BB379" s="44">
        <f t="shared" si="158"/>
        <v>1441.327</v>
      </c>
      <c r="BC379" s="40">
        <f>BC380</f>
        <v>1.32</v>
      </c>
      <c r="BD379" s="44">
        <f t="shared" si="158"/>
        <v>1442.6469999999999</v>
      </c>
      <c r="BE379" s="40">
        <f>BE380</f>
        <v>0</v>
      </c>
      <c r="BF379" s="44">
        <f t="shared" si="158"/>
        <v>1442.6469999999999</v>
      </c>
      <c r="BG379" s="40">
        <f>BG380</f>
        <v>0</v>
      </c>
      <c r="BH379" s="44">
        <f t="shared" si="158"/>
        <v>1442.6469999999999</v>
      </c>
      <c r="BI379" s="40">
        <f>BI380</f>
        <v>0</v>
      </c>
      <c r="BJ379" s="44">
        <f t="shared" si="159"/>
        <v>1442.6469999999999</v>
      </c>
      <c r="BK379" s="40">
        <f>BK380</f>
        <v>0</v>
      </c>
      <c r="BL379" s="44">
        <f t="shared" si="159"/>
        <v>1442.6469999999999</v>
      </c>
      <c r="BM379" s="40">
        <f>BM380</f>
        <v>-48.417999999999999</v>
      </c>
      <c r="BN379" s="44">
        <f t="shared" si="159"/>
        <v>1394.229</v>
      </c>
    </row>
    <row r="380" spans="1:66" ht="43.5" customHeight="1" x14ac:dyDescent="0.4">
      <c r="A380" s="15"/>
      <c r="B380" s="45"/>
      <c r="C380" s="42" t="s">
        <v>130</v>
      </c>
      <c r="D380" s="42" t="s">
        <v>131</v>
      </c>
      <c r="E380" s="42"/>
      <c r="F380" s="42"/>
      <c r="G380" s="40">
        <f>G381+G382+G383</f>
        <v>0</v>
      </c>
      <c r="H380" s="40">
        <f>H381+H382+H383</f>
        <v>0</v>
      </c>
      <c r="I380" s="40">
        <f t="shared" si="146"/>
        <v>0</v>
      </c>
      <c r="J380" s="40">
        <f>J381+J382+J383</f>
        <v>0</v>
      </c>
      <c r="K380" s="40">
        <f t="shared" si="154"/>
        <v>0</v>
      </c>
      <c r="L380" s="40">
        <f>L381+L382+L383</f>
        <v>0</v>
      </c>
      <c r="M380" s="43">
        <f t="shared" si="156"/>
        <v>0</v>
      </c>
      <c r="N380" s="40">
        <f>N381+N382+N383</f>
        <v>0</v>
      </c>
      <c r="O380" s="43">
        <f t="shared" si="167"/>
        <v>0</v>
      </c>
      <c r="P380" s="40">
        <f>P381+P382+P383</f>
        <v>0</v>
      </c>
      <c r="Q380" s="43">
        <f t="shared" si="150"/>
        <v>0</v>
      </c>
      <c r="R380" s="40">
        <f>R381+R382+R383</f>
        <v>0</v>
      </c>
      <c r="S380" s="43">
        <f t="shared" si="151"/>
        <v>0</v>
      </c>
      <c r="T380" s="40">
        <f>T381+T382+T383</f>
        <v>0</v>
      </c>
      <c r="U380" s="43">
        <f t="shared" si="152"/>
        <v>0</v>
      </c>
      <c r="V380" s="43"/>
      <c r="W380" s="43">
        <f t="shared" si="153"/>
        <v>0</v>
      </c>
      <c r="X380" s="43">
        <f>X381+X382+X383</f>
        <v>0</v>
      </c>
      <c r="Y380" s="40">
        <f>Y381+Y382+Y383</f>
        <v>0</v>
      </c>
      <c r="Z380" s="40">
        <f t="shared" si="168"/>
        <v>0</v>
      </c>
      <c r="AA380" s="40">
        <f>AA381+AA382+AA383</f>
        <v>0</v>
      </c>
      <c r="AB380" s="44">
        <f t="shared" si="161"/>
        <v>0</v>
      </c>
      <c r="AC380" s="40">
        <f>AC381+AC382+AC383</f>
        <v>0</v>
      </c>
      <c r="AD380" s="44">
        <f t="shared" si="161"/>
        <v>0</v>
      </c>
      <c r="AE380" s="40">
        <f>AE381+AE382+AE383</f>
        <v>0</v>
      </c>
      <c r="AF380" s="44">
        <f t="shared" si="147"/>
        <v>0</v>
      </c>
      <c r="AG380" s="40">
        <f>AG381+AG382+AG383</f>
        <v>0</v>
      </c>
      <c r="AH380" s="44">
        <f t="shared" si="147"/>
        <v>0</v>
      </c>
      <c r="AI380" s="40">
        <f>AI381+AI382+AI383</f>
        <v>0</v>
      </c>
      <c r="AJ380" s="44">
        <f t="shared" si="147"/>
        <v>0</v>
      </c>
      <c r="AK380" s="40">
        <f>AK381+AK382+AK383</f>
        <v>0</v>
      </c>
      <c r="AL380" s="44">
        <f t="shared" si="165"/>
        <v>0</v>
      </c>
      <c r="AM380" s="40">
        <f>AM381+AM382+AM383</f>
        <v>0</v>
      </c>
      <c r="AN380" s="44">
        <f t="shared" si="148"/>
        <v>0</v>
      </c>
      <c r="AO380" s="40">
        <f>AO381+AO382+AO383</f>
        <v>0</v>
      </c>
      <c r="AP380" s="44">
        <f t="shared" si="148"/>
        <v>0</v>
      </c>
      <c r="AQ380" s="40">
        <f>AQ381+AQ382+AQ383</f>
        <v>1451.4770000000001</v>
      </c>
      <c r="AR380" s="44">
        <f t="shared" si="148"/>
        <v>1451.4770000000001</v>
      </c>
      <c r="AS380" s="40">
        <f>AS381+AS382+AS383</f>
        <v>0</v>
      </c>
      <c r="AT380" s="44">
        <f t="shared" si="160"/>
        <v>1451.4770000000001</v>
      </c>
      <c r="AU380" s="40">
        <f>AU381+AU382+AU383</f>
        <v>0</v>
      </c>
      <c r="AV380" s="44">
        <f t="shared" si="160"/>
        <v>1451.4770000000001</v>
      </c>
      <c r="AW380" s="40">
        <f>AW381+AW382+AW383</f>
        <v>0</v>
      </c>
      <c r="AX380" s="44">
        <f t="shared" si="160"/>
        <v>1451.4770000000001</v>
      </c>
      <c r="AY380" s="40">
        <f>AY381+AY382+AY383</f>
        <v>0</v>
      </c>
      <c r="AZ380" s="44">
        <f t="shared" si="160"/>
        <v>1451.4770000000001</v>
      </c>
      <c r="BA380" s="40">
        <f>BA381+BA382+BA383</f>
        <v>-10.15</v>
      </c>
      <c r="BB380" s="44">
        <f t="shared" si="158"/>
        <v>1441.327</v>
      </c>
      <c r="BC380" s="40">
        <f>BC381+BC382+BC383</f>
        <v>1.32</v>
      </c>
      <c r="BD380" s="44">
        <f t="shared" si="158"/>
        <v>1442.6469999999999</v>
      </c>
      <c r="BE380" s="40">
        <f>BE381+BE382+BE383</f>
        <v>0</v>
      </c>
      <c r="BF380" s="44">
        <f t="shared" si="158"/>
        <v>1442.6469999999999</v>
      </c>
      <c r="BG380" s="40">
        <f>BG381+BG382+BG383</f>
        <v>0</v>
      </c>
      <c r="BH380" s="44">
        <f t="shared" si="158"/>
        <v>1442.6469999999999</v>
      </c>
      <c r="BI380" s="40">
        <f>BI381+BI382+BI383</f>
        <v>0</v>
      </c>
      <c r="BJ380" s="44">
        <f t="shared" si="159"/>
        <v>1442.6469999999999</v>
      </c>
      <c r="BK380" s="40">
        <f>BK381+BK382+BK383</f>
        <v>0</v>
      </c>
      <c r="BL380" s="44">
        <f t="shared" si="159"/>
        <v>1442.6469999999999</v>
      </c>
      <c r="BM380" s="40">
        <f>BM381+BM382+BM383</f>
        <v>-48.417999999999999</v>
      </c>
      <c r="BN380" s="44">
        <f t="shared" si="159"/>
        <v>1394.229</v>
      </c>
    </row>
    <row r="381" spans="1:66" ht="106.5" customHeight="1" x14ac:dyDescent="0.4">
      <c r="A381" s="15"/>
      <c r="B381" s="45"/>
      <c r="C381" s="42" t="s">
        <v>113</v>
      </c>
      <c r="D381" s="42" t="s">
        <v>131</v>
      </c>
      <c r="E381" s="42">
        <v>100</v>
      </c>
      <c r="F381" s="42">
        <v>5</v>
      </c>
      <c r="G381" s="40">
        <v>0</v>
      </c>
      <c r="H381" s="40"/>
      <c r="I381" s="40">
        <f t="shared" si="146"/>
        <v>0</v>
      </c>
      <c r="J381" s="40"/>
      <c r="K381" s="40">
        <f t="shared" si="154"/>
        <v>0</v>
      </c>
      <c r="L381" s="40"/>
      <c r="M381" s="43">
        <f t="shared" ref="M381:M414" si="169">K381+L381</f>
        <v>0</v>
      </c>
      <c r="N381" s="40"/>
      <c r="O381" s="43">
        <f t="shared" si="167"/>
        <v>0</v>
      </c>
      <c r="P381" s="40"/>
      <c r="Q381" s="43">
        <f t="shared" si="150"/>
        <v>0</v>
      </c>
      <c r="R381" s="40"/>
      <c r="S381" s="43">
        <f t="shared" si="151"/>
        <v>0</v>
      </c>
      <c r="T381" s="40"/>
      <c r="U381" s="43">
        <f t="shared" si="152"/>
        <v>0</v>
      </c>
      <c r="V381" s="43"/>
      <c r="W381" s="43">
        <f t="shared" si="153"/>
        <v>0</v>
      </c>
      <c r="X381" s="43"/>
      <c r="Y381" s="40">
        <v>0</v>
      </c>
      <c r="Z381" s="40">
        <f t="shared" si="168"/>
        <v>0</v>
      </c>
      <c r="AA381" s="40">
        <v>0</v>
      </c>
      <c r="AB381" s="44">
        <f t="shared" si="161"/>
        <v>0</v>
      </c>
      <c r="AC381" s="40">
        <v>0</v>
      </c>
      <c r="AD381" s="44">
        <f t="shared" si="161"/>
        <v>0</v>
      </c>
      <c r="AE381" s="40">
        <v>0</v>
      </c>
      <c r="AF381" s="44">
        <f t="shared" si="147"/>
        <v>0</v>
      </c>
      <c r="AG381" s="40">
        <v>0</v>
      </c>
      <c r="AH381" s="44">
        <f t="shared" si="147"/>
        <v>0</v>
      </c>
      <c r="AI381" s="40">
        <v>0</v>
      </c>
      <c r="AJ381" s="44">
        <f t="shared" si="147"/>
        <v>0</v>
      </c>
      <c r="AK381" s="40">
        <v>0</v>
      </c>
      <c r="AL381" s="44">
        <f t="shared" si="165"/>
        <v>0</v>
      </c>
      <c r="AM381" s="40">
        <v>0</v>
      </c>
      <c r="AN381" s="44">
        <f t="shared" si="148"/>
        <v>0</v>
      </c>
      <c r="AO381" s="40">
        <v>0</v>
      </c>
      <c r="AP381" s="44">
        <f t="shared" si="148"/>
        <v>0</v>
      </c>
      <c r="AQ381" s="40">
        <v>1390.683</v>
      </c>
      <c r="AR381" s="44">
        <f t="shared" si="148"/>
        <v>1390.683</v>
      </c>
      <c r="AS381" s="40"/>
      <c r="AT381" s="44">
        <f t="shared" si="160"/>
        <v>1390.683</v>
      </c>
      <c r="AU381" s="40"/>
      <c r="AV381" s="44">
        <f t="shared" si="160"/>
        <v>1390.683</v>
      </c>
      <c r="AW381" s="40"/>
      <c r="AX381" s="44">
        <f t="shared" si="160"/>
        <v>1390.683</v>
      </c>
      <c r="AY381" s="40"/>
      <c r="AZ381" s="44">
        <f t="shared" si="160"/>
        <v>1390.683</v>
      </c>
      <c r="BA381" s="40"/>
      <c r="BB381" s="44">
        <f t="shared" si="158"/>
        <v>1390.683</v>
      </c>
      <c r="BC381" s="40"/>
      <c r="BD381" s="44">
        <f t="shared" si="158"/>
        <v>1390.683</v>
      </c>
      <c r="BE381" s="40"/>
      <c r="BF381" s="44">
        <f t="shared" si="158"/>
        <v>1390.683</v>
      </c>
      <c r="BG381" s="40"/>
      <c r="BH381" s="44">
        <f t="shared" si="158"/>
        <v>1390.683</v>
      </c>
      <c r="BI381" s="40"/>
      <c r="BJ381" s="44">
        <f t="shared" si="159"/>
        <v>1390.683</v>
      </c>
      <c r="BK381" s="40"/>
      <c r="BL381" s="44">
        <f t="shared" si="159"/>
        <v>1390.683</v>
      </c>
      <c r="BM381" s="40">
        <v>-42.89</v>
      </c>
      <c r="BN381" s="44">
        <f t="shared" si="159"/>
        <v>1347.7929999999999</v>
      </c>
    </row>
    <row r="382" spans="1:66" ht="45" customHeight="1" x14ac:dyDescent="0.4">
      <c r="A382" s="15"/>
      <c r="B382" s="45"/>
      <c r="C382" s="42" t="s">
        <v>14</v>
      </c>
      <c r="D382" s="42" t="s">
        <v>131</v>
      </c>
      <c r="E382" s="42">
        <v>200</v>
      </c>
      <c r="F382" s="42">
        <v>5</v>
      </c>
      <c r="G382" s="40">
        <v>0</v>
      </c>
      <c r="H382" s="40"/>
      <c r="I382" s="40">
        <f t="shared" si="146"/>
        <v>0</v>
      </c>
      <c r="J382" s="40"/>
      <c r="K382" s="40">
        <f t="shared" si="154"/>
        <v>0</v>
      </c>
      <c r="L382" s="40"/>
      <c r="M382" s="43">
        <f t="shared" si="169"/>
        <v>0</v>
      </c>
      <c r="N382" s="40"/>
      <c r="O382" s="43">
        <f t="shared" si="167"/>
        <v>0</v>
      </c>
      <c r="P382" s="40"/>
      <c r="Q382" s="43">
        <f t="shared" si="150"/>
        <v>0</v>
      </c>
      <c r="R382" s="40"/>
      <c r="S382" s="43">
        <f t="shared" si="151"/>
        <v>0</v>
      </c>
      <c r="T382" s="40"/>
      <c r="U382" s="43">
        <f t="shared" si="152"/>
        <v>0</v>
      </c>
      <c r="V382" s="43"/>
      <c r="W382" s="43">
        <f t="shared" si="153"/>
        <v>0</v>
      </c>
      <c r="X382" s="43"/>
      <c r="Y382" s="40">
        <v>0</v>
      </c>
      <c r="Z382" s="40">
        <f t="shared" si="168"/>
        <v>0</v>
      </c>
      <c r="AA382" s="40">
        <v>0</v>
      </c>
      <c r="AB382" s="44">
        <f t="shared" si="161"/>
        <v>0</v>
      </c>
      <c r="AC382" s="40">
        <v>0</v>
      </c>
      <c r="AD382" s="44">
        <f t="shared" si="161"/>
        <v>0</v>
      </c>
      <c r="AE382" s="40">
        <v>0</v>
      </c>
      <c r="AF382" s="44">
        <f t="shared" si="147"/>
        <v>0</v>
      </c>
      <c r="AG382" s="40">
        <v>0</v>
      </c>
      <c r="AH382" s="44">
        <f t="shared" si="147"/>
        <v>0</v>
      </c>
      <c r="AI382" s="40">
        <v>0</v>
      </c>
      <c r="AJ382" s="44">
        <f t="shared" si="147"/>
        <v>0</v>
      </c>
      <c r="AK382" s="40">
        <v>0</v>
      </c>
      <c r="AL382" s="44">
        <f t="shared" si="165"/>
        <v>0</v>
      </c>
      <c r="AM382" s="40">
        <v>0</v>
      </c>
      <c r="AN382" s="44">
        <f t="shared" si="148"/>
        <v>0</v>
      </c>
      <c r="AO382" s="40">
        <v>0</v>
      </c>
      <c r="AP382" s="44">
        <f t="shared" si="148"/>
        <v>0</v>
      </c>
      <c r="AQ382" s="40">
        <v>60.393999999999998</v>
      </c>
      <c r="AR382" s="44">
        <f t="shared" si="148"/>
        <v>60.393999999999998</v>
      </c>
      <c r="AS382" s="40"/>
      <c r="AT382" s="44">
        <f t="shared" si="160"/>
        <v>60.393999999999998</v>
      </c>
      <c r="AU382" s="40"/>
      <c r="AV382" s="44">
        <f t="shared" si="160"/>
        <v>60.393999999999998</v>
      </c>
      <c r="AW382" s="40"/>
      <c r="AX382" s="44">
        <f t="shared" si="160"/>
        <v>60.393999999999998</v>
      </c>
      <c r="AY382" s="40"/>
      <c r="AZ382" s="44">
        <f t="shared" si="160"/>
        <v>60.393999999999998</v>
      </c>
      <c r="BA382" s="40">
        <v>-10.15</v>
      </c>
      <c r="BB382" s="44">
        <f t="shared" si="158"/>
        <v>50.244</v>
      </c>
      <c r="BC382" s="40">
        <v>1.32</v>
      </c>
      <c r="BD382" s="44">
        <f t="shared" si="158"/>
        <v>51.564</v>
      </c>
      <c r="BE382" s="40"/>
      <c r="BF382" s="44">
        <f t="shared" si="158"/>
        <v>51.564</v>
      </c>
      <c r="BG382" s="40"/>
      <c r="BH382" s="44">
        <f t="shared" si="158"/>
        <v>51.564</v>
      </c>
      <c r="BI382" s="40">
        <v>-0.47299999999999998</v>
      </c>
      <c r="BJ382" s="44">
        <f t="shared" si="159"/>
        <v>51.091000000000001</v>
      </c>
      <c r="BK382" s="40">
        <v>0</v>
      </c>
      <c r="BL382" s="44">
        <f t="shared" si="159"/>
        <v>51.091000000000001</v>
      </c>
      <c r="BM382" s="40">
        <v>-5.5279999999999996</v>
      </c>
      <c r="BN382" s="44">
        <f t="shared" si="159"/>
        <v>45.563000000000002</v>
      </c>
    </row>
    <row r="383" spans="1:66" ht="27.75" customHeight="1" x14ac:dyDescent="0.4">
      <c r="A383" s="15"/>
      <c r="B383" s="45"/>
      <c r="C383" s="42" t="s">
        <v>18</v>
      </c>
      <c r="D383" s="42" t="s">
        <v>131</v>
      </c>
      <c r="E383" s="42">
        <v>800</v>
      </c>
      <c r="F383" s="42">
        <v>5</v>
      </c>
      <c r="G383" s="40">
        <v>0</v>
      </c>
      <c r="H383" s="40"/>
      <c r="I383" s="40">
        <f t="shared" si="146"/>
        <v>0</v>
      </c>
      <c r="J383" s="40"/>
      <c r="K383" s="40">
        <f t="shared" si="154"/>
        <v>0</v>
      </c>
      <c r="L383" s="40"/>
      <c r="M383" s="43">
        <f t="shared" si="169"/>
        <v>0</v>
      </c>
      <c r="N383" s="40"/>
      <c r="O383" s="43">
        <f t="shared" si="167"/>
        <v>0</v>
      </c>
      <c r="P383" s="40"/>
      <c r="Q383" s="43">
        <f t="shared" si="150"/>
        <v>0</v>
      </c>
      <c r="R383" s="40"/>
      <c r="S383" s="43">
        <f t="shared" si="151"/>
        <v>0</v>
      </c>
      <c r="T383" s="40"/>
      <c r="U383" s="43">
        <f t="shared" si="152"/>
        <v>0</v>
      </c>
      <c r="V383" s="43"/>
      <c r="W383" s="43">
        <f t="shared" si="153"/>
        <v>0</v>
      </c>
      <c r="X383" s="43"/>
      <c r="Y383" s="40">
        <v>0</v>
      </c>
      <c r="Z383" s="40">
        <f t="shared" si="168"/>
        <v>0</v>
      </c>
      <c r="AA383" s="40">
        <v>0</v>
      </c>
      <c r="AB383" s="44">
        <f t="shared" si="161"/>
        <v>0</v>
      </c>
      <c r="AC383" s="40">
        <v>0</v>
      </c>
      <c r="AD383" s="44">
        <f t="shared" si="161"/>
        <v>0</v>
      </c>
      <c r="AE383" s="40">
        <v>0</v>
      </c>
      <c r="AF383" s="44">
        <f t="shared" si="147"/>
        <v>0</v>
      </c>
      <c r="AG383" s="40">
        <v>0</v>
      </c>
      <c r="AH383" s="44">
        <f t="shared" si="147"/>
        <v>0</v>
      </c>
      <c r="AI383" s="40">
        <v>0</v>
      </c>
      <c r="AJ383" s="44">
        <f t="shared" si="147"/>
        <v>0</v>
      </c>
      <c r="AK383" s="40">
        <v>0</v>
      </c>
      <c r="AL383" s="44">
        <f t="shared" si="165"/>
        <v>0</v>
      </c>
      <c r="AM383" s="40">
        <v>0</v>
      </c>
      <c r="AN383" s="44">
        <f t="shared" si="148"/>
        <v>0</v>
      </c>
      <c r="AO383" s="40">
        <v>0</v>
      </c>
      <c r="AP383" s="44">
        <f t="shared" si="148"/>
        <v>0</v>
      </c>
      <c r="AQ383" s="40">
        <v>0.4</v>
      </c>
      <c r="AR383" s="44">
        <f t="shared" si="148"/>
        <v>0.4</v>
      </c>
      <c r="AS383" s="40"/>
      <c r="AT383" s="44">
        <f t="shared" si="160"/>
        <v>0.4</v>
      </c>
      <c r="AU383" s="40"/>
      <c r="AV383" s="44">
        <f t="shared" si="160"/>
        <v>0.4</v>
      </c>
      <c r="AW383" s="40"/>
      <c r="AX383" s="44">
        <f t="shared" si="160"/>
        <v>0.4</v>
      </c>
      <c r="AY383" s="40"/>
      <c r="AZ383" s="44">
        <f t="shared" si="160"/>
        <v>0.4</v>
      </c>
      <c r="BA383" s="40"/>
      <c r="BB383" s="44">
        <f t="shared" si="158"/>
        <v>0.4</v>
      </c>
      <c r="BC383" s="40"/>
      <c r="BD383" s="44">
        <f t="shared" si="158"/>
        <v>0.4</v>
      </c>
      <c r="BE383" s="40"/>
      <c r="BF383" s="44">
        <f t="shared" si="158"/>
        <v>0.4</v>
      </c>
      <c r="BG383" s="40"/>
      <c r="BH383" s="44">
        <f t="shared" si="158"/>
        <v>0.4</v>
      </c>
      <c r="BI383" s="40">
        <v>0.47299999999999998</v>
      </c>
      <c r="BJ383" s="44">
        <f t="shared" si="159"/>
        <v>0.873</v>
      </c>
      <c r="BK383" s="40">
        <v>0</v>
      </c>
      <c r="BL383" s="44">
        <f t="shared" si="159"/>
        <v>0.873</v>
      </c>
      <c r="BM383" s="40">
        <v>0</v>
      </c>
      <c r="BN383" s="44">
        <f t="shared" si="159"/>
        <v>0.873</v>
      </c>
    </row>
    <row r="384" spans="1:66" ht="70.5" customHeight="1" x14ac:dyDescent="0.4">
      <c r="A384" s="15"/>
      <c r="B384" s="36">
        <v>10</v>
      </c>
      <c r="C384" s="97" t="s">
        <v>132</v>
      </c>
      <c r="D384" s="37" t="s">
        <v>133</v>
      </c>
      <c r="E384" s="37"/>
      <c r="F384" s="38"/>
      <c r="G384" s="39">
        <f>G385+G397+G413+G422+G406</f>
        <v>0</v>
      </c>
      <c r="H384" s="40">
        <f>H385+H397+H412+H415</f>
        <v>0</v>
      </c>
      <c r="I384" s="39">
        <f t="shared" si="146"/>
        <v>0</v>
      </c>
      <c r="J384" s="39">
        <f>J385+J397+J412+J415</f>
        <v>0</v>
      </c>
      <c r="K384" s="39">
        <f t="shared" si="154"/>
        <v>0</v>
      </c>
      <c r="L384" s="39">
        <f>L385+L397+L412+L415</f>
        <v>0</v>
      </c>
      <c r="M384" s="38">
        <f t="shared" si="169"/>
        <v>0</v>
      </c>
      <c r="N384" s="39">
        <f>N385+N397+N412+N415</f>
        <v>0</v>
      </c>
      <c r="O384" s="38">
        <f t="shared" si="167"/>
        <v>0</v>
      </c>
      <c r="P384" s="39">
        <f>P385+P397+P412+P415</f>
        <v>0</v>
      </c>
      <c r="Q384" s="38">
        <f t="shared" si="150"/>
        <v>0</v>
      </c>
      <c r="R384" s="39">
        <f>R385+R397+R412+R415</f>
        <v>0</v>
      </c>
      <c r="S384" s="38">
        <f t="shared" si="151"/>
        <v>0</v>
      </c>
      <c r="T384" s="39">
        <f>T385+T397+T405+T412+T415</f>
        <v>0</v>
      </c>
      <c r="U384" s="38">
        <f t="shared" si="152"/>
        <v>0</v>
      </c>
      <c r="V384" s="38"/>
      <c r="W384" s="38">
        <f t="shared" si="153"/>
        <v>0</v>
      </c>
      <c r="X384" s="38">
        <f>X385+X397+X412+X415+X405</f>
        <v>0</v>
      </c>
      <c r="Y384" s="66">
        <f>Y385+Y397+Y412+Y415+Y416+Y422</f>
        <v>0</v>
      </c>
      <c r="Z384" s="39">
        <f t="shared" si="168"/>
        <v>0</v>
      </c>
      <c r="AA384" s="66">
        <f>AA385+AA397+AA412+AA415+AA416+AA422</f>
        <v>0</v>
      </c>
      <c r="AB384" s="41">
        <f t="shared" si="161"/>
        <v>0</v>
      </c>
      <c r="AC384" s="66">
        <f>AC385+AC397+AC412+AC415+AC416+AC422</f>
        <v>0</v>
      </c>
      <c r="AD384" s="41">
        <f t="shared" si="161"/>
        <v>0</v>
      </c>
      <c r="AE384" s="66">
        <f>AE385+AE397+AE412+AE415+AE416+AE422</f>
        <v>0</v>
      </c>
      <c r="AF384" s="41">
        <f t="shared" si="147"/>
        <v>0</v>
      </c>
      <c r="AG384" s="66">
        <f>AG385+AG397+AG412+AG415+AG416+AG422</f>
        <v>0</v>
      </c>
      <c r="AH384" s="41">
        <f t="shared" si="147"/>
        <v>0</v>
      </c>
      <c r="AI384" s="66">
        <f>AI385+AI397+AI412+AI415+AI416+AI422</f>
        <v>0</v>
      </c>
      <c r="AJ384" s="41">
        <f t="shared" si="147"/>
        <v>0</v>
      </c>
      <c r="AK384" s="66">
        <f>AK385+AK397+AK412+AK415+AK416+AK422</f>
        <v>0</v>
      </c>
      <c r="AL384" s="41">
        <f t="shared" si="165"/>
        <v>0</v>
      </c>
      <c r="AM384" s="66">
        <f>AM385+AM397+AM412+AM415+AM416+AM422</f>
        <v>0</v>
      </c>
      <c r="AN384" s="41">
        <f t="shared" si="148"/>
        <v>0</v>
      </c>
      <c r="AO384" s="66">
        <f>AO385+AO397+AO412+AO415+AO416+AO422</f>
        <v>0</v>
      </c>
      <c r="AP384" s="41">
        <f t="shared" si="148"/>
        <v>0</v>
      </c>
      <c r="AQ384" s="66">
        <f>AQ385+AQ397+AQ406+AQ413+AQ416+AQ422</f>
        <v>15131.202000000001</v>
      </c>
      <c r="AR384" s="41">
        <f t="shared" si="148"/>
        <v>15131.202000000001</v>
      </c>
      <c r="AS384" s="66">
        <f>AS385+AS397+AS406+AS413+AS416+AS422</f>
        <v>0</v>
      </c>
      <c r="AT384" s="41">
        <f t="shared" si="160"/>
        <v>15131.202000000001</v>
      </c>
      <c r="AU384" s="66">
        <f>AU385+AU397+AU406+AU413+AU416+AU422+AU419</f>
        <v>0</v>
      </c>
      <c r="AV384" s="41">
        <f t="shared" si="160"/>
        <v>15131.202000000001</v>
      </c>
      <c r="AW384" s="66">
        <f>AW385+AW397+AW406+AW432+AW416+AW422+AW419</f>
        <v>12845.2</v>
      </c>
      <c r="AX384" s="41">
        <f t="shared" si="160"/>
        <v>27976.402000000002</v>
      </c>
      <c r="AY384" s="66">
        <f>AY385+AY397+AY406+AY432+AY416+AY422+AY419</f>
        <v>0</v>
      </c>
      <c r="AZ384" s="41">
        <f t="shared" si="160"/>
        <v>27976.402000000002</v>
      </c>
      <c r="BA384" s="66">
        <f>BA385+BA397+BA406+BA432+BA416+BA422+BA419</f>
        <v>-25.75</v>
      </c>
      <c r="BB384" s="41">
        <f t="shared" si="158"/>
        <v>27950.652000000002</v>
      </c>
      <c r="BC384" s="66">
        <f>BC385+BC397+BC406+BC432+BC416+BC422+BC419</f>
        <v>-478.99</v>
      </c>
      <c r="BD384" s="41">
        <f t="shared" si="158"/>
        <v>27471.662</v>
      </c>
      <c r="BE384" s="66">
        <f>BE385+BE397+BE406+BE432+BE416+BE422+BE419</f>
        <v>0</v>
      </c>
      <c r="BF384" s="41">
        <f t="shared" si="158"/>
        <v>27471.662</v>
      </c>
      <c r="BG384" s="66">
        <f>BG385+BG397+BG406+BG432+BG416+BG422+BG419</f>
        <v>2750.4</v>
      </c>
      <c r="BH384" s="41">
        <f t="shared" si="158"/>
        <v>30222.062000000002</v>
      </c>
      <c r="BI384" s="66">
        <f>BI385+BI397+BI406+BI432+BI416+BI422+BI419</f>
        <v>2385.6779999999999</v>
      </c>
      <c r="BJ384" s="41">
        <f t="shared" si="159"/>
        <v>32607.74</v>
      </c>
      <c r="BK384" s="66">
        <f>BK385+BK397+BK406+BK432+BK416+BK422+BK419</f>
        <v>-77.342000000000013</v>
      </c>
      <c r="BL384" s="41">
        <f t="shared" si="159"/>
        <v>32530.398000000001</v>
      </c>
      <c r="BM384" s="66">
        <f>BM385+BM397+BM406+BM432+BM416+BM422+BM419</f>
        <v>-351.03699999999998</v>
      </c>
      <c r="BN384" s="41">
        <f t="shared" si="159"/>
        <v>32179.361000000001</v>
      </c>
    </row>
    <row r="385" spans="1:66" ht="64.5" customHeight="1" x14ac:dyDescent="0.4">
      <c r="A385" s="15"/>
      <c r="B385" s="45"/>
      <c r="C385" s="42" t="s">
        <v>422</v>
      </c>
      <c r="D385" s="42" t="s">
        <v>134</v>
      </c>
      <c r="E385" s="42"/>
      <c r="F385" s="43"/>
      <c r="G385" s="40">
        <f>G386+G389+G393+G395</f>
        <v>0</v>
      </c>
      <c r="H385" s="40">
        <f>H386+H389+H393+H395</f>
        <v>0</v>
      </c>
      <c r="I385" s="40">
        <f t="shared" si="146"/>
        <v>0</v>
      </c>
      <c r="J385" s="40">
        <f>J386+J389+J393+J395</f>
        <v>0</v>
      </c>
      <c r="K385" s="40">
        <f t="shared" si="154"/>
        <v>0</v>
      </c>
      <c r="L385" s="40">
        <f>L386+L389+L393+L395</f>
        <v>0</v>
      </c>
      <c r="M385" s="43">
        <f t="shared" si="169"/>
        <v>0</v>
      </c>
      <c r="N385" s="40">
        <f>N386+N389+N393+N395</f>
        <v>0</v>
      </c>
      <c r="O385" s="43">
        <f t="shared" si="167"/>
        <v>0</v>
      </c>
      <c r="P385" s="40">
        <f>P386+P389+P393+P395</f>
        <v>0</v>
      </c>
      <c r="Q385" s="43">
        <f t="shared" si="150"/>
        <v>0</v>
      </c>
      <c r="R385" s="40">
        <f>R386+R389+R393+R395</f>
        <v>0</v>
      </c>
      <c r="S385" s="43">
        <f t="shared" si="151"/>
        <v>0</v>
      </c>
      <c r="T385" s="40">
        <f>T386+T389+T393+T395</f>
        <v>0</v>
      </c>
      <c r="U385" s="43">
        <f t="shared" si="152"/>
        <v>0</v>
      </c>
      <c r="V385" s="43"/>
      <c r="W385" s="43">
        <f t="shared" si="153"/>
        <v>0</v>
      </c>
      <c r="X385" s="43">
        <f>X386+X389+X393+X395</f>
        <v>0</v>
      </c>
      <c r="Y385" s="40">
        <f>Y386+Y389+Y393+Y395</f>
        <v>0</v>
      </c>
      <c r="Z385" s="40">
        <f t="shared" si="168"/>
        <v>0</v>
      </c>
      <c r="AA385" s="40">
        <f>AA386+AA389+AA393+AA395</f>
        <v>0</v>
      </c>
      <c r="AB385" s="44">
        <f t="shared" si="161"/>
        <v>0</v>
      </c>
      <c r="AC385" s="40">
        <f>AC386+AC389+AC393+AC395</f>
        <v>0</v>
      </c>
      <c r="AD385" s="44">
        <f t="shared" si="161"/>
        <v>0</v>
      </c>
      <c r="AE385" s="40">
        <f>AE386+AE389+AE393+AE395</f>
        <v>0</v>
      </c>
      <c r="AF385" s="44">
        <f t="shared" si="147"/>
        <v>0</v>
      </c>
      <c r="AG385" s="40">
        <f>AG386+AG389+AG393+AG395</f>
        <v>0</v>
      </c>
      <c r="AH385" s="44">
        <f t="shared" si="147"/>
        <v>0</v>
      </c>
      <c r="AI385" s="40">
        <f>AI386+AI389+AI393+AI395</f>
        <v>0</v>
      </c>
      <c r="AJ385" s="44">
        <f t="shared" si="147"/>
        <v>0</v>
      </c>
      <c r="AK385" s="40">
        <f>AK386+AK389+AK393+AK395</f>
        <v>0</v>
      </c>
      <c r="AL385" s="44">
        <f t="shared" si="165"/>
        <v>0</v>
      </c>
      <c r="AM385" s="40">
        <f>AM386+AM389+AM393+AM395</f>
        <v>0</v>
      </c>
      <c r="AN385" s="44">
        <f t="shared" si="148"/>
        <v>0</v>
      </c>
      <c r="AO385" s="40">
        <f>AO386+AO389+AO393+AO395</f>
        <v>0</v>
      </c>
      <c r="AP385" s="44">
        <f t="shared" si="148"/>
        <v>0</v>
      </c>
      <c r="AQ385" s="40">
        <f>AQ386+AQ389+AQ393+AQ395</f>
        <v>14771.202000000001</v>
      </c>
      <c r="AR385" s="44">
        <f t="shared" si="148"/>
        <v>14771.202000000001</v>
      </c>
      <c r="AS385" s="40">
        <f>AS386+AS389+AS393+AS395</f>
        <v>0</v>
      </c>
      <c r="AT385" s="44">
        <f t="shared" si="160"/>
        <v>14771.202000000001</v>
      </c>
      <c r="AU385" s="40">
        <f>AU386+AU389+AU393+AU395</f>
        <v>-260</v>
      </c>
      <c r="AV385" s="44">
        <f t="shared" si="160"/>
        <v>14511.202000000001</v>
      </c>
      <c r="AW385" s="40">
        <f>AW386+AW389+AW393+AW395</f>
        <v>0</v>
      </c>
      <c r="AX385" s="44">
        <f t="shared" si="160"/>
        <v>14511.202000000001</v>
      </c>
      <c r="AY385" s="40">
        <f>AY386+AY389+AY393+AY395</f>
        <v>0</v>
      </c>
      <c r="AZ385" s="44">
        <f t="shared" si="160"/>
        <v>14511.202000000001</v>
      </c>
      <c r="BA385" s="40">
        <f>BA386+BA389+BA393+BA395</f>
        <v>-25.75</v>
      </c>
      <c r="BB385" s="44">
        <f t="shared" si="158"/>
        <v>14485.452000000001</v>
      </c>
      <c r="BC385" s="40">
        <f>BC386+BC389+BC393+BC395</f>
        <v>-218.99</v>
      </c>
      <c r="BD385" s="44">
        <f t="shared" si="158"/>
        <v>14266.462000000001</v>
      </c>
      <c r="BE385" s="40">
        <f>BE386+BE389+BE393+BE395</f>
        <v>0</v>
      </c>
      <c r="BF385" s="44">
        <f t="shared" si="158"/>
        <v>14266.462000000001</v>
      </c>
      <c r="BG385" s="40">
        <f>BG386+BG389+BG393+BG395</f>
        <v>0</v>
      </c>
      <c r="BH385" s="44">
        <f t="shared" si="158"/>
        <v>14266.462000000001</v>
      </c>
      <c r="BI385" s="40">
        <f>BI386+BI389+BI393+BI395</f>
        <v>0</v>
      </c>
      <c r="BJ385" s="44">
        <f t="shared" si="159"/>
        <v>14266.462000000001</v>
      </c>
      <c r="BK385" s="40">
        <f>BK386+BK389+BK393+BK395</f>
        <v>-7.342000000000013</v>
      </c>
      <c r="BL385" s="44">
        <f t="shared" si="159"/>
        <v>14259.12</v>
      </c>
      <c r="BM385" s="40">
        <f>BM386+BM389+BM393+BM395</f>
        <v>-351.03699999999998</v>
      </c>
      <c r="BN385" s="44">
        <f t="shared" si="159"/>
        <v>13908.083000000001</v>
      </c>
    </row>
    <row r="386" spans="1:66" ht="60" customHeight="1" x14ac:dyDescent="0.4">
      <c r="A386" s="15"/>
      <c r="B386" s="45"/>
      <c r="C386" s="42" t="s">
        <v>135</v>
      </c>
      <c r="D386" s="42" t="s">
        <v>136</v>
      </c>
      <c r="E386" s="42"/>
      <c r="F386" s="43"/>
      <c r="G386" s="40">
        <f>G387+G388</f>
        <v>0</v>
      </c>
      <c r="H386" s="40">
        <f>H387+H388</f>
        <v>0</v>
      </c>
      <c r="I386" s="40">
        <f t="shared" si="146"/>
        <v>0</v>
      </c>
      <c r="J386" s="40">
        <f>J387+J388</f>
        <v>0</v>
      </c>
      <c r="K386" s="40">
        <f t="shared" si="154"/>
        <v>0</v>
      </c>
      <c r="L386" s="40">
        <f>L387+L388</f>
        <v>0</v>
      </c>
      <c r="M386" s="43">
        <f t="shared" si="169"/>
        <v>0</v>
      </c>
      <c r="N386" s="40">
        <f>N387+N388</f>
        <v>0</v>
      </c>
      <c r="O386" s="43">
        <f t="shared" si="167"/>
        <v>0</v>
      </c>
      <c r="P386" s="40">
        <f>P387+P388</f>
        <v>0</v>
      </c>
      <c r="Q386" s="43">
        <f t="shared" si="150"/>
        <v>0</v>
      </c>
      <c r="R386" s="40">
        <f>R387+R388</f>
        <v>0</v>
      </c>
      <c r="S386" s="43">
        <f t="shared" si="151"/>
        <v>0</v>
      </c>
      <c r="T386" s="40">
        <f>T387+T388</f>
        <v>0</v>
      </c>
      <c r="U386" s="43">
        <f t="shared" si="152"/>
        <v>0</v>
      </c>
      <c r="V386" s="43"/>
      <c r="W386" s="43">
        <f t="shared" si="153"/>
        <v>0</v>
      </c>
      <c r="X386" s="43">
        <f>X387+X388</f>
        <v>0</v>
      </c>
      <c r="Y386" s="40">
        <f>Y387+Y388</f>
        <v>0</v>
      </c>
      <c r="Z386" s="40">
        <f t="shared" si="168"/>
        <v>0</v>
      </c>
      <c r="AA386" s="40">
        <f>AA387+AA388</f>
        <v>0</v>
      </c>
      <c r="AB386" s="44">
        <f t="shared" si="161"/>
        <v>0</v>
      </c>
      <c r="AC386" s="40">
        <f>AC387+AC388</f>
        <v>0</v>
      </c>
      <c r="AD386" s="44">
        <f t="shared" si="161"/>
        <v>0</v>
      </c>
      <c r="AE386" s="40">
        <f>AE387+AE388</f>
        <v>0</v>
      </c>
      <c r="AF386" s="44">
        <f t="shared" si="147"/>
        <v>0</v>
      </c>
      <c r="AG386" s="40">
        <f>AG387+AG388</f>
        <v>0</v>
      </c>
      <c r="AH386" s="44">
        <f t="shared" si="147"/>
        <v>0</v>
      </c>
      <c r="AI386" s="40">
        <f>AI387+AI388</f>
        <v>0</v>
      </c>
      <c r="AJ386" s="44">
        <f t="shared" si="147"/>
        <v>0</v>
      </c>
      <c r="AK386" s="40">
        <f>AK387+AK388</f>
        <v>0</v>
      </c>
      <c r="AL386" s="44">
        <f t="shared" si="165"/>
        <v>0</v>
      </c>
      <c r="AM386" s="40">
        <f>AM387+AM388</f>
        <v>0</v>
      </c>
      <c r="AN386" s="44">
        <f t="shared" si="148"/>
        <v>0</v>
      </c>
      <c r="AO386" s="40">
        <f>AO387+AO388</f>
        <v>0</v>
      </c>
      <c r="AP386" s="44">
        <f t="shared" si="148"/>
        <v>0</v>
      </c>
      <c r="AQ386" s="40">
        <f>AQ387+AQ388</f>
        <v>1156.922</v>
      </c>
      <c r="AR386" s="44">
        <f t="shared" si="148"/>
        <v>1156.922</v>
      </c>
      <c r="AS386" s="40">
        <f>AS387+AS388</f>
        <v>0</v>
      </c>
      <c r="AT386" s="44">
        <f t="shared" si="160"/>
        <v>1156.922</v>
      </c>
      <c r="AU386" s="40">
        <f>AU387+AU388</f>
        <v>-260</v>
      </c>
      <c r="AV386" s="44">
        <f t="shared" si="160"/>
        <v>896.92200000000003</v>
      </c>
      <c r="AW386" s="40">
        <f>AW387+AW388</f>
        <v>0</v>
      </c>
      <c r="AX386" s="44">
        <f t="shared" si="160"/>
        <v>896.92200000000003</v>
      </c>
      <c r="AY386" s="40">
        <f>AY387+AY388</f>
        <v>0</v>
      </c>
      <c r="AZ386" s="44">
        <f t="shared" si="160"/>
        <v>896.92200000000003</v>
      </c>
      <c r="BA386" s="40">
        <f>BA387+BA388</f>
        <v>0</v>
      </c>
      <c r="BB386" s="44">
        <f t="shared" si="158"/>
        <v>896.92200000000003</v>
      </c>
      <c r="BC386" s="40">
        <f>BC387+BC388</f>
        <v>0</v>
      </c>
      <c r="BD386" s="44">
        <f t="shared" si="158"/>
        <v>896.92200000000003</v>
      </c>
      <c r="BE386" s="40">
        <f>BE387+BE388</f>
        <v>0</v>
      </c>
      <c r="BF386" s="44">
        <f t="shared" si="158"/>
        <v>896.92200000000003</v>
      </c>
      <c r="BG386" s="40">
        <f>BG387+BG388</f>
        <v>0</v>
      </c>
      <c r="BH386" s="44">
        <f t="shared" si="158"/>
        <v>896.92200000000003</v>
      </c>
      <c r="BI386" s="40">
        <f>BI387+BI388</f>
        <v>0</v>
      </c>
      <c r="BJ386" s="44">
        <f t="shared" si="159"/>
        <v>896.92200000000003</v>
      </c>
      <c r="BK386" s="40">
        <f>BK387+BK388</f>
        <v>218.72399999999999</v>
      </c>
      <c r="BL386" s="44">
        <f t="shared" si="159"/>
        <v>1115.646</v>
      </c>
      <c r="BM386" s="40">
        <f>BM387+BM388</f>
        <v>-37.9</v>
      </c>
      <c r="BN386" s="44">
        <f t="shared" si="159"/>
        <v>1077.7459999999999</v>
      </c>
    </row>
    <row r="387" spans="1:66" ht="42" customHeight="1" x14ac:dyDescent="0.4">
      <c r="A387" s="15"/>
      <c r="B387" s="45"/>
      <c r="C387" s="42" t="s">
        <v>14</v>
      </c>
      <c r="D387" s="42" t="s">
        <v>136</v>
      </c>
      <c r="E387" s="42">
        <v>200</v>
      </c>
      <c r="F387" s="43">
        <v>9</v>
      </c>
      <c r="G387" s="40">
        <v>0</v>
      </c>
      <c r="H387" s="40"/>
      <c r="I387" s="40">
        <f t="shared" si="146"/>
        <v>0</v>
      </c>
      <c r="J387" s="40">
        <v>0</v>
      </c>
      <c r="K387" s="40">
        <f t="shared" si="154"/>
        <v>0</v>
      </c>
      <c r="L387" s="40">
        <v>0</v>
      </c>
      <c r="M387" s="43">
        <f t="shared" si="169"/>
        <v>0</v>
      </c>
      <c r="N387" s="40">
        <v>0</v>
      </c>
      <c r="O387" s="43">
        <f t="shared" si="167"/>
        <v>0</v>
      </c>
      <c r="P387" s="40"/>
      <c r="Q387" s="43">
        <f t="shared" si="150"/>
        <v>0</v>
      </c>
      <c r="R387" s="40">
        <v>0</v>
      </c>
      <c r="S387" s="43">
        <f t="shared" si="151"/>
        <v>0</v>
      </c>
      <c r="T387" s="40">
        <v>0</v>
      </c>
      <c r="U387" s="43">
        <f t="shared" si="152"/>
        <v>0</v>
      </c>
      <c r="V387" s="43"/>
      <c r="W387" s="43">
        <f t="shared" si="153"/>
        <v>0</v>
      </c>
      <c r="X387" s="43"/>
      <c r="Y387" s="40">
        <v>0</v>
      </c>
      <c r="Z387" s="40">
        <f t="shared" si="168"/>
        <v>0</v>
      </c>
      <c r="AA387" s="40">
        <v>0</v>
      </c>
      <c r="AB387" s="44">
        <f t="shared" si="161"/>
        <v>0</v>
      </c>
      <c r="AC387" s="40">
        <v>0</v>
      </c>
      <c r="AD387" s="44">
        <f t="shared" si="161"/>
        <v>0</v>
      </c>
      <c r="AE387" s="40">
        <v>0</v>
      </c>
      <c r="AF387" s="44">
        <f t="shared" si="147"/>
        <v>0</v>
      </c>
      <c r="AG387" s="40">
        <v>0</v>
      </c>
      <c r="AH387" s="44">
        <f t="shared" si="147"/>
        <v>0</v>
      </c>
      <c r="AI387" s="40">
        <v>0</v>
      </c>
      <c r="AJ387" s="44">
        <f t="shared" si="147"/>
        <v>0</v>
      </c>
      <c r="AK387" s="40">
        <v>0</v>
      </c>
      <c r="AL387" s="44">
        <f t="shared" si="165"/>
        <v>0</v>
      </c>
      <c r="AM387" s="40">
        <v>0</v>
      </c>
      <c r="AN387" s="44">
        <f t="shared" si="148"/>
        <v>0</v>
      </c>
      <c r="AO387" s="40">
        <v>0</v>
      </c>
      <c r="AP387" s="44">
        <f t="shared" si="148"/>
        <v>0</v>
      </c>
      <c r="AQ387" s="40">
        <v>1156.922</v>
      </c>
      <c r="AR387" s="44">
        <f t="shared" si="148"/>
        <v>1156.922</v>
      </c>
      <c r="AS387" s="40"/>
      <c r="AT387" s="44">
        <f t="shared" si="160"/>
        <v>1156.922</v>
      </c>
      <c r="AU387" s="40">
        <v>-260</v>
      </c>
      <c r="AV387" s="44">
        <f t="shared" si="160"/>
        <v>896.92200000000003</v>
      </c>
      <c r="AW387" s="40">
        <v>0</v>
      </c>
      <c r="AX387" s="44">
        <f t="shared" si="160"/>
        <v>896.92200000000003</v>
      </c>
      <c r="AY387" s="40">
        <v>0</v>
      </c>
      <c r="AZ387" s="44">
        <f t="shared" si="160"/>
        <v>896.92200000000003</v>
      </c>
      <c r="BA387" s="40">
        <v>0</v>
      </c>
      <c r="BB387" s="44">
        <f t="shared" si="158"/>
        <v>896.92200000000003</v>
      </c>
      <c r="BC387" s="40">
        <v>0</v>
      </c>
      <c r="BD387" s="44">
        <f t="shared" si="158"/>
        <v>896.92200000000003</v>
      </c>
      <c r="BE387" s="40">
        <v>0</v>
      </c>
      <c r="BF387" s="44">
        <f t="shared" si="158"/>
        <v>896.92200000000003</v>
      </c>
      <c r="BG387" s="40">
        <v>0</v>
      </c>
      <c r="BH387" s="44">
        <f t="shared" si="158"/>
        <v>896.92200000000003</v>
      </c>
      <c r="BI387" s="40">
        <v>0</v>
      </c>
      <c r="BJ387" s="44">
        <f t="shared" si="159"/>
        <v>896.92200000000003</v>
      </c>
      <c r="BK387" s="40">
        <v>218.72399999999999</v>
      </c>
      <c r="BL387" s="44">
        <f t="shared" si="159"/>
        <v>1115.646</v>
      </c>
      <c r="BM387" s="40">
        <v>-37.9</v>
      </c>
      <c r="BN387" s="44">
        <f t="shared" si="159"/>
        <v>1077.7459999999999</v>
      </c>
    </row>
    <row r="388" spans="1:66" ht="60.75" hidden="1" customHeight="1" x14ac:dyDescent="0.4">
      <c r="A388" s="15"/>
      <c r="B388" s="45"/>
      <c r="C388" s="42" t="s">
        <v>9</v>
      </c>
      <c r="D388" s="42" t="s">
        <v>136</v>
      </c>
      <c r="E388" s="42">
        <v>600</v>
      </c>
      <c r="F388" s="43">
        <v>9</v>
      </c>
      <c r="G388" s="40">
        <v>0</v>
      </c>
      <c r="H388" s="40"/>
      <c r="I388" s="40">
        <f t="shared" si="146"/>
        <v>0</v>
      </c>
      <c r="J388" s="40"/>
      <c r="K388" s="40">
        <f t="shared" si="154"/>
        <v>0</v>
      </c>
      <c r="L388" s="40"/>
      <c r="M388" s="43">
        <f t="shared" si="169"/>
        <v>0</v>
      </c>
      <c r="N388" s="40"/>
      <c r="O388" s="43">
        <f t="shared" si="167"/>
        <v>0</v>
      </c>
      <c r="P388" s="40"/>
      <c r="Q388" s="43">
        <f t="shared" si="150"/>
        <v>0</v>
      </c>
      <c r="R388" s="40"/>
      <c r="S388" s="43">
        <f t="shared" si="151"/>
        <v>0</v>
      </c>
      <c r="T388" s="40"/>
      <c r="U388" s="43">
        <f t="shared" si="152"/>
        <v>0</v>
      </c>
      <c r="V388" s="43"/>
      <c r="W388" s="43">
        <f t="shared" si="153"/>
        <v>0</v>
      </c>
      <c r="X388" s="43"/>
      <c r="Y388" s="40">
        <v>0</v>
      </c>
      <c r="Z388" s="40">
        <f t="shared" si="168"/>
        <v>0</v>
      </c>
      <c r="AA388" s="40">
        <v>0</v>
      </c>
      <c r="AB388" s="44">
        <f t="shared" si="161"/>
        <v>0</v>
      </c>
      <c r="AC388" s="40">
        <v>0</v>
      </c>
      <c r="AD388" s="44">
        <f t="shared" si="161"/>
        <v>0</v>
      </c>
      <c r="AE388" s="40">
        <v>0</v>
      </c>
      <c r="AF388" s="44">
        <f t="shared" si="147"/>
        <v>0</v>
      </c>
      <c r="AG388" s="40">
        <v>0</v>
      </c>
      <c r="AH388" s="44">
        <f t="shared" si="147"/>
        <v>0</v>
      </c>
      <c r="AI388" s="40">
        <v>0</v>
      </c>
      <c r="AJ388" s="44">
        <f t="shared" si="147"/>
        <v>0</v>
      </c>
      <c r="AK388" s="40">
        <v>0</v>
      </c>
      <c r="AL388" s="44">
        <f t="shared" si="165"/>
        <v>0</v>
      </c>
      <c r="AM388" s="40">
        <v>0</v>
      </c>
      <c r="AN388" s="44">
        <f t="shared" si="148"/>
        <v>0</v>
      </c>
      <c r="AO388" s="40">
        <v>0</v>
      </c>
      <c r="AP388" s="44">
        <f t="shared" si="148"/>
        <v>0</v>
      </c>
      <c r="AQ388" s="40"/>
      <c r="AR388" s="44">
        <f t="shared" si="148"/>
        <v>0</v>
      </c>
      <c r="AS388" s="40"/>
      <c r="AT388" s="44">
        <f t="shared" si="160"/>
        <v>0</v>
      </c>
      <c r="AU388" s="40"/>
      <c r="AV388" s="44">
        <f t="shared" si="160"/>
        <v>0</v>
      </c>
      <c r="AW388" s="40"/>
      <c r="AX388" s="44">
        <f t="shared" si="160"/>
        <v>0</v>
      </c>
      <c r="AY388" s="40"/>
      <c r="AZ388" s="44">
        <f t="shared" si="160"/>
        <v>0</v>
      </c>
      <c r="BA388" s="40"/>
      <c r="BB388" s="44">
        <f t="shared" si="158"/>
        <v>0</v>
      </c>
      <c r="BC388" s="40"/>
      <c r="BD388" s="44">
        <f t="shared" si="158"/>
        <v>0</v>
      </c>
      <c r="BE388" s="40"/>
      <c r="BF388" s="44">
        <f t="shared" si="158"/>
        <v>0</v>
      </c>
      <c r="BG388" s="40"/>
      <c r="BH388" s="44">
        <f t="shared" si="158"/>
        <v>0</v>
      </c>
      <c r="BI388" s="40"/>
      <c r="BJ388" s="44">
        <f t="shared" si="159"/>
        <v>0</v>
      </c>
      <c r="BK388" s="40"/>
      <c r="BL388" s="44">
        <f t="shared" si="159"/>
        <v>0</v>
      </c>
      <c r="BM388" s="40"/>
      <c r="BN388" s="44">
        <f t="shared" si="159"/>
        <v>0</v>
      </c>
    </row>
    <row r="389" spans="1:66" ht="89.1" customHeight="1" x14ac:dyDescent="0.4">
      <c r="A389" s="15"/>
      <c r="B389" s="45"/>
      <c r="C389" s="42" t="s">
        <v>601</v>
      </c>
      <c r="D389" s="42" t="s">
        <v>137</v>
      </c>
      <c r="E389" s="42"/>
      <c r="F389" s="43"/>
      <c r="G389" s="40">
        <f>G390+G391+G392</f>
        <v>0</v>
      </c>
      <c r="H389" s="40">
        <f>H390+H391+H392</f>
        <v>0</v>
      </c>
      <c r="I389" s="40">
        <f t="shared" si="146"/>
        <v>0</v>
      </c>
      <c r="J389" s="40">
        <f>J390+J391+J392</f>
        <v>0</v>
      </c>
      <c r="K389" s="40">
        <f t="shared" si="154"/>
        <v>0</v>
      </c>
      <c r="L389" s="40">
        <f>L390+L391+L392</f>
        <v>0</v>
      </c>
      <c r="M389" s="43">
        <f t="shared" si="169"/>
        <v>0</v>
      </c>
      <c r="N389" s="40">
        <f>N390+N391+N392</f>
        <v>0</v>
      </c>
      <c r="O389" s="43">
        <f t="shared" si="167"/>
        <v>0</v>
      </c>
      <c r="P389" s="40">
        <f>P390+P391+P392</f>
        <v>0</v>
      </c>
      <c r="Q389" s="43">
        <f t="shared" si="150"/>
        <v>0</v>
      </c>
      <c r="R389" s="40">
        <f>R390+R391+R392</f>
        <v>0</v>
      </c>
      <c r="S389" s="43">
        <f t="shared" si="151"/>
        <v>0</v>
      </c>
      <c r="T389" s="40">
        <f>T390+T391+T392</f>
        <v>0</v>
      </c>
      <c r="U389" s="43">
        <f t="shared" si="152"/>
        <v>0</v>
      </c>
      <c r="V389" s="43"/>
      <c r="W389" s="43">
        <f t="shared" si="153"/>
        <v>0</v>
      </c>
      <c r="X389" s="43">
        <f>X390+X391+X392</f>
        <v>0</v>
      </c>
      <c r="Y389" s="40">
        <f>Y390+Y391+Y392</f>
        <v>0</v>
      </c>
      <c r="Z389" s="40">
        <f t="shared" si="168"/>
        <v>0</v>
      </c>
      <c r="AA389" s="40">
        <f>AA390+AA391+AA392</f>
        <v>0</v>
      </c>
      <c r="AB389" s="44">
        <f t="shared" si="161"/>
        <v>0</v>
      </c>
      <c r="AC389" s="40">
        <f>AC390+AC391+AC392</f>
        <v>0</v>
      </c>
      <c r="AD389" s="44">
        <f t="shared" si="161"/>
        <v>0</v>
      </c>
      <c r="AE389" s="40">
        <f>AE390+AE391+AE392</f>
        <v>0</v>
      </c>
      <c r="AF389" s="44">
        <f t="shared" si="147"/>
        <v>0</v>
      </c>
      <c r="AG389" s="40">
        <f>AG390+AG391+AG392</f>
        <v>0</v>
      </c>
      <c r="AH389" s="44">
        <f t="shared" si="147"/>
        <v>0</v>
      </c>
      <c r="AI389" s="40">
        <f>AI390+AI391+AI392</f>
        <v>0</v>
      </c>
      <c r="AJ389" s="44">
        <f t="shared" si="147"/>
        <v>0</v>
      </c>
      <c r="AK389" s="40">
        <f>AK390+AK391+AK392</f>
        <v>0</v>
      </c>
      <c r="AL389" s="44">
        <f t="shared" si="165"/>
        <v>0</v>
      </c>
      <c r="AM389" s="40">
        <f>AM390+AM391+AM392</f>
        <v>0</v>
      </c>
      <c r="AN389" s="44">
        <f t="shared" si="148"/>
        <v>0</v>
      </c>
      <c r="AO389" s="40">
        <f>AO390+AO391+AO392</f>
        <v>0</v>
      </c>
      <c r="AP389" s="44">
        <f t="shared" si="148"/>
        <v>0</v>
      </c>
      <c r="AQ389" s="40">
        <f>AQ390+AQ391+AQ392</f>
        <v>13482.28</v>
      </c>
      <c r="AR389" s="44">
        <f t="shared" si="148"/>
        <v>13482.28</v>
      </c>
      <c r="AS389" s="40">
        <f>AS390+AS391+AS392</f>
        <v>0</v>
      </c>
      <c r="AT389" s="44">
        <f t="shared" si="160"/>
        <v>13482.28</v>
      </c>
      <c r="AU389" s="40">
        <f>AU390+AU391+AU392</f>
        <v>0</v>
      </c>
      <c r="AV389" s="44">
        <f t="shared" si="160"/>
        <v>13482.28</v>
      </c>
      <c r="AW389" s="40">
        <f>AW390+AW391+AW392</f>
        <v>0</v>
      </c>
      <c r="AX389" s="44">
        <f t="shared" si="160"/>
        <v>13482.28</v>
      </c>
      <c r="AY389" s="40">
        <f>AY390+AY391+AY392</f>
        <v>0</v>
      </c>
      <c r="AZ389" s="44">
        <f t="shared" si="160"/>
        <v>13482.28</v>
      </c>
      <c r="BA389" s="40">
        <f>BA390+BA391+BA392</f>
        <v>-25.75</v>
      </c>
      <c r="BB389" s="44">
        <f t="shared" si="158"/>
        <v>13456.53</v>
      </c>
      <c r="BC389" s="40">
        <f>BC390+BC391+BC392</f>
        <v>-218.99</v>
      </c>
      <c r="BD389" s="44">
        <f t="shared" si="158"/>
        <v>13237.54</v>
      </c>
      <c r="BE389" s="40">
        <f>BE390+BE391+BE392</f>
        <v>0</v>
      </c>
      <c r="BF389" s="44">
        <f t="shared" si="158"/>
        <v>13237.54</v>
      </c>
      <c r="BG389" s="40">
        <f>BG390+BG391+BG392</f>
        <v>0</v>
      </c>
      <c r="BH389" s="44">
        <f t="shared" si="158"/>
        <v>13237.54</v>
      </c>
      <c r="BI389" s="40">
        <f>BI390+BI391+BI392</f>
        <v>0</v>
      </c>
      <c r="BJ389" s="44">
        <f t="shared" si="159"/>
        <v>13237.54</v>
      </c>
      <c r="BK389" s="40">
        <f>BK390+BK391+BK392</f>
        <v>-226.066</v>
      </c>
      <c r="BL389" s="44">
        <f t="shared" si="159"/>
        <v>13011.474</v>
      </c>
      <c r="BM389" s="40">
        <f>BM390+BM391+BM392</f>
        <v>-313.137</v>
      </c>
      <c r="BN389" s="44">
        <f t="shared" si="159"/>
        <v>12698.337</v>
      </c>
    </row>
    <row r="390" spans="1:66" ht="104.25" customHeight="1" x14ac:dyDescent="0.4">
      <c r="A390" s="15"/>
      <c r="B390" s="45"/>
      <c r="C390" s="42" t="s">
        <v>113</v>
      </c>
      <c r="D390" s="42" t="s">
        <v>137</v>
      </c>
      <c r="E390" s="42">
        <v>100</v>
      </c>
      <c r="F390" s="43">
        <v>9</v>
      </c>
      <c r="G390" s="40">
        <v>0</v>
      </c>
      <c r="H390" s="40"/>
      <c r="I390" s="40">
        <f t="shared" si="146"/>
        <v>0</v>
      </c>
      <c r="J390" s="40"/>
      <c r="K390" s="40">
        <f t="shared" si="154"/>
        <v>0</v>
      </c>
      <c r="L390" s="40"/>
      <c r="M390" s="43">
        <f t="shared" si="169"/>
        <v>0</v>
      </c>
      <c r="N390" s="40"/>
      <c r="O390" s="43">
        <f t="shared" si="167"/>
        <v>0</v>
      </c>
      <c r="P390" s="40"/>
      <c r="Q390" s="43">
        <f t="shared" si="150"/>
        <v>0</v>
      </c>
      <c r="R390" s="40"/>
      <c r="S390" s="43">
        <f t="shared" si="151"/>
        <v>0</v>
      </c>
      <c r="T390" s="40"/>
      <c r="U390" s="43">
        <f t="shared" si="152"/>
        <v>0</v>
      </c>
      <c r="V390" s="43"/>
      <c r="W390" s="43">
        <f t="shared" si="153"/>
        <v>0</v>
      </c>
      <c r="X390" s="43"/>
      <c r="Y390" s="40">
        <v>0</v>
      </c>
      <c r="Z390" s="40">
        <f t="shared" si="168"/>
        <v>0</v>
      </c>
      <c r="AA390" s="40">
        <v>0</v>
      </c>
      <c r="AB390" s="44">
        <f t="shared" si="161"/>
        <v>0</v>
      </c>
      <c r="AC390" s="40">
        <v>0</v>
      </c>
      <c r="AD390" s="44">
        <f t="shared" si="161"/>
        <v>0</v>
      </c>
      <c r="AE390" s="40">
        <v>0</v>
      </c>
      <c r="AF390" s="44">
        <f t="shared" si="147"/>
        <v>0</v>
      </c>
      <c r="AG390" s="40">
        <v>0</v>
      </c>
      <c r="AH390" s="44">
        <f t="shared" si="147"/>
        <v>0</v>
      </c>
      <c r="AI390" s="40">
        <v>0</v>
      </c>
      <c r="AJ390" s="44">
        <f t="shared" si="147"/>
        <v>0</v>
      </c>
      <c r="AK390" s="40">
        <v>0</v>
      </c>
      <c r="AL390" s="44">
        <f t="shared" si="165"/>
        <v>0</v>
      </c>
      <c r="AM390" s="40">
        <v>0</v>
      </c>
      <c r="AN390" s="44">
        <f t="shared" si="148"/>
        <v>0</v>
      </c>
      <c r="AO390" s="40">
        <v>0</v>
      </c>
      <c r="AP390" s="44">
        <f t="shared" si="148"/>
        <v>0</v>
      </c>
      <c r="AQ390" s="40">
        <v>12069.009</v>
      </c>
      <c r="AR390" s="44">
        <f t="shared" si="148"/>
        <v>12069.009</v>
      </c>
      <c r="AS390" s="40"/>
      <c r="AT390" s="44">
        <f t="shared" si="160"/>
        <v>12069.009</v>
      </c>
      <c r="AU390" s="40"/>
      <c r="AV390" s="44">
        <f t="shared" si="160"/>
        <v>12069.009</v>
      </c>
      <c r="AW390" s="40"/>
      <c r="AX390" s="44">
        <f t="shared" si="160"/>
        <v>12069.009</v>
      </c>
      <c r="AY390" s="40"/>
      <c r="AZ390" s="44">
        <f t="shared" si="160"/>
        <v>12069.009</v>
      </c>
      <c r="BA390" s="40"/>
      <c r="BB390" s="44">
        <f t="shared" si="158"/>
        <v>12069.009</v>
      </c>
      <c r="BC390" s="40">
        <v>-50</v>
      </c>
      <c r="BD390" s="44">
        <f t="shared" si="158"/>
        <v>12019.009</v>
      </c>
      <c r="BE390" s="40"/>
      <c r="BF390" s="44">
        <f t="shared" si="158"/>
        <v>12019.009</v>
      </c>
      <c r="BG390" s="40"/>
      <c r="BH390" s="44">
        <f t="shared" si="158"/>
        <v>12019.009</v>
      </c>
      <c r="BI390" s="40">
        <v>-20.463000000000001</v>
      </c>
      <c r="BJ390" s="44">
        <f t="shared" si="159"/>
        <v>11998.546</v>
      </c>
      <c r="BK390" s="40">
        <v>-226.066</v>
      </c>
      <c r="BL390" s="44">
        <f t="shared" si="159"/>
        <v>11772.48</v>
      </c>
      <c r="BM390" s="40">
        <v>-313.137</v>
      </c>
      <c r="BN390" s="44">
        <f t="shared" si="159"/>
        <v>11459.342999999999</v>
      </c>
    </row>
    <row r="391" spans="1:66" ht="46.5" customHeight="1" x14ac:dyDescent="0.4">
      <c r="A391" s="15"/>
      <c r="B391" s="45"/>
      <c r="C391" s="42" t="s">
        <v>14</v>
      </c>
      <c r="D391" s="42" t="s">
        <v>137</v>
      </c>
      <c r="E391" s="42">
        <v>200</v>
      </c>
      <c r="F391" s="43">
        <v>9</v>
      </c>
      <c r="G391" s="40">
        <v>0</v>
      </c>
      <c r="H391" s="40"/>
      <c r="I391" s="40">
        <f t="shared" si="146"/>
        <v>0</v>
      </c>
      <c r="J391" s="40"/>
      <c r="K391" s="40">
        <f t="shared" si="154"/>
        <v>0</v>
      </c>
      <c r="L391" s="40"/>
      <c r="M391" s="43">
        <f t="shared" si="169"/>
        <v>0</v>
      </c>
      <c r="N391" s="40"/>
      <c r="O391" s="43">
        <f t="shared" si="167"/>
        <v>0</v>
      </c>
      <c r="P391" s="40"/>
      <c r="Q391" s="43">
        <f t="shared" si="150"/>
        <v>0</v>
      </c>
      <c r="R391" s="40"/>
      <c r="S391" s="43">
        <f t="shared" si="151"/>
        <v>0</v>
      </c>
      <c r="T391" s="40"/>
      <c r="U391" s="43">
        <f t="shared" si="152"/>
        <v>0</v>
      </c>
      <c r="V391" s="43"/>
      <c r="W391" s="43">
        <f t="shared" si="153"/>
        <v>0</v>
      </c>
      <c r="X391" s="43"/>
      <c r="Y391" s="40">
        <v>0</v>
      </c>
      <c r="Z391" s="40">
        <f t="shared" si="168"/>
        <v>0</v>
      </c>
      <c r="AA391" s="40">
        <v>0</v>
      </c>
      <c r="AB391" s="44">
        <f t="shared" si="161"/>
        <v>0</v>
      </c>
      <c r="AC391" s="40">
        <v>0</v>
      </c>
      <c r="AD391" s="44">
        <f t="shared" si="161"/>
        <v>0</v>
      </c>
      <c r="AE391" s="40">
        <v>0</v>
      </c>
      <c r="AF391" s="44">
        <f t="shared" si="147"/>
        <v>0</v>
      </c>
      <c r="AG391" s="40">
        <v>0</v>
      </c>
      <c r="AH391" s="44">
        <f t="shared" si="147"/>
        <v>0</v>
      </c>
      <c r="AI391" s="40">
        <v>0</v>
      </c>
      <c r="AJ391" s="44">
        <f t="shared" si="147"/>
        <v>0</v>
      </c>
      <c r="AK391" s="40">
        <v>0</v>
      </c>
      <c r="AL391" s="44">
        <f t="shared" si="165"/>
        <v>0</v>
      </c>
      <c r="AM391" s="40">
        <v>0</v>
      </c>
      <c r="AN391" s="44">
        <f t="shared" si="148"/>
        <v>0</v>
      </c>
      <c r="AO391" s="40">
        <v>0</v>
      </c>
      <c r="AP391" s="44">
        <f t="shared" si="148"/>
        <v>0</v>
      </c>
      <c r="AQ391" s="40">
        <v>1401.2070000000001</v>
      </c>
      <c r="AR391" s="44">
        <f t="shared" si="148"/>
        <v>1401.2070000000001</v>
      </c>
      <c r="AS391" s="40"/>
      <c r="AT391" s="44">
        <f t="shared" si="160"/>
        <v>1401.2070000000001</v>
      </c>
      <c r="AU391" s="40"/>
      <c r="AV391" s="44">
        <f t="shared" si="160"/>
        <v>1401.2070000000001</v>
      </c>
      <c r="AW391" s="40"/>
      <c r="AX391" s="44">
        <f t="shared" si="160"/>
        <v>1401.2070000000001</v>
      </c>
      <c r="AY391" s="40"/>
      <c r="AZ391" s="44">
        <f t="shared" si="160"/>
        <v>1401.2070000000001</v>
      </c>
      <c r="BA391" s="40">
        <v>-25.75</v>
      </c>
      <c r="BB391" s="44">
        <f t="shared" si="158"/>
        <v>1375.4570000000001</v>
      </c>
      <c r="BC391" s="40">
        <v>-168.99</v>
      </c>
      <c r="BD391" s="44">
        <f t="shared" si="158"/>
        <v>1206.4670000000001</v>
      </c>
      <c r="BE391" s="40"/>
      <c r="BF391" s="44">
        <f t="shared" si="158"/>
        <v>1206.4670000000001</v>
      </c>
      <c r="BG391" s="40"/>
      <c r="BH391" s="44">
        <f t="shared" si="158"/>
        <v>1206.4670000000001</v>
      </c>
      <c r="BI391" s="40"/>
      <c r="BJ391" s="44">
        <f t="shared" si="159"/>
        <v>1206.4670000000001</v>
      </c>
      <c r="BK391" s="40"/>
      <c r="BL391" s="44">
        <f t="shared" si="159"/>
        <v>1206.4670000000001</v>
      </c>
      <c r="BM391" s="40"/>
      <c r="BN391" s="44">
        <f t="shared" si="159"/>
        <v>1206.4670000000001</v>
      </c>
    </row>
    <row r="392" spans="1:66" ht="23.25" customHeight="1" x14ac:dyDescent="0.4">
      <c r="A392" s="15"/>
      <c r="B392" s="45"/>
      <c r="C392" s="42" t="s">
        <v>18</v>
      </c>
      <c r="D392" s="42" t="s">
        <v>137</v>
      </c>
      <c r="E392" s="42">
        <v>800</v>
      </c>
      <c r="F392" s="43">
        <v>9</v>
      </c>
      <c r="G392" s="40">
        <v>0</v>
      </c>
      <c r="H392" s="40"/>
      <c r="I392" s="40">
        <f t="shared" si="146"/>
        <v>0</v>
      </c>
      <c r="J392" s="40"/>
      <c r="K392" s="40">
        <f t="shared" si="154"/>
        <v>0</v>
      </c>
      <c r="L392" s="40"/>
      <c r="M392" s="43">
        <f t="shared" si="169"/>
        <v>0</v>
      </c>
      <c r="N392" s="40"/>
      <c r="O392" s="43">
        <f t="shared" si="167"/>
        <v>0</v>
      </c>
      <c r="P392" s="40"/>
      <c r="Q392" s="43">
        <f t="shared" si="150"/>
        <v>0</v>
      </c>
      <c r="R392" s="40"/>
      <c r="S392" s="43">
        <f t="shared" si="151"/>
        <v>0</v>
      </c>
      <c r="T392" s="40"/>
      <c r="U392" s="43">
        <f t="shared" si="152"/>
        <v>0</v>
      </c>
      <c r="V392" s="43"/>
      <c r="W392" s="43">
        <f t="shared" si="153"/>
        <v>0</v>
      </c>
      <c r="X392" s="43"/>
      <c r="Y392" s="40">
        <v>0</v>
      </c>
      <c r="Z392" s="40">
        <f t="shared" si="168"/>
        <v>0</v>
      </c>
      <c r="AA392" s="40">
        <v>0</v>
      </c>
      <c r="AB392" s="44">
        <f t="shared" si="161"/>
        <v>0</v>
      </c>
      <c r="AC392" s="40">
        <v>0</v>
      </c>
      <c r="AD392" s="44">
        <f t="shared" si="161"/>
        <v>0</v>
      </c>
      <c r="AE392" s="40">
        <v>0</v>
      </c>
      <c r="AF392" s="44">
        <f t="shared" si="147"/>
        <v>0</v>
      </c>
      <c r="AG392" s="40">
        <v>0</v>
      </c>
      <c r="AH392" s="44">
        <f t="shared" si="147"/>
        <v>0</v>
      </c>
      <c r="AI392" s="40">
        <v>0</v>
      </c>
      <c r="AJ392" s="44">
        <f t="shared" si="147"/>
        <v>0</v>
      </c>
      <c r="AK392" s="40">
        <v>0</v>
      </c>
      <c r="AL392" s="44">
        <f t="shared" si="165"/>
        <v>0</v>
      </c>
      <c r="AM392" s="40">
        <v>0</v>
      </c>
      <c r="AN392" s="44">
        <f t="shared" si="148"/>
        <v>0</v>
      </c>
      <c r="AO392" s="40">
        <v>0</v>
      </c>
      <c r="AP392" s="44">
        <f t="shared" si="148"/>
        <v>0</v>
      </c>
      <c r="AQ392" s="40">
        <v>12.064</v>
      </c>
      <c r="AR392" s="44">
        <f t="shared" si="148"/>
        <v>12.064</v>
      </c>
      <c r="AS392" s="40"/>
      <c r="AT392" s="44">
        <f t="shared" si="160"/>
        <v>12.064</v>
      </c>
      <c r="AU392" s="40"/>
      <c r="AV392" s="44">
        <f t="shared" si="160"/>
        <v>12.064</v>
      </c>
      <c r="AW392" s="40"/>
      <c r="AX392" s="44">
        <f t="shared" si="160"/>
        <v>12.064</v>
      </c>
      <c r="AY392" s="40"/>
      <c r="AZ392" s="44">
        <f t="shared" si="160"/>
        <v>12.064</v>
      </c>
      <c r="BA392" s="40"/>
      <c r="BB392" s="44">
        <f t="shared" si="158"/>
        <v>12.064</v>
      </c>
      <c r="BC392" s="40"/>
      <c r="BD392" s="44">
        <f t="shared" si="158"/>
        <v>12.064</v>
      </c>
      <c r="BE392" s="40"/>
      <c r="BF392" s="44">
        <f t="shared" si="158"/>
        <v>12.064</v>
      </c>
      <c r="BG392" s="40"/>
      <c r="BH392" s="44">
        <f t="shared" si="158"/>
        <v>12.064</v>
      </c>
      <c r="BI392" s="40">
        <v>20.463000000000001</v>
      </c>
      <c r="BJ392" s="44">
        <f t="shared" si="159"/>
        <v>32.527000000000001</v>
      </c>
      <c r="BK392" s="40">
        <v>0</v>
      </c>
      <c r="BL392" s="44">
        <f t="shared" si="159"/>
        <v>32.527000000000001</v>
      </c>
      <c r="BM392" s="40">
        <v>0</v>
      </c>
      <c r="BN392" s="44">
        <f t="shared" si="159"/>
        <v>32.527000000000001</v>
      </c>
    </row>
    <row r="393" spans="1:66" ht="90.75" customHeight="1" x14ac:dyDescent="0.4">
      <c r="A393" s="15"/>
      <c r="B393" s="45"/>
      <c r="C393" s="42" t="s">
        <v>138</v>
      </c>
      <c r="D393" s="42" t="s">
        <v>139</v>
      </c>
      <c r="E393" s="42"/>
      <c r="F393" s="43"/>
      <c r="G393" s="40">
        <f>G394</f>
        <v>0</v>
      </c>
      <c r="H393" s="40">
        <f>H394</f>
        <v>0</v>
      </c>
      <c r="I393" s="40">
        <f t="shared" si="146"/>
        <v>0</v>
      </c>
      <c r="J393" s="40">
        <f>J394</f>
        <v>0</v>
      </c>
      <c r="K393" s="40">
        <f t="shared" si="154"/>
        <v>0</v>
      </c>
      <c r="L393" s="40">
        <f>L394</f>
        <v>0</v>
      </c>
      <c r="M393" s="43">
        <f t="shared" si="169"/>
        <v>0</v>
      </c>
      <c r="N393" s="40">
        <f>N394</f>
        <v>0</v>
      </c>
      <c r="O393" s="43">
        <f t="shared" si="167"/>
        <v>0</v>
      </c>
      <c r="P393" s="40">
        <f>P394</f>
        <v>0</v>
      </c>
      <c r="Q393" s="43">
        <f t="shared" si="150"/>
        <v>0</v>
      </c>
      <c r="R393" s="40">
        <f>R394</f>
        <v>0</v>
      </c>
      <c r="S393" s="43">
        <f t="shared" si="151"/>
        <v>0</v>
      </c>
      <c r="T393" s="40">
        <f>T394</f>
        <v>0</v>
      </c>
      <c r="U393" s="43">
        <f t="shared" si="152"/>
        <v>0</v>
      </c>
      <c r="V393" s="43"/>
      <c r="W393" s="43">
        <f t="shared" si="153"/>
        <v>0</v>
      </c>
      <c r="X393" s="43">
        <f>X394</f>
        <v>0</v>
      </c>
      <c r="Y393" s="40">
        <f>Y394</f>
        <v>0</v>
      </c>
      <c r="Z393" s="40">
        <f t="shared" si="168"/>
        <v>0</v>
      </c>
      <c r="AA393" s="40">
        <f>AA394</f>
        <v>0</v>
      </c>
      <c r="AB393" s="44">
        <f t="shared" si="161"/>
        <v>0</v>
      </c>
      <c r="AC393" s="40">
        <f>AC394</f>
        <v>0</v>
      </c>
      <c r="AD393" s="44">
        <f t="shared" si="161"/>
        <v>0</v>
      </c>
      <c r="AE393" s="40">
        <f>AE394</f>
        <v>0</v>
      </c>
      <c r="AF393" s="44">
        <f t="shared" si="147"/>
        <v>0</v>
      </c>
      <c r="AG393" s="40">
        <f>AG394</f>
        <v>0</v>
      </c>
      <c r="AH393" s="44">
        <f t="shared" si="147"/>
        <v>0</v>
      </c>
      <c r="AI393" s="40">
        <f>AI394</f>
        <v>0</v>
      </c>
      <c r="AJ393" s="44">
        <f t="shared" si="147"/>
        <v>0</v>
      </c>
      <c r="AK393" s="40">
        <f>AK394</f>
        <v>0</v>
      </c>
      <c r="AL393" s="44">
        <f t="shared" si="165"/>
        <v>0</v>
      </c>
      <c r="AM393" s="40">
        <f>AM394</f>
        <v>0</v>
      </c>
      <c r="AN393" s="44">
        <f t="shared" si="148"/>
        <v>0</v>
      </c>
      <c r="AO393" s="40">
        <f>AO394</f>
        <v>0</v>
      </c>
      <c r="AP393" s="44">
        <f t="shared" si="148"/>
        <v>0</v>
      </c>
      <c r="AQ393" s="40">
        <f>AQ394</f>
        <v>66</v>
      </c>
      <c r="AR393" s="44">
        <f t="shared" si="148"/>
        <v>66</v>
      </c>
      <c r="AS393" s="40">
        <f>AS394</f>
        <v>0</v>
      </c>
      <c r="AT393" s="44">
        <f t="shared" si="160"/>
        <v>66</v>
      </c>
      <c r="AU393" s="40">
        <f>AU394</f>
        <v>0</v>
      </c>
      <c r="AV393" s="44">
        <f t="shared" si="160"/>
        <v>66</v>
      </c>
      <c r="AW393" s="40">
        <f>AW394</f>
        <v>0</v>
      </c>
      <c r="AX393" s="44">
        <f t="shared" si="160"/>
        <v>66</v>
      </c>
      <c r="AY393" s="40">
        <f>AY394</f>
        <v>0</v>
      </c>
      <c r="AZ393" s="44">
        <f t="shared" si="160"/>
        <v>66</v>
      </c>
      <c r="BA393" s="40">
        <f>BA394</f>
        <v>0</v>
      </c>
      <c r="BB393" s="44">
        <f t="shared" si="158"/>
        <v>66</v>
      </c>
      <c r="BC393" s="40">
        <f>BC394</f>
        <v>0</v>
      </c>
      <c r="BD393" s="44">
        <f t="shared" si="158"/>
        <v>66</v>
      </c>
      <c r="BE393" s="40">
        <f>BE394</f>
        <v>0</v>
      </c>
      <c r="BF393" s="44">
        <f t="shared" si="158"/>
        <v>66</v>
      </c>
      <c r="BG393" s="40">
        <f>BG394</f>
        <v>0</v>
      </c>
      <c r="BH393" s="44">
        <f t="shared" si="158"/>
        <v>66</v>
      </c>
      <c r="BI393" s="40">
        <f>BI394</f>
        <v>0</v>
      </c>
      <c r="BJ393" s="44">
        <f t="shared" si="159"/>
        <v>66</v>
      </c>
      <c r="BK393" s="40">
        <f>BK394</f>
        <v>0</v>
      </c>
      <c r="BL393" s="44">
        <f t="shared" si="159"/>
        <v>66</v>
      </c>
      <c r="BM393" s="40">
        <f>BM394</f>
        <v>0</v>
      </c>
      <c r="BN393" s="44">
        <f t="shared" si="159"/>
        <v>66</v>
      </c>
    </row>
    <row r="394" spans="1:66" ht="47.25" customHeight="1" x14ac:dyDescent="0.4">
      <c r="A394" s="15"/>
      <c r="B394" s="45"/>
      <c r="C394" s="42" t="s">
        <v>14</v>
      </c>
      <c r="D394" s="42" t="s">
        <v>139</v>
      </c>
      <c r="E394" s="42">
        <v>200</v>
      </c>
      <c r="F394" s="43">
        <v>9</v>
      </c>
      <c r="G394" s="40">
        <v>0</v>
      </c>
      <c r="H394" s="40"/>
      <c r="I394" s="40">
        <f t="shared" si="146"/>
        <v>0</v>
      </c>
      <c r="J394" s="40"/>
      <c r="K394" s="40">
        <f t="shared" si="154"/>
        <v>0</v>
      </c>
      <c r="L394" s="40"/>
      <c r="M394" s="43">
        <f t="shared" si="169"/>
        <v>0</v>
      </c>
      <c r="N394" s="40"/>
      <c r="O394" s="43">
        <f t="shared" si="167"/>
        <v>0</v>
      </c>
      <c r="P394" s="40"/>
      <c r="Q394" s="43">
        <f t="shared" si="150"/>
        <v>0</v>
      </c>
      <c r="R394" s="40"/>
      <c r="S394" s="43">
        <f t="shared" si="151"/>
        <v>0</v>
      </c>
      <c r="T394" s="40"/>
      <c r="U394" s="43">
        <f t="shared" si="152"/>
        <v>0</v>
      </c>
      <c r="V394" s="43"/>
      <c r="W394" s="43">
        <f t="shared" si="153"/>
        <v>0</v>
      </c>
      <c r="X394" s="43"/>
      <c r="Y394" s="40">
        <v>0</v>
      </c>
      <c r="Z394" s="40">
        <f t="shared" si="168"/>
        <v>0</v>
      </c>
      <c r="AA394" s="40">
        <v>0</v>
      </c>
      <c r="AB394" s="44">
        <f t="shared" si="161"/>
        <v>0</v>
      </c>
      <c r="AC394" s="40">
        <v>0</v>
      </c>
      <c r="AD394" s="44">
        <f t="shared" si="161"/>
        <v>0</v>
      </c>
      <c r="AE394" s="40">
        <v>0</v>
      </c>
      <c r="AF394" s="44">
        <f t="shared" si="147"/>
        <v>0</v>
      </c>
      <c r="AG394" s="40">
        <v>0</v>
      </c>
      <c r="AH394" s="44">
        <f t="shared" si="147"/>
        <v>0</v>
      </c>
      <c r="AI394" s="40">
        <v>0</v>
      </c>
      <c r="AJ394" s="44">
        <f t="shared" si="147"/>
        <v>0</v>
      </c>
      <c r="AK394" s="40">
        <v>0</v>
      </c>
      <c r="AL394" s="44">
        <f t="shared" si="165"/>
        <v>0</v>
      </c>
      <c r="AM394" s="40">
        <v>0</v>
      </c>
      <c r="AN394" s="44">
        <f t="shared" si="148"/>
        <v>0</v>
      </c>
      <c r="AO394" s="40">
        <v>0</v>
      </c>
      <c r="AP394" s="44">
        <f t="shared" si="148"/>
        <v>0</v>
      </c>
      <c r="AQ394" s="40">
        <v>66</v>
      </c>
      <c r="AR394" s="44">
        <f t="shared" si="148"/>
        <v>66</v>
      </c>
      <c r="AS394" s="40"/>
      <c r="AT394" s="44">
        <f t="shared" si="160"/>
        <v>66</v>
      </c>
      <c r="AU394" s="40"/>
      <c r="AV394" s="44">
        <f t="shared" si="160"/>
        <v>66</v>
      </c>
      <c r="AW394" s="40"/>
      <c r="AX394" s="44">
        <f t="shared" si="160"/>
        <v>66</v>
      </c>
      <c r="AY394" s="40"/>
      <c r="AZ394" s="44">
        <f t="shared" si="160"/>
        <v>66</v>
      </c>
      <c r="BA394" s="40"/>
      <c r="BB394" s="44">
        <f t="shared" si="158"/>
        <v>66</v>
      </c>
      <c r="BC394" s="40"/>
      <c r="BD394" s="44">
        <f t="shared" si="158"/>
        <v>66</v>
      </c>
      <c r="BE394" s="40"/>
      <c r="BF394" s="44">
        <f t="shared" si="158"/>
        <v>66</v>
      </c>
      <c r="BG394" s="40"/>
      <c r="BH394" s="44">
        <f t="shared" si="158"/>
        <v>66</v>
      </c>
      <c r="BI394" s="40"/>
      <c r="BJ394" s="44">
        <f t="shared" si="159"/>
        <v>66</v>
      </c>
      <c r="BK394" s="40"/>
      <c r="BL394" s="44">
        <f t="shared" si="159"/>
        <v>66</v>
      </c>
      <c r="BM394" s="40"/>
      <c r="BN394" s="44">
        <f t="shared" si="159"/>
        <v>66</v>
      </c>
    </row>
    <row r="395" spans="1:66" ht="170.1" customHeight="1" x14ac:dyDescent="0.4">
      <c r="A395" s="15"/>
      <c r="B395" s="45"/>
      <c r="C395" s="42" t="s">
        <v>140</v>
      </c>
      <c r="D395" s="42" t="s">
        <v>141</v>
      </c>
      <c r="E395" s="42"/>
      <c r="F395" s="43"/>
      <c r="G395" s="40">
        <f>G396</f>
        <v>0</v>
      </c>
      <c r="H395" s="40">
        <f>H396</f>
        <v>0</v>
      </c>
      <c r="I395" s="40">
        <f t="shared" ref="I395:I494" si="170">G395+H395</f>
        <v>0</v>
      </c>
      <c r="J395" s="40">
        <f>J396</f>
        <v>0</v>
      </c>
      <c r="K395" s="40">
        <f t="shared" si="154"/>
        <v>0</v>
      </c>
      <c r="L395" s="40">
        <f>L396</f>
        <v>0</v>
      </c>
      <c r="M395" s="43">
        <f t="shared" si="169"/>
        <v>0</v>
      </c>
      <c r="N395" s="40">
        <f>N396</f>
        <v>0</v>
      </c>
      <c r="O395" s="43">
        <f t="shared" si="167"/>
        <v>0</v>
      </c>
      <c r="P395" s="40">
        <f>P396</f>
        <v>0</v>
      </c>
      <c r="Q395" s="43">
        <f t="shared" si="150"/>
        <v>0</v>
      </c>
      <c r="R395" s="40">
        <f>R396</f>
        <v>0</v>
      </c>
      <c r="S395" s="43">
        <f t="shared" si="151"/>
        <v>0</v>
      </c>
      <c r="T395" s="40">
        <f>T396</f>
        <v>0</v>
      </c>
      <c r="U395" s="43">
        <f t="shared" si="152"/>
        <v>0</v>
      </c>
      <c r="V395" s="43"/>
      <c r="W395" s="43">
        <f t="shared" si="153"/>
        <v>0</v>
      </c>
      <c r="X395" s="43">
        <f>X396</f>
        <v>0</v>
      </c>
      <c r="Y395" s="40">
        <f>Y396</f>
        <v>0</v>
      </c>
      <c r="Z395" s="40">
        <f t="shared" si="168"/>
        <v>0</v>
      </c>
      <c r="AA395" s="40">
        <f>AA396</f>
        <v>0</v>
      </c>
      <c r="AB395" s="44">
        <f t="shared" si="161"/>
        <v>0</v>
      </c>
      <c r="AC395" s="40">
        <f>AC396</f>
        <v>0</v>
      </c>
      <c r="AD395" s="44">
        <f t="shared" si="161"/>
        <v>0</v>
      </c>
      <c r="AE395" s="40">
        <f>AE396</f>
        <v>0</v>
      </c>
      <c r="AF395" s="44">
        <f t="shared" si="147"/>
        <v>0</v>
      </c>
      <c r="AG395" s="40">
        <f>AG396</f>
        <v>0</v>
      </c>
      <c r="AH395" s="44">
        <f t="shared" si="147"/>
        <v>0</v>
      </c>
      <c r="AI395" s="40">
        <f>AI396</f>
        <v>0</v>
      </c>
      <c r="AJ395" s="44">
        <f t="shared" si="147"/>
        <v>0</v>
      </c>
      <c r="AK395" s="40">
        <f>AK396</f>
        <v>0</v>
      </c>
      <c r="AL395" s="44">
        <f t="shared" si="165"/>
        <v>0</v>
      </c>
      <c r="AM395" s="40">
        <f>AM396</f>
        <v>0</v>
      </c>
      <c r="AN395" s="44">
        <f t="shared" si="148"/>
        <v>0</v>
      </c>
      <c r="AO395" s="40">
        <f>AO396</f>
        <v>0</v>
      </c>
      <c r="AP395" s="44">
        <f t="shared" si="148"/>
        <v>0</v>
      </c>
      <c r="AQ395" s="40">
        <f>AQ396</f>
        <v>66</v>
      </c>
      <c r="AR395" s="44">
        <f t="shared" si="148"/>
        <v>66</v>
      </c>
      <c r="AS395" s="40">
        <f>AS396</f>
        <v>0</v>
      </c>
      <c r="AT395" s="44">
        <f t="shared" si="160"/>
        <v>66</v>
      </c>
      <c r="AU395" s="40">
        <f>AU396</f>
        <v>0</v>
      </c>
      <c r="AV395" s="44">
        <f t="shared" si="160"/>
        <v>66</v>
      </c>
      <c r="AW395" s="40">
        <f>AW396</f>
        <v>0</v>
      </c>
      <c r="AX395" s="44">
        <f t="shared" si="160"/>
        <v>66</v>
      </c>
      <c r="AY395" s="40">
        <f>AY396</f>
        <v>0</v>
      </c>
      <c r="AZ395" s="44">
        <f t="shared" si="160"/>
        <v>66</v>
      </c>
      <c r="BA395" s="40">
        <f>BA396</f>
        <v>0</v>
      </c>
      <c r="BB395" s="44">
        <f t="shared" si="158"/>
        <v>66</v>
      </c>
      <c r="BC395" s="40">
        <f>BC396</f>
        <v>0</v>
      </c>
      <c r="BD395" s="44">
        <f t="shared" si="158"/>
        <v>66</v>
      </c>
      <c r="BE395" s="40">
        <f>BE396</f>
        <v>0</v>
      </c>
      <c r="BF395" s="44">
        <f t="shared" si="158"/>
        <v>66</v>
      </c>
      <c r="BG395" s="40">
        <f>BG396</f>
        <v>0</v>
      </c>
      <c r="BH395" s="44">
        <f t="shared" si="158"/>
        <v>66</v>
      </c>
      <c r="BI395" s="40">
        <f>BI396</f>
        <v>0</v>
      </c>
      <c r="BJ395" s="44">
        <f t="shared" si="159"/>
        <v>66</v>
      </c>
      <c r="BK395" s="40">
        <f>BK396</f>
        <v>0</v>
      </c>
      <c r="BL395" s="44">
        <f t="shared" si="159"/>
        <v>66</v>
      </c>
      <c r="BM395" s="40">
        <f>BM396</f>
        <v>0</v>
      </c>
      <c r="BN395" s="44">
        <f t="shared" si="159"/>
        <v>66</v>
      </c>
    </row>
    <row r="396" spans="1:66" ht="48" customHeight="1" x14ac:dyDescent="0.4">
      <c r="A396" s="15"/>
      <c r="B396" s="45"/>
      <c r="C396" s="42" t="s">
        <v>14</v>
      </c>
      <c r="D396" s="42" t="s">
        <v>141</v>
      </c>
      <c r="E396" s="42">
        <v>200</v>
      </c>
      <c r="F396" s="43">
        <v>9</v>
      </c>
      <c r="G396" s="40">
        <v>0</v>
      </c>
      <c r="H396" s="40"/>
      <c r="I396" s="40">
        <f t="shared" si="170"/>
        <v>0</v>
      </c>
      <c r="J396" s="40"/>
      <c r="K396" s="40">
        <f t="shared" si="154"/>
        <v>0</v>
      </c>
      <c r="L396" s="40"/>
      <c r="M396" s="43">
        <f t="shared" si="169"/>
        <v>0</v>
      </c>
      <c r="N396" s="40"/>
      <c r="O396" s="43">
        <f t="shared" si="167"/>
        <v>0</v>
      </c>
      <c r="P396" s="40"/>
      <c r="Q396" s="43">
        <f t="shared" si="150"/>
        <v>0</v>
      </c>
      <c r="R396" s="40"/>
      <c r="S396" s="43">
        <f t="shared" si="151"/>
        <v>0</v>
      </c>
      <c r="T396" s="40"/>
      <c r="U396" s="43">
        <f t="shared" si="152"/>
        <v>0</v>
      </c>
      <c r="V396" s="43"/>
      <c r="W396" s="43">
        <f t="shared" si="153"/>
        <v>0</v>
      </c>
      <c r="X396" s="43"/>
      <c r="Y396" s="40">
        <v>0</v>
      </c>
      <c r="Z396" s="40">
        <f t="shared" si="168"/>
        <v>0</v>
      </c>
      <c r="AA396" s="40">
        <v>0</v>
      </c>
      <c r="AB396" s="44">
        <f t="shared" si="161"/>
        <v>0</v>
      </c>
      <c r="AC396" s="40">
        <v>0</v>
      </c>
      <c r="AD396" s="44">
        <f t="shared" si="161"/>
        <v>0</v>
      </c>
      <c r="AE396" s="40">
        <v>0</v>
      </c>
      <c r="AF396" s="44">
        <f t="shared" ref="AF396:AL482" si="171">AD396+AE396</f>
        <v>0</v>
      </c>
      <c r="AG396" s="40">
        <v>0</v>
      </c>
      <c r="AH396" s="44">
        <f t="shared" si="171"/>
        <v>0</v>
      </c>
      <c r="AI396" s="40">
        <v>0</v>
      </c>
      <c r="AJ396" s="44">
        <f t="shared" si="171"/>
        <v>0</v>
      </c>
      <c r="AK396" s="40">
        <v>0</v>
      </c>
      <c r="AL396" s="44">
        <f t="shared" si="171"/>
        <v>0</v>
      </c>
      <c r="AM396" s="40">
        <v>0</v>
      </c>
      <c r="AN396" s="44">
        <f t="shared" ref="AN396:AV482" si="172">AL396+AM396</f>
        <v>0</v>
      </c>
      <c r="AO396" s="40">
        <v>0</v>
      </c>
      <c r="AP396" s="44">
        <f t="shared" si="172"/>
        <v>0</v>
      </c>
      <c r="AQ396" s="40">
        <v>66</v>
      </c>
      <c r="AR396" s="44">
        <f t="shared" si="172"/>
        <v>66</v>
      </c>
      <c r="AS396" s="40"/>
      <c r="AT396" s="44">
        <f t="shared" si="172"/>
        <v>66</v>
      </c>
      <c r="AU396" s="40"/>
      <c r="AV396" s="44">
        <f t="shared" si="172"/>
        <v>66</v>
      </c>
      <c r="AW396" s="40"/>
      <c r="AX396" s="44">
        <f t="shared" ref="AX396:AZ404" si="173">AV396+AW396</f>
        <v>66</v>
      </c>
      <c r="AY396" s="40"/>
      <c r="AZ396" s="44">
        <f t="shared" si="173"/>
        <v>66</v>
      </c>
      <c r="BA396" s="40"/>
      <c r="BB396" s="44">
        <f t="shared" si="158"/>
        <v>66</v>
      </c>
      <c r="BC396" s="40"/>
      <c r="BD396" s="44">
        <f t="shared" si="158"/>
        <v>66</v>
      </c>
      <c r="BE396" s="40"/>
      <c r="BF396" s="44">
        <f t="shared" si="158"/>
        <v>66</v>
      </c>
      <c r="BG396" s="40"/>
      <c r="BH396" s="44">
        <f t="shared" si="158"/>
        <v>66</v>
      </c>
      <c r="BI396" s="40"/>
      <c r="BJ396" s="44">
        <f t="shared" si="159"/>
        <v>66</v>
      </c>
      <c r="BK396" s="40"/>
      <c r="BL396" s="44">
        <f t="shared" si="159"/>
        <v>66</v>
      </c>
      <c r="BM396" s="40"/>
      <c r="BN396" s="44">
        <f t="shared" si="159"/>
        <v>66</v>
      </c>
    </row>
    <row r="397" spans="1:66" ht="65.45" customHeight="1" x14ac:dyDescent="0.4">
      <c r="A397" s="15"/>
      <c r="B397" s="45"/>
      <c r="C397" s="42" t="s">
        <v>503</v>
      </c>
      <c r="D397" s="42" t="s">
        <v>142</v>
      </c>
      <c r="E397" s="42"/>
      <c r="F397" s="43"/>
      <c r="G397" s="40">
        <f>G398</f>
        <v>0</v>
      </c>
      <c r="H397" s="40">
        <f>H398</f>
        <v>0</v>
      </c>
      <c r="I397" s="40">
        <f t="shared" si="170"/>
        <v>0</v>
      </c>
      <c r="J397" s="40">
        <f>J398</f>
        <v>0</v>
      </c>
      <c r="K397" s="40">
        <f t="shared" si="154"/>
        <v>0</v>
      </c>
      <c r="L397" s="40">
        <f>L398</f>
        <v>0</v>
      </c>
      <c r="M397" s="43">
        <f t="shared" si="169"/>
        <v>0</v>
      </c>
      <c r="N397" s="40">
        <f>N398</f>
        <v>0</v>
      </c>
      <c r="O397" s="43">
        <f t="shared" si="167"/>
        <v>0</v>
      </c>
      <c r="P397" s="40">
        <f>P398</f>
        <v>0</v>
      </c>
      <c r="Q397" s="43">
        <f t="shared" si="150"/>
        <v>0</v>
      </c>
      <c r="R397" s="40">
        <f>R398</f>
        <v>0</v>
      </c>
      <c r="S397" s="43">
        <f t="shared" si="151"/>
        <v>0</v>
      </c>
      <c r="T397" s="40">
        <f>T398</f>
        <v>0</v>
      </c>
      <c r="U397" s="43">
        <f t="shared" si="152"/>
        <v>0</v>
      </c>
      <c r="V397" s="43"/>
      <c r="W397" s="43">
        <f t="shared" si="153"/>
        <v>0</v>
      </c>
      <c r="X397" s="43">
        <f>X398</f>
        <v>0</v>
      </c>
      <c r="Y397" s="40">
        <f>Y398</f>
        <v>0</v>
      </c>
      <c r="Z397" s="40">
        <f t="shared" si="168"/>
        <v>0</v>
      </c>
      <c r="AA397" s="40">
        <f>AA398</f>
        <v>0</v>
      </c>
      <c r="AB397" s="44">
        <f t="shared" si="161"/>
        <v>0</v>
      </c>
      <c r="AC397" s="40">
        <f>AC398</f>
        <v>0</v>
      </c>
      <c r="AD397" s="44">
        <f t="shared" si="161"/>
        <v>0</v>
      </c>
      <c r="AE397" s="40">
        <f>AE398</f>
        <v>0</v>
      </c>
      <c r="AF397" s="44">
        <f t="shared" si="171"/>
        <v>0</v>
      </c>
      <c r="AG397" s="40">
        <f>AG398</f>
        <v>0</v>
      </c>
      <c r="AH397" s="44">
        <f t="shared" si="171"/>
        <v>0</v>
      </c>
      <c r="AI397" s="40">
        <f>AI398</f>
        <v>0</v>
      </c>
      <c r="AJ397" s="44">
        <f t="shared" si="171"/>
        <v>0</v>
      </c>
      <c r="AK397" s="40">
        <f>AK398</f>
        <v>0</v>
      </c>
      <c r="AL397" s="44">
        <f t="shared" si="171"/>
        <v>0</v>
      </c>
      <c r="AM397" s="40">
        <f>AM398</f>
        <v>0</v>
      </c>
      <c r="AN397" s="44">
        <f t="shared" si="172"/>
        <v>0</v>
      </c>
      <c r="AO397" s="40">
        <f>AO398</f>
        <v>0</v>
      </c>
      <c r="AP397" s="44">
        <f t="shared" si="172"/>
        <v>0</v>
      </c>
      <c r="AQ397" s="40">
        <f>AQ398</f>
        <v>250</v>
      </c>
      <c r="AR397" s="44">
        <f t="shared" si="172"/>
        <v>250</v>
      </c>
      <c r="AS397" s="40">
        <f>AS398</f>
        <v>0</v>
      </c>
      <c r="AT397" s="44">
        <f t="shared" si="172"/>
        <v>250</v>
      </c>
      <c r="AU397" s="40">
        <f>AU398</f>
        <v>0</v>
      </c>
      <c r="AV397" s="44">
        <f t="shared" si="172"/>
        <v>250</v>
      </c>
      <c r="AW397" s="40">
        <f>AW398</f>
        <v>0</v>
      </c>
      <c r="AX397" s="44">
        <f t="shared" si="173"/>
        <v>250</v>
      </c>
      <c r="AY397" s="40">
        <f>AY398</f>
        <v>0</v>
      </c>
      <c r="AZ397" s="44">
        <f t="shared" si="173"/>
        <v>250</v>
      </c>
      <c r="BA397" s="40">
        <f>BA398</f>
        <v>0</v>
      </c>
      <c r="BB397" s="44">
        <f t="shared" si="158"/>
        <v>250</v>
      </c>
      <c r="BC397" s="40">
        <f>BC398</f>
        <v>0</v>
      </c>
      <c r="BD397" s="44">
        <f t="shared" si="158"/>
        <v>250</v>
      </c>
      <c r="BE397" s="40">
        <f>BE398</f>
        <v>0</v>
      </c>
      <c r="BF397" s="44">
        <f t="shared" si="158"/>
        <v>250</v>
      </c>
      <c r="BG397" s="40">
        <f>BG398</f>
        <v>0</v>
      </c>
      <c r="BH397" s="44">
        <f t="shared" si="158"/>
        <v>250</v>
      </c>
      <c r="BI397" s="40">
        <f>BI398</f>
        <v>0</v>
      </c>
      <c r="BJ397" s="44">
        <f t="shared" si="159"/>
        <v>250</v>
      </c>
      <c r="BK397" s="40">
        <f>BK398</f>
        <v>-60</v>
      </c>
      <c r="BL397" s="44">
        <f t="shared" si="159"/>
        <v>190</v>
      </c>
      <c r="BM397" s="40">
        <f>BM398</f>
        <v>0</v>
      </c>
      <c r="BN397" s="44">
        <f t="shared" si="159"/>
        <v>190</v>
      </c>
    </row>
    <row r="398" spans="1:66" ht="64.5" customHeight="1" x14ac:dyDescent="0.4">
      <c r="A398" s="15"/>
      <c r="B398" s="45"/>
      <c r="C398" s="71" t="s">
        <v>143</v>
      </c>
      <c r="D398" s="71" t="s">
        <v>144</v>
      </c>
      <c r="E398" s="71"/>
      <c r="F398" s="43"/>
      <c r="G398" s="40">
        <f>G399+G403+G404+G400+G405+G401+G402</f>
        <v>0</v>
      </c>
      <c r="H398" s="40"/>
      <c r="I398" s="40">
        <f t="shared" si="170"/>
        <v>0</v>
      </c>
      <c r="J398" s="40"/>
      <c r="K398" s="40">
        <f t="shared" si="154"/>
        <v>0</v>
      </c>
      <c r="L398" s="40"/>
      <c r="M398" s="43">
        <f t="shared" si="169"/>
        <v>0</v>
      </c>
      <c r="N398" s="40"/>
      <c r="O398" s="43">
        <f t="shared" si="167"/>
        <v>0</v>
      </c>
      <c r="P398" s="40"/>
      <c r="Q398" s="43">
        <f t="shared" si="150"/>
        <v>0</v>
      </c>
      <c r="R398" s="40"/>
      <c r="S398" s="43">
        <f t="shared" si="151"/>
        <v>0</v>
      </c>
      <c r="T398" s="40"/>
      <c r="U398" s="43">
        <f t="shared" si="152"/>
        <v>0</v>
      </c>
      <c r="V398" s="43"/>
      <c r="W398" s="43">
        <f t="shared" si="153"/>
        <v>0</v>
      </c>
      <c r="X398" s="43">
        <f>X399+X403+X404</f>
        <v>0</v>
      </c>
      <c r="Y398" s="40">
        <v>0</v>
      </c>
      <c r="Z398" s="40">
        <f t="shared" si="168"/>
        <v>0</v>
      </c>
      <c r="AA398" s="40">
        <f>AA399+AA400+AA401+AA402+AA403+AA404+AA405</f>
        <v>0</v>
      </c>
      <c r="AB398" s="44">
        <f t="shared" si="161"/>
        <v>0</v>
      </c>
      <c r="AC398" s="40">
        <f>AC399+AC400+AC401+AC402+AC403+AC404+AC405</f>
        <v>0</v>
      </c>
      <c r="AD398" s="44">
        <f t="shared" si="161"/>
        <v>0</v>
      </c>
      <c r="AE398" s="40">
        <f>AE399+AE400+AE401+AE402+AE403+AE404+AE405</f>
        <v>0</v>
      </c>
      <c r="AF398" s="44">
        <f t="shared" si="171"/>
        <v>0</v>
      </c>
      <c r="AG398" s="40">
        <f>AG399+AG400+AG401+AG402+AG403+AG404+AG405</f>
        <v>0</v>
      </c>
      <c r="AH398" s="44">
        <f t="shared" si="171"/>
        <v>0</v>
      </c>
      <c r="AI398" s="40">
        <f>AI399+AI400+AI401+AI402+AI403+AI404+AI405</f>
        <v>0</v>
      </c>
      <c r="AJ398" s="44">
        <f t="shared" si="171"/>
        <v>0</v>
      </c>
      <c r="AK398" s="40">
        <f>AK399+AK400+AK401+AK402+AK403+AK404+AK405</f>
        <v>0</v>
      </c>
      <c r="AL398" s="44">
        <f t="shared" si="171"/>
        <v>0</v>
      </c>
      <c r="AM398" s="40">
        <f>AM399+AM400+AM401+AM402+AM403+AM404+AM405</f>
        <v>0</v>
      </c>
      <c r="AN398" s="44">
        <f t="shared" si="172"/>
        <v>0</v>
      </c>
      <c r="AO398" s="40">
        <f>AO399+AO400+AO401+AO402+AO403+AO404+AO405</f>
        <v>0</v>
      </c>
      <c r="AP398" s="44">
        <f t="shared" si="172"/>
        <v>0</v>
      </c>
      <c r="AQ398" s="40">
        <f>AQ399+AQ400+AQ401+AQ402+AQ403+AQ404+AQ405</f>
        <v>250</v>
      </c>
      <c r="AR398" s="44">
        <f t="shared" si="172"/>
        <v>250</v>
      </c>
      <c r="AS398" s="40">
        <f>AS399+AS400+AS401+AS402+AS403+AS404+AS405</f>
        <v>0</v>
      </c>
      <c r="AT398" s="44">
        <f t="shared" si="172"/>
        <v>250</v>
      </c>
      <c r="AU398" s="40">
        <f>AU399+AU400+AU401+AU402+AU403+AU404+AU405</f>
        <v>0</v>
      </c>
      <c r="AV398" s="44">
        <f t="shared" si="172"/>
        <v>250</v>
      </c>
      <c r="AW398" s="40">
        <f>AW399+AW400+AW401+AW402+AW403+AW404+AW405</f>
        <v>0</v>
      </c>
      <c r="AX398" s="44">
        <f t="shared" si="173"/>
        <v>250</v>
      </c>
      <c r="AY398" s="40">
        <f>AY399+AY400+AY401+AY402+AY403+AY404+AY405</f>
        <v>0</v>
      </c>
      <c r="AZ398" s="44">
        <f t="shared" si="173"/>
        <v>250</v>
      </c>
      <c r="BA398" s="40">
        <f>BA399+BA400+BA401+BA402+BA403+BA404+BA405</f>
        <v>0</v>
      </c>
      <c r="BB398" s="44">
        <f t="shared" si="158"/>
        <v>250</v>
      </c>
      <c r="BC398" s="40">
        <f>BC399+BC400+BC401+BC402+BC403+BC404+BC405</f>
        <v>0</v>
      </c>
      <c r="BD398" s="44">
        <f t="shared" si="158"/>
        <v>250</v>
      </c>
      <c r="BE398" s="40">
        <f>BE399+BE400+BE401+BE402+BE403+BE404+BE405</f>
        <v>0</v>
      </c>
      <c r="BF398" s="44">
        <f t="shared" si="158"/>
        <v>250</v>
      </c>
      <c r="BG398" s="40">
        <f>BG399+BG400+BG401+BG402+BG403+BG404+BG405</f>
        <v>0</v>
      </c>
      <c r="BH398" s="44">
        <f t="shared" si="158"/>
        <v>250</v>
      </c>
      <c r="BI398" s="40">
        <f>BI399+BI400+BI401+BI402+BI403+BI404+BI405</f>
        <v>0</v>
      </c>
      <c r="BJ398" s="44">
        <f t="shared" si="159"/>
        <v>250</v>
      </c>
      <c r="BK398" s="40">
        <f>BK399+BK400+BK401+BK402+BK403+BK404+BK405</f>
        <v>-60</v>
      </c>
      <c r="BL398" s="44">
        <f t="shared" si="159"/>
        <v>190</v>
      </c>
      <c r="BM398" s="40">
        <f>BM399+BM400+BM401+BM402+BM403+BM404+BM405</f>
        <v>0</v>
      </c>
      <c r="BN398" s="44">
        <f t="shared" si="159"/>
        <v>190</v>
      </c>
    </row>
    <row r="399" spans="1:66" ht="21.75" customHeight="1" x14ac:dyDescent="0.4">
      <c r="A399" s="15"/>
      <c r="B399" s="250"/>
      <c r="C399" s="224" t="s">
        <v>14</v>
      </c>
      <c r="D399" s="72" t="s">
        <v>144</v>
      </c>
      <c r="E399" s="71">
        <v>200</v>
      </c>
      <c r="F399" s="73">
        <v>4</v>
      </c>
      <c r="G399" s="40">
        <v>0</v>
      </c>
      <c r="H399" s="40"/>
      <c r="I399" s="40">
        <f t="shared" si="170"/>
        <v>0</v>
      </c>
      <c r="J399" s="40"/>
      <c r="K399" s="40">
        <f t="shared" si="154"/>
        <v>0</v>
      </c>
      <c r="L399" s="40"/>
      <c r="M399" s="43">
        <f t="shared" si="169"/>
        <v>0</v>
      </c>
      <c r="N399" s="40"/>
      <c r="O399" s="43">
        <f t="shared" si="167"/>
        <v>0</v>
      </c>
      <c r="P399" s="40"/>
      <c r="Q399" s="43">
        <f t="shared" si="150"/>
        <v>0</v>
      </c>
      <c r="R399" s="40"/>
      <c r="S399" s="43">
        <f t="shared" si="151"/>
        <v>0</v>
      </c>
      <c r="T399" s="40"/>
      <c r="U399" s="43">
        <f t="shared" si="152"/>
        <v>0</v>
      </c>
      <c r="V399" s="43"/>
      <c r="W399" s="43">
        <f t="shared" si="153"/>
        <v>0</v>
      </c>
      <c r="X399" s="43"/>
      <c r="Y399" s="40">
        <v>0</v>
      </c>
      <c r="Z399" s="40">
        <f t="shared" si="168"/>
        <v>0</v>
      </c>
      <c r="AA399" s="40">
        <v>0</v>
      </c>
      <c r="AB399" s="44">
        <f t="shared" si="161"/>
        <v>0</v>
      </c>
      <c r="AC399" s="40">
        <v>0</v>
      </c>
      <c r="AD399" s="44">
        <f t="shared" si="161"/>
        <v>0</v>
      </c>
      <c r="AE399" s="40">
        <v>0</v>
      </c>
      <c r="AF399" s="44">
        <f t="shared" si="171"/>
        <v>0</v>
      </c>
      <c r="AG399" s="40">
        <v>0</v>
      </c>
      <c r="AH399" s="44">
        <f t="shared" si="171"/>
        <v>0</v>
      </c>
      <c r="AI399" s="40">
        <v>0</v>
      </c>
      <c r="AJ399" s="44">
        <f t="shared" si="171"/>
        <v>0</v>
      </c>
      <c r="AK399" s="40">
        <v>0</v>
      </c>
      <c r="AL399" s="44">
        <f t="shared" si="171"/>
        <v>0</v>
      </c>
      <c r="AM399" s="40">
        <v>0</v>
      </c>
      <c r="AN399" s="44">
        <f t="shared" si="172"/>
        <v>0</v>
      </c>
      <c r="AO399" s="40">
        <v>0</v>
      </c>
      <c r="AP399" s="44">
        <f t="shared" si="172"/>
        <v>0</v>
      </c>
      <c r="AQ399" s="40">
        <v>50</v>
      </c>
      <c r="AR399" s="44">
        <f t="shared" si="172"/>
        <v>50</v>
      </c>
      <c r="AS399" s="40"/>
      <c r="AT399" s="44">
        <f t="shared" si="172"/>
        <v>50</v>
      </c>
      <c r="AU399" s="40"/>
      <c r="AV399" s="44">
        <f t="shared" si="172"/>
        <v>50</v>
      </c>
      <c r="AW399" s="40"/>
      <c r="AX399" s="44">
        <f t="shared" si="173"/>
        <v>50</v>
      </c>
      <c r="AY399" s="40"/>
      <c r="AZ399" s="44">
        <f t="shared" si="173"/>
        <v>50</v>
      </c>
      <c r="BA399" s="40"/>
      <c r="BB399" s="44">
        <f t="shared" si="158"/>
        <v>50</v>
      </c>
      <c r="BC399" s="40"/>
      <c r="BD399" s="44">
        <f t="shared" si="158"/>
        <v>50</v>
      </c>
      <c r="BE399" s="40"/>
      <c r="BF399" s="44">
        <f t="shared" si="158"/>
        <v>50</v>
      </c>
      <c r="BG399" s="40"/>
      <c r="BH399" s="44">
        <f t="shared" si="158"/>
        <v>50</v>
      </c>
      <c r="BI399" s="40"/>
      <c r="BJ399" s="44">
        <f t="shared" si="159"/>
        <v>50</v>
      </c>
      <c r="BK399" s="40"/>
      <c r="BL399" s="44">
        <f t="shared" si="159"/>
        <v>50</v>
      </c>
      <c r="BM399" s="40"/>
      <c r="BN399" s="44">
        <f t="shared" si="159"/>
        <v>50</v>
      </c>
    </row>
    <row r="400" spans="1:66" ht="21" customHeight="1" x14ac:dyDescent="0.4">
      <c r="A400" s="15"/>
      <c r="B400" s="251"/>
      <c r="C400" s="247"/>
      <c r="D400" s="98"/>
      <c r="E400" s="99"/>
      <c r="F400" s="73"/>
      <c r="G400" s="40">
        <v>0</v>
      </c>
      <c r="H400" s="40"/>
      <c r="I400" s="40">
        <f t="shared" si="170"/>
        <v>0</v>
      </c>
      <c r="J400" s="40"/>
      <c r="K400" s="40"/>
      <c r="L400" s="40"/>
      <c r="M400" s="43"/>
      <c r="N400" s="40"/>
      <c r="O400" s="43"/>
      <c r="P400" s="40"/>
      <c r="Q400" s="43"/>
      <c r="R400" s="40"/>
      <c r="S400" s="43"/>
      <c r="T400" s="40"/>
      <c r="U400" s="43"/>
      <c r="V400" s="43"/>
      <c r="W400" s="43"/>
      <c r="X400" s="43"/>
      <c r="Y400" s="40">
        <v>0</v>
      </c>
      <c r="Z400" s="40">
        <f t="shared" si="168"/>
        <v>0</v>
      </c>
      <c r="AA400" s="40">
        <v>0</v>
      </c>
      <c r="AB400" s="44">
        <f t="shared" si="161"/>
        <v>0</v>
      </c>
      <c r="AC400" s="40"/>
      <c r="AD400" s="44">
        <f t="shared" si="161"/>
        <v>0</v>
      </c>
      <c r="AE400" s="40"/>
      <c r="AF400" s="44">
        <f t="shared" si="171"/>
        <v>0</v>
      </c>
      <c r="AG400" s="40"/>
      <c r="AH400" s="44">
        <f t="shared" si="171"/>
        <v>0</v>
      </c>
      <c r="AI400" s="40">
        <v>0</v>
      </c>
      <c r="AJ400" s="44">
        <f t="shared" si="171"/>
        <v>0</v>
      </c>
      <c r="AK400" s="40">
        <v>0</v>
      </c>
      <c r="AL400" s="44">
        <f t="shared" si="171"/>
        <v>0</v>
      </c>
      <c r="AM400" s="40">
        <v>0</v>
      </c>
      <c r="AN400" s="44">
        <f t="shared" si="172"/>
        <v>0</v>
      </c>
      <c r="AO400" s="40">
        <v>0</v>
      </c>
      <c r="AP400" s="44">
        <f t="shared" si="172"/>
        <v>0</v>
      </c>
      <c r="AQ400" s="40">
        <v>20</v>
      </c>
      <c r="AR400" s="44">
        <f t="shared" si="172"/>
        <v>20</v>
      </c>
      <c r="AS400" s="40"/>
      <c r="AT400" s="44">
        <f t="shared" si="172"/>
        <v>20</v>
      </c>
      <c r="AU400" s="40"/>
      <c r="AV400" s="44">
        <f t="shared" si="172"/>
        <v>20</v>
      </c>
      <c r="AW400" s="40"/>
      <c r="AX400" s="44">
        <f t="shared" si="173"/>
        <v>20</v>
      </c>
      <c r="AY400" s="40"/>
      <c r="AZ400" s="44">
        <f t="shared" si="173"/>
        <v>20</v>
      </c>
      <c r="BA400" s="40"/>
      <c r="BB400" s="44">
        <f t="shared" si="158"/>
        <v>20</v>
      </c>
      <c r="BC400" s="40"/>
      <c r="BD400" s="44">
        <f t="shared" si="158"/>
        <v>20</v>
      </c>
      <c r="BE400" s="40"/>
      <c r="BF400" s="44">
        <f t="shared" si="158"/>
        <v>20</v>
      </c>
      <c r="BG400" s="40"/>
      <c r="BH400" s="44">
        <f t="shared" ref="BH400:BN404" si="174">BF400+BG400</f>
        <v>20</v>
      </c>
      <c r="BI400" s="40"/>
      <c r="BJ400" s="44">
        <f t="shared" si="174"/>
        <v>20</v>
      </c>
      <c r="BK400" s="40"/>
      <c r="BL400" s="44">
        <f t="shared" si="174"/>
        <v>20</v>
      </c>
      <c r="BM400" s="40"/>
      <c r="BN400" s="44">
        <f t="shared" si="174"/>
        <v>20</v>
      </c>
    </row>
    <row r="401" spans="1:66" ht="21.75" customHeight="1" x14ac:dyDescent="0.4">
      <c r="A401" s="15"/>
      <c r="B401" s="252"/>
      <c r="C401" s="228"/>
      <c r="D401" s="74"/>
      <c r="E401" s="75"/>
      <c r="F401" s="73"/>
      <c r="G401" s="50">
        <v>0</v>
      </c>
      <c r="H401" s="40"/>
      <c r="I401" s="40">
        <f t="shared" si="170"/>
        <v>0</v>
      </c>
      <c r="J401" s="40"/>
      <c r="K401" s="40"/>
      <c r="L401" s="40"/>
      <c r="M401" s="43"/>
      <c r="N401" s="40"/>
      <c r="O401" s="43"/>
      <c r="P401" s="40"/>
      <c r="Q401" s="43"/>
      <c r="R401" s="40"/>
      <c r="S401" s="43"/>
      <c r="T401" s="40"/>
      <c r="U401" s="43"/>
      <c r="V401" s="43"/>
      <c r="W401" s="43"/>
      <c r="X401" s="43"/>
      <c r="Y401" s="40">
        <v>0</v>
      </c>
      <c r="Z401" s="40">
        <f t="shared" si="168"/>
        <v>0</v>
      </c>
      <c r="AA401" s="40">
        <v>0</v>
      </c>
      <c r="AB401" s="44">
        <f t="shared" si="161"/>
        <v>0</v>
      </c>
      <c r="AC401" s="40"/>
      <c r="AD401" s="44">
        <f t="shared" si="161"/>
        <v>0</v>
      </c>
      <c r="AE401" s="40"/>
      <c r="AF401" s="44">
        <f t="shared" si="171"/>
        <v>0</v>
      </c>
      <c r="AG401" s="40"/>
      <c r="AH401" s="44">
        <f t="shared" si="171"/>
        <v>0</v>
      </c>
      <c r="AI401" s="40">
        <v>0</v>
      </c>
      <c r="AJ401" s="44">
        <f t="shared" si="171"/>
        <v>0</v>
      </c>
      <c r="AK401" s="40">
        <v>0</v>
      </c>
      <c r="AL401" s="44">
        <f t="shared" si="171"/>
        <v>0</v>
      </c>
      <c r="AM401" s="40">
        <v>0</v>
      </c>
      <c r="AN401" s="44">
        <f t="shared" si="172"/>
        <v>0</v>
      </c>
      <c r="AO401" s="40">
        <v>0</v>
      </c>
      <c r="AP401" s="44">
        <f t="shared" si="172"/>
        <v>0</v>
      </c>
      <c r="AQ401" s="40">
        <v>13</v>
      </c>
      <c r="AR401" s="44">
        <f t="shared" si="172"/>
        <v>13</v>
      </c>
      <c r="AS401" s="40"/>
      <c r="AT401" s="44">
        <f t="shared" si="172"/>
        <v>13</v>
      </c>
      <c r="AU401" s="40"/>
      <c r="AV401" s="44">
        <f t="shared" si="172"/>
        <v>13</v>
      </c>
      <c r="AW401" s="40"/>
      <c r="AX401" s="44">
        <f t="shared" si="173"/>
        <v>13</v>
      </c>
      <c r="AY401" s="40"/>
      <c r="AZ401" s="44">
        <f t="shared" si="173"/>
        <v>13</v>
      </c>
      <c r="BA401" s="40"/>
      <c r="BB401" s="44">
        <f t="shared" si="158"/>
        <v>13</v>
      </c>
      <c r="BC401" s="40"/>
      <c r="BD401" s="44">
        <f t="shared" si="158"/>
        <v>13</v>
      </c>
      <c r="BE401" s="40"/>
      <c r="BF401" s="44">
        <f t="shared" si="158"/>
        <v>13</v>
      </c>
      <c r="BG401" s="40"/>
      <c r="BH401" s="44">
        <f t="shared" si="174"/>
        <v>13</v>
      </c>
      <c r="BI401" s="40"/>
      <c r="BJ401" s="44">
        <f t="shared" si="174"/>
        <v>13</v>
      </c>
      <c r="BK401" s="40"/>
      <c r="BL401" s="44">
        <f t="shared" si="174"/>
        <v>13</v>
      </c>
      <c r="BM401" s="40"/>
      <c r="BN401" s="44">
        <f t="shared" si="174"/>
        <v>13</v>
      </c>
    </row>
    <row r="402" spans="1:66" ht="25.5" customHeight="1" x14ac:dyDescent="0.4">
      <c r="A402" s="15"/>
      <c r="B402" s="245"/>
      <c r="C402" s="244" t="s">
        <v>15</v>
      </c>
      <c r="D402" s="249" t="s">
        <v>144</v>
      </c>
      <c r="E402" s="249">
        <v>300</v>
      </c>
      <c r="F402" s="100">
        <v>4</v>
      </c>
      <c r="G402" s="50">
        <v>0</v>
      </c>
      <c r="H402" s="52"/>
      <c r="I402" s="40">
        <f t="shared" si="170"/>
        <v>0</v>
      </c>
      <c r="J402" s="40"/>
      <c r="K402" s="40">
        <f t="shared" si="154"/>
        <v>0</v>
      </c>
      <c r="L402" s="40"/>
      <c r="M402" s="43">
        <f t="shared" si="169"/>
        <v>0</v>
      </c>
      <c r="N402" s="40"/>
      <c r="O402" s="43">
        <f t="shared" ref="O402:O414" si="175">M402+N402</f>
        <v>0</v>
      </c>
      <c r="P402" s="40"/>
      <c r="Q402" s="43">
        <f t="shared" si="150"/>
        <v>0</v>
      </c>
      <c r="R402" s="40"/>
      <c r="S402" s="43">
        <f t="shared" si="151"/>
        <v>0</v>
      </c>
      <c r="T402" s="40"/>
      <c r="U402" s="43">
        <f t="shared" si="152"/>
        <v>0</v>
      </c>
      <c r="V402" s="43"/>
      <c r="W402" s="43">
        <f t="shared" si="153"/>
        <v>0</v>
      </c>
      <c r="X402" s="43"/>
      <c r="Y402" s="52">
        <v>0</v>
      </c>
      <c r="Z402" s="40">
        <f t="shared" si="168"/>
        <v>0</v>
      </c>
      <c r="AA402" s="52">
        <v>0</v>
      </c>
      <c r="AB402" s="44">
        <f t="shared" si="161"/>
        <v>0</v>
      </c>
      <c r="AC402" s="52"/>
      <c r="AD402" s="44">
        <f t="shared" si="161"/>
        <v>0</v>
      </c>
      <c r="AE402" s="52"/>
      <c r="AF402" s="44">
        <f t="shared" si="171"/>
        <v>0</v>
      </c>
      <c r="AG402" s="52"/>
      <c r="AH402" s="44">
        <f t="shared" si="171"/>
        <v>0</v>
      </c>
      <c r="AI402" s="52">
        <v>0</v>
      </c>
      <c r="AJ402" s="44">
        <f t="shared" si="171"/>
        <v>0</v>
      </c>
      <c r="AK402" s="52">
        <v>0</v>
      </c>
      <c r="AL402" s="44">
        <f t="shared" si="171"/>
        <v>0</v>
      </c>
      <c r="AM402" s="52">
        <v>0</v>
      </c>
      <c r="AN402" s="44">
        <f t="shared" si="172"/>
        <v>0</v>
      </c>
      <c r="AO402" s="52">
        <v>0</v>
      </c>
      <c r="AP402" s="44">
        <f t="shared" si="172"/>
        <v>0</v>
      </c>
      <c r="AQ402" s="52">
        <v>37</v>
      </c>
      <c r="AR402" s="44">
        <f t="shared" si="172"/>
        <v>37</v>
      </c>
      <c r="AS402" s="52"/>
      <c r="AT402" s="44">
        <f t="shared" si="172"/>
        <v>37</v>
      </c>
      <c r="AU402" s="52"/>
      <c r="AV402" s="44">
        <f t="shared" si="172"/>
        <v>37</v>
      </c>
      <c r="AW402" s="52"/>
      <c r="AX402" s="44">
        <f t="shared" si="173"/>
        <v>37</v>
      </c>
      <c r="AY402" s="52"/>
      <c r="AZ402" s="44">
        <f t="shared" si="173"/>
        <v>37</v>
      </c>
      <c r="BA402" s="52"/>
      <c r="BB402" s="44">
        <f t="shared" si="158"/>
        <v>37</v>
      </c>
      <c r="BC402" s="52"/>
      <c r="BD402" s="44">
        <f t="shared" si="158"/>
        <v>37</v>
      </c>
      <c r="BE402" s="52"/>
      <c r="BF402" s="44">
        <f t="shared" si="158"/>
        <v>37</v>
      </c>
      <c r="BG402" s="52"/>
      <c r="BH402" s="44">
        <f t="shared" si="174"/>
        <v>37</v>
      </c>
      <c r="BI402" s="52"/>
      <c r="BJ402" s="44">
        <f t="shared" si="174"/>
        <v>37</v>
      </c>
      <c r="BK402" s="52"/>
      <c r="BL402" s="44">
        <f t="shared" si="174"/>
        <v>37</v>
      </c>
      <c r="BM402" s="52"/>
      <c r="BN402" s="44">
        <f t="shared" si="174"/>
        <v>37</v>
      </c>
    </row>
    <row r="403" spans="1:66" ht="1.5" hidden="1" customHeight="1" x14ac:dyDescent="0.4">
      <c r="A403" s="15"/>
      <c r="B403" s="245"/>
      <c r="C403" s="244"/>
      <c r="D403" s="224"/>
      <c r="E403" s="224"/>
      <c r="F403" s="100">
        <v>7</v>
      </c>
      <c r="G403" s="54"/>
      <c r="H403" s="52"/>
      <c r="I403" s="40">
        <f t="shared" si="170"/>
        <v>0</v>
      </c>
      <c r="J403" s="40"/>
      <c r="K403" s="40">
        <f t="shared" si="154"/>
        <v>0</v>
      </c>
      <c r="L403" s="40"/>
      <c r="M403" s="43">
        <f t="shared" si="169"/>
        <v>0</v>
      </c>
      <c r="N403" s="40"/>
      <c r="O403" s="43">
        <f t="shared" si="175"/>
        <v>0</v>
      </c>
      <c r="P403" s="40"/>
      <c r="Q403" s="43">
        <f t="shared" si="150"/>
        <v>0</v>
      </c>
      <c r="R403" s="40"/>
      <c r="S403" s="43">
        <f t="shared" si="151"/>
        <v>0</v>
      </c>
      <c r="T403" s="40"/>
      <c r="U403" s="43">
        <f t="shared" si="152"/>
        <v>0</v>
      </c>
      <c r="V403" s="43"/>
      <c r="W403" s="43">
        <f t="shared" si="153"/>
        <v>0</v>
      </c>
      <c r="X403" s="43"/>
      <c r="Y403" s="52">
        <v>0</v>
      </c>
      <c r="Z403" s="40">
        <f t="shared" si="168"/>
        <v>0</v>
      </c>
      <c r="AA403" s="52">
        <v>0</v>
      </c>
      <c r="AB403" s="44">
        <f t="shared" si="161"/>
        <v>0</v>
      </c>
      <c r="AC403" s="52"/>
      <c r="AD403" s="44">
        <f t="shared" si="161"/>
        <v>0</v>
      </c>
      <c r="AE403" s="52"/>
      <c r="AF403" s="44">
        <f t="shared" si="171"/>
        <v>0</v>
      </c>
      <c r="AG403" s="52"/>
      <c r="AH403" s="44">
        <f t="shared" si="171"/>
        <v>0</v>
      </c>
      <c r="AI403" s="52">
        <v>0</v>
      </c>
      <c r="AJ403" s="44">
        <f t="shared" si="171"/>
        <v>0</v>
      </c>
      <c r="AK403" s="52">
        <v>0</v>
      </c>
      <c r="AL403" s="44">
        <f t="shared" si="171"/>
        <v>0</v>
      </c>
      <c r="AM403" s="52">
        <v>0</v>
      </c>
      <c r="AN403" s="44">
        <f t="shared" si="172"/>
        <v>0</v>
      </c>
      <c r="AO403" s="52">
        <v>0</v>
      </c>
      <c r="AP403" s="44">
        <f t="shared" si="172"/>
        <v>0</v>
      </c>
      <c r="AQ403" s="52">
        <v>0</v>
      </c>
      <c r="AR403" s="44">
        <f t="shared" si="172"/>
        <v>0</v>
      </c>
      <c r="AS403" s="52"/>
      <c r="AT403" s="44">
        <f t="shared" si="172"/>
        <v>0</v>
      </c>
      <c r="AU403" s="52"/>
      <c r="AV403" s="44">
        <f t="shared" si="172"/>
        <v>0</v>
      </c>
      <c r="AW403" s="52"/>
      <c r="AX403" s="44">
        <f t="shared" si="173"/>
        <v>0</v>
      </c>
      <c r="AY403" s="52"/>
      <c r="AZ403" s="44">
        <f t="shared" si="173"/>
        <v>0</v>
      </c>
      <c r="BA403" s="52"/>
      <c r="BB403" s="44">
        <f t="shared" si="158"/>
        <v>0</v>
      </c>
      <c r="BC403" s="52"/>
      <c r="BD403" s="44">
        <f t="shared" si="158"/>
        <v>0</v>
      </c>
      <c r="BE403" s="52"/>
      <c r="BF403" s="44">
        <f t="shared" si="158"/>
        <v>0</v>
      </c>
      <c r="BG403" s="52"/>
      <c r="BH403" s="44">
        <f t="shared" si="174"/>
        <v>0</v>
      </c>
      <c r="BI403" s="52"/>
      <c r="BJ403" s="44">
        <f t="shared" si="174"/>
        <v>0</v>
      </c>
      <c r="BK403" s="52"/>
      <c r="BL403" s="44">
        <f t="shared" si="174"/>
        <v>0</v>
      </c>
      <c r="BM403" s="52"/>
      <c r="BN403" s="44">
        <f t="shared" si="174"/>
        <v>0</v>
      </c>
    </row>
    <row r="404" spans="1:66" ht="26.25" x14ac:dyDescent="0.4">
      <c r="A404" s="15"/>
      <c r="B404" s="245"/>
      <c r="C404" s="224" t="s">
        <v>9</v>
      </c>
      <c r="D404" s="71" t="s">
        <v>144</v>
      </c>
      <c r="E404" s="101">
        <v>600</v>
      </c>
      <c r="F404" s="73">
        <v>4</v>
      </c>
      <c r="G404" s="54">
        <v>0</v>
      </c>
      <c r="H404" s="40"/>
      <c r="I404" s="40">
        <f t="shared" si="170"/>
        <v>0</v>
      </c>
      <c r="J404" s="40"/>
      <c r="K404" s="40">
        <f t="shared" si="154"/>
        <v>0</v>
      </c>
      <c r="L404" s="40"/>
      <c r="M404" s="43">
        <f t="shared" si="169"/>
        <v>0</v>
      </c>
      <c r="N404" s="40"/>
      <c r="O404" s="43">
        <f t="shared" si="175"/>
        <v>0</v>
      </c>
      <c r="P404" s="40"/>
      <c r="Q404" s="43">
        <f t="shared" si="150"/>
        <v>0</v>
      </c>
      <c r="R404" s="40"/>
      <c r="S404" s="43">
        <f t="shared" si="151"/>
        <v>0</v>
      </c>
      <c r="T404" s="40"/>
      <c r="U404" s="43">
        <f t="shared" si="152"/>
        <v>0</v>
      </c>
      <c r="V404" s="43"/>
      <c r="W404" s="43">
        <f t="shared" si="153"/>
        <v>0</v>
      </c>
      <c r="X404" s="43"/>
      <c r="Y404" s="40">
        <v>0</v>
      </c>
      <c r="Z404" s="40">
        <f t="shared" si="168"/>
        <v>0</v>
      </c>
      <c r="AA404" s="40">
        <v>0</v>
      </c>
      <c r="AB404" s="44">
        <f t="shared" si="161"/>
        <v>0</v>
      </c>
      <c r="AC404" s="40">
        <v>0</v>
      </c>
      <c r="AD404" s="44">
        <f t="shared" si="161"/>
        <v>0</v>
      </c>
      <c r="AE404" s="40">
        <v>0</v>
      </c>
      <c r="AF404" s="44">
        <f t="shared" si="171"/>
        <v>0</v>
      </c>
      <c r="AG404" s="40">
        <v>0</v>
      </c>
      <c r="AH404" s="44">
        <f t="shared" si="171"/>
        <v>0</v>
      </c>
      <c r="AI404" s="40">
        <v>0</v>
      </c>
      <c r="AJ404" s="44">
        <f t="shared" si="171"/>
        <v>0</v>
      </c>
      <c r="AK404" s="40">
        <v>0</v>
      </c>
      <c r="AL404" s="44">
        <f t="shared" si="171"/>
        <v>0</v>
      </c>
      <c r="AM404" s="40">
        <v>0</v>
      </c>
      <c r="AN404" s="44">
        <f t="shared" si="172"/>
        <v>0</v>
      </c>
      <c r="AO404" s="40">
        <v>0</v>
      </c>
      <c r="AP404" s="44">
        <f t="shared" si="172"/>
        <v>0</v>
      </c>
      <c r="AQ404" s="40">
        <v>110</v>
      </c>
      <c r="AR404" s="44">
        <f t="shared" si="172"/>
        <v>110</v>
      </c>
      <c r="AS404" s="40"/>
      <c r="AT404" s="44">
        <f t="shared" si="172"/>
        <v>110</v>
      </c>
      <c r="AU404" s="40"/>
      <c r="AV404" s="44">
        <f t="shared" si="172"/>
        <v>110</v>
      </c>
      <c r="AW404" s="40"/>
      <c r="AX404" s="44">
        <f t="shared" si="173"/>
        <v>110</v>
      </c>
      <c r="AY404" s="40"/>
      <c r="AZ404" s="44">
        <f t="shared" si="173"/>
        <v>110</v>
      </c>
      <c r="BA404" s="40"/>
      <c r="BB404" s="44">
        <f t="shared" si="158"/>
        <v>110</v>
      </c>
      <c r="BC404" s="40"/>
      <c r="BD404" s="44">
        <f t="shared" si="158"/>
        <v>110</v>
      </c>
      <c r="BE404" s="40"/>
      <c r="BF404" s="44">
        <f t="shared" si="158"/>
        <v>110</v>
      </c>
      <c r="BG404" s="40"/>
      <c r="BH404" s="44">
        <f t="shared" si="174"/>
        <v>110</v>
      </c>
      <c r="BI404" s="40"/>
      <c r="BJ404" s="44">
        <f t="shared" si="174"/>
        <v>110</v>
      </c>
      <c r="BK404" s="40">
        <v>-60</v>
      </c>
      <c r="BL404" s="44">
        <f t="shared" si="174"/>
        <v>50</v>
      </c>
      <c r="BM404" s="40">
        <v>0</v>
      </c>
      <c r="BN404" s="44">
        <f t="shared" si="174"/>
        <v>50</v>
      </c>
    </row>
    <row r="405" spans="1:66" ht="21" customHeight="1" x14ac:dyDescent="0.4">
      <c r="A405" s="15"/>
      <c r="B405" s="246"/>
      <c r="C405" s="228"/>
      <c r="D405" s="75"/>
      <c r="E405" s="102"/>
      <c r="F405" s="73"/>
      <c r="G405" s="40">
        <v>0</v>
      </c>
      <c r="H405" s="40">
        <f>H406+H408+H410</f>
        <v>0</v>
      </c>
      <c r="I405" s="40">
        <f t="shared" si="170"/>
        <v>0</v>
      </c>
      <c r="J405" s="40">
        <f>J406+J408+J410</f>
        <v>0</v>
      </c>
      <c r="K405" s="40">
        <f t="shared" si="154"/>
        <v>0</v>
      </c>
      <c r="L405" s="40">
        <f>L406+L408+L410</f>
        <v>0</v>
      </c>
      <c r="M405" s="43">
        <f t="shared" si="169"/>
        <v>0</v>
      </c>
      <c r="N405" s="40">
        <f>N406+N408+N410</f>
        <v>0</v>
      </c>
      <c r="O405" s="43">
        <f t="shared" si="175"/>
        <v>0</v>
      </c>
      <c r="P405" s="40">
        <f>P406+P408+P410</f>
        <v>0</v>
      </c>
      <c r="Q405" s="43">
        <f t="shared" si="150"/>
        <v>0</v>
      </c>
      <c r="R405" s="40">
        <f>R406+R408+R410</f>
        <v>0</v>
      </c>
      <c r="S405" s="43">
        <f t="shared" si="151"/>
        <v>0</v>
      </c>
      <c r="T405" s="40">
        <f>T406+T408+T410</f>
        <v>0</v>
      </c>
      <c r="U405" s="43">
        <f t="shared" si="152"/>
        <v>0</v>
      </c>
      <c r="V405" s="43"/>
      <c r="W405" s="43">
        <f t="shared" si="153"/>
        <v>0</v>
      </c>
      <c r="X405" s="43">
        <f>X406+X408+X410</f>
        <v>0</v>
      </c>
      <c r="Y405" s="40">
        <f>Y406+Y408+Y410</f>
        <v>0</v>
      </c>
      <c r="Z405" s="40">
        <f t="shared" si="168"/>
        <v>0</v>
      </c>
      <c r="AA405" s="40">
        <f>AA406+AA408+AA410</f>
        <v>0</v>
      </c>
      <c r="AB405" s="44">
        <f t="shared" si="161"/>
        <v>0</v>
      </c>
      <c r="AC405" s="40">
        <f>AC406+AC408+AC410</f>
        <v>0</v>
      </c>
      <c r="AD405" s="44">
        <f t="shared" si="161"/>
        <v>0</v>
      </c>
      <c r="AE405" s="40">
        <f>AE406+AE408+AE410</f>
        <v>0</v>
      </c>
      <c r="AF405" s="44">
        <f t="shared" si="171"/>
        <v>0</v>
      </c>
      <c r="AG405" s="40">
        <f>AG406+AG408+AG410</f>
        <v>0</v>
      </c>
      <c r="AH405" s="44">
        <f t="shared" si="171"/>
        <v>0</v>
      </c>
      <c r="AI405" s="40">
        <v>0</v>
      </c>
      <c r="AJ405" s="44">
        <f t="shared" si="171"/>
        <v>0</v>
      </c>
      <c r="AK405" s="40">
        <v>0</v>
      </c>
      <c r="AL405" s="44">
        <f t="shared" si="171"/>
        <v>0</v>
      </c>
      <c r="AM405" s="40">
        <v>0</v>
      </c>
      <c r="AN405" s="44">
        <f t="shared" si="172"/>
        <v>0</v>
      </c>
      <c r="AO405" s="40">
        <v>0</v>
      </c>
      <c r="AP405" s="44">
        <f t="shared" si="172"/>
        <v>0</v>
      </c>
      <c r="AQ405" s="40">
        <v>20</v>
      </c>
      <c r="AR405" s="44">
        <f t="shared" si="172"/>
        <v>20</v>
      </c>
      <c r="AS405" s="40"/>
      <c r="AT405" s="44">
        <f t="shared" si="172"/>
        <v>20</v>
      </c>
      <c r="AU405" s="40"/>
      <c r="AV405" s="44">
        <f t="shared" ref="AV405:AZ482" si="176">AT405+AU405</f>
        <v>20</v>
      </c>
      <c r="AW405" s="40"/>
      <c r="AX405" s="44">
        <f t="shared" si="176"/>
        <v>20</v>
      </c>
      <c r="AY405" s="40"/>
      <c r="AZ405" s="44">
        <f t="shared" si="176"/>
        <v>20</v>
      </c>
      <c r="BA405" s="40"/>
      <c r="BB405" s="44">
        <f t="shared" ref="BB405:BN422" si="177">AZ405+BA405</f>
        <v>20</v>
      </c>
      <c r="BC405" s="40"/>
      <c r="BD405" s="44">
        <f t="shared" si="177"/>
        <v>20</v>
      </c>
      <c r="BE405" s="40"/>
      <c r="BF405" s="44">
        <f t="shared" si="177"/>
        <v>20</v>
      </c>
      <c r="BG405" s="40"/>
      <c r="BH405" s="44">
        <f t="shared" si="177"/>
        <v>20</v>
      </c>
      <c r="BI405" s="40"/>
      <c r="BJ405" s="44">
        <f t="shared" si="177"/>
        <v>20</v>
      </c>
      <c r="BK405" s="40"/>
      <c r="BL405" s="44">
        <f t="shared" si="177"/>
        <v>20</v>
      </c>
      <c r="BM405" s="40"/>
      <c r="BN405" s="44">
        <f t="shared" si="177"/>
        <v>20</v>
      </c>
    </row>
    <row r="406" spans="1:66" ht="41.25" customHeight="1" x14ac:dyDescent="0.4">
      <c r="A406" s="15"/>
      <c r="B406" s="45"/>
      <c r="C406" s="75" t="s">
        <v>494</v>
      </c>
      <c r="D406" s="75" t="s">
        <v>145</v>
      </c>
      <c r="E406" s="75"/>
      <c r="F406" s="43"/>
      <c r="G406" s="40">
        <f>G407+G409+G411</f>
        <v>0</v>
      </c>
      <c r="H406" s="40">
        <f>H407</f>
        <v>0</v>
      </c>
      <c r="I406" s="40">
        <f t="shared" si="170"/>
        <v>0</v>
      </c>
      <c r="J406" s="40">
        <f>J407</f>
        <v>0</v>
      </c>
      <c r="K406" s="40">
        <f t="shared" si="154"/>
        <v>0</v>
      </c>
      <c r="L406" s="40">
        <f>L407</f>
        <v>0</v>
      </c>
      <c r="M406" s="43">
        <f t="shared" si="169"/>
        <v>0</v>
      </c>
      <c r="N406" s="40">
        <f>N407</f>
        <v>0</v>
      </c>
      <c r="O406" s="43">
        <f t="shared" si="175"/>
        <v>0</v>
      </c>
      <c r="P406" s="40">
        <f>P407</f>
        <v>0</v>
      </c>
      <c r="Q406" s="43">
        <f t="shared" si="150"/>
        <v>0</v>
      </c>
      <c r="R406" s="40">
        <f>R407</f>
        <v>0</v>
      </c>
      <c r="S406" s="43">
        <f t="shared" si="151"/>
        <v>0</v>
      </c>
      <c r="T406" s="40">
        <f>T407</f>
        <v>0</v>
      </c>
      <c r="U406" s="43">
        <f t="shared" si="152"/>
        <v>0</v>
      </c>
      <c r="V406" s="43"/>
      <c r="W406" s="43">
        <f t="shared" si="153"/>
        <v>0</v>
      </c>
      <c r="X406" s="43">
        <f>X407</f>
        <v>0</v>
      </c>
      <c r="Y406" s="40">
        <f>Y407</f>
        <v>0</v>
      </c>
      <c r="Z406" s="40">
        <f t="shared" ref="Z406:Z454" si="178">I406+Y406</f>
        <v>0</v>
      </c>
      <c r="AA406" s="40">
        <f>AA407</f>
        <v>0</v>
      </c>
      <c r="AB406" s="44">
        <f t="shared" si="161"/>
        <v>0</v>
      </c>
      <c r="AC406" s="40">
        <f>AC407</f>
        <v>0</v>
      </c>
      <c r="AD406" s="44">
        <f t="shared" si="161"/>
        <v>0</v>
      </c>
      <c r="AE406" s="40">
        <f>AE407</f>
        <v>0</v>
      </c>
      <c r="AF406" s="44">
        <f t="shared" si="171"/>
        <v>0</v>
      </c>
      <c r="AG406" s="40">
        <f>AG407</f>
        <v>0</v>
      </c>
      <c r="AH406" s="44">
        <f t="shared" si="171"/>
        <v>0</v>
      </c>
      <c r="AI406" s="40">
        <f>AI407+AI411</f>
        <v>0</v>
      </c>
      <c r="AJ406" s="44">
        <f t="shared" si="171"/>
        <v>0</v>
      </c>
      <c r="AK406" s="40">
        <f>AK407+AK411</f>
        <v>0</v>
      </c>
      <c r="AL406" s="44">
        <f t="shared" si="171"/>
        <v>0</v>
      </c>
      <c r="AM406" s="40">
        <f>AM407+AM411</f>
        <v>0</v>
      </c>
      <c r="AN406" s="44">
        <f t="shared" si="172"/>
        <v>0</v>
      </c>
      <c r="AO406" s="40">
        <f>AO407+AO411</f>
        <v>0</v>
      </c>
      <c r="AP406" s="44">
        <f t="shared" si="172"/>
        <v>0</v>
      </c>
      <c r="AQ406" s="40">
        <f>AQ407+AQ411</f>
        <v>10</v>
      </c>
      <c r="AR406" s="44">
        <f t="shared" si="172"/>
        <v>10</v>
      </c>
      <c r="AS406" s="40">
        <f>AS407+AS411</f>
        <v>0</v>
      </c>
      <c r="AT406" s="44">
        <f t="shared" si="172"/>
        <v>10</v>
      </c>
      <c r="AU406" s="40">
        <f>AU407+AU411</f>
        <v>0</v>
      </c>
      <c r="AV406" s="44">
        <f t="shared" si="176"/>
        <v>10</v>
      </c>
      <c r="AW406" s="40">
        <f>AW407+AW411</f>
        <v>-10</v>
      </c>
      <c r="AX406" s="44">
        <f t="shared" si="176"/>
        <v>0</v>
      </c>
      <c r="AY406" s="40">
        <f>AY407+AY411</f>
        <v>0</v>
      </c>
      <c r="AZ406" s="44">
        <f t="shared" si="176"/>
        <v>0</v>
      </c>
      <c r="BA406" s="40">
        <f>BA407+BA411</f>
        <v>0</v>
      </c>
      <c r="BB406" s="44">
        <f t="shared" si="177"/>
        <v>0</v>
      </c>
      <c r="BC406" s="40">
        <f>BC407+BC411</f>
        <v>0</v>
      </c>
      <c r="BD406" s="44">
        <f t="shared" si="177"/>
        <v>0</v>
      </c>
      <c r="BE406" s="40">
        <f>BE407+BE411</f>
        <v>0</v>
      </c>
      <c r="BF406" s="44">
        <f t="shared" si="177"/>
        <v>0</v>
      </c>
      <c r="BG406" s="40">
        <f>BG407+BG411</f>
        <v>0</v>
      </c>
      <c r="BH406" s="44">
        <f t="shared" si="177"/>
        <v>0</v>
      </c>
      <c r="BI406" s="40">
        <f>BI407+BI411</f>
        <v>0</v>
      </c>
      <c r="BJ406" s="44">
        <f t="shared" si="177"/>
        <v>0</v>
      </c>
      <c r="BK406" s="40">
        <f>BK407+BK411</f>
        <v>0</v>
      </c>
      <c r="BL406" s="44">
        <f t="shared" si="177"/>
        <v>0</v>
      </c>
      <c r="BM406" s="40">
        <f>BM407+BM411</f>
        <v>0</v>
      </c>
      <c r="BN406" s="44">
        <f t="shared" si="177"/>
        <v>0</v>
      </c>
    </row>
    <row r="407" spans="1:66" ht="33.75" customHeight="1" x14ac:dyDescent="0.4">
      <c r="A407" s="15"/>
      <c r="B407" s="45"/>
      <c r="C407" s="42" t="s">
        <v>146</v>
      </c>
      <c r="D407" s="42" t="s">
        <v>147</v>
      </c>
      <c r="E407" s="42"/>
      <c r="F407" s="43"/>
      <c r="G407" s="40">
        <f>G408</f>
        <v>0</v>
      </c>
      <c r="H407" s="40"/>
      <c r="I407" s="40">
        <f t="shared" si="170"/>
        <v>0</v>
      </c>
      <c r="J407" s="40"/>
      <c r="K407" s="40">
        <f t="shared" si="154"/>
        <v>0</v>
      </c>
      <c r="L407" s="40"/>
      <c r="M407" s="43">
        <f t="shared" si="169"/>
        <v>0</v>
      </c>
      <c r="N407" s="40"/>
      <c r="O407" s="43">
        <f t="shared" si="175"/>
        <v>0</v>
      </c>
      <c r="P407" s="40"/>
      <c r="Q407" s="43">
        <f t="shared" ref="Q407:Q519" si="179">O407+P407</f>
        <v>0</v>
      </c>
      <c r="R407" s="40"/>
      <c r="S407" s="43">
        <f t="shared" ref="S407:S519" si="180">Q407+R407</f>
        <v>0</v>
      </c>
      <c r="T407" s="40"/>
      <c r="U407" s="43">
        <f t="shared" ref="U407:U519" si="181">S407+T407</f>
        <v>0</v>
      </c>
      <c r="V407" s="43"/>
      <c r="W407" s="43">
        <f t="shared" ref="W407:W519" si="182">U407+V407</f>
        <v>0</v>
      </c>
      <c r="X407" s="43"/>
      <c r="Y407" s="40">
        <v>0</v>
      </c>
      <c r="Z407" s="40">
        <f t="shared" si="178"/>
        <v>0</v>
      </c>
      <c r="AA407" s="40">
        <v>0</v>
      </c>
      <c r="AB407" s="44">
        <f t="shared" si="161"/>
        <v>0</v>
      </c>
      <c r="AC407" s="40">
        <v>0</v>
      </c>
      <c r="AD407" s="44">
        <f t="shared" si="161"/>
        <v>0</v>
      </c>
      <c r="AE407" s="40">
        <v>0</v>
      </c>
      <c r="AF407" s="44">
        <f t="shared" si="171"/>
        <v>0</v>
      </c>
      <c r="AG407" s="40">
        <v>0</v>
      </c>
      <c r="AH407" s="44">
        <f t="shared" si="171"/>
        <v>0</v>
      </c>
      <c r="AI407" s="40">
        <v>0</v>
      </c>
      <c r="AJ407" s="44">
        <f t="shared" si="171"/>
        <v>0</v>
      </c>
      <c r="AK407" s="40">
        <v>0</v>
      </c>
      <c r="AL407" s="44">
        <f t="shared" si="171"/>
        <v>0</v>
      </c>
      <c r="AM407" s="40">
        <v>0</v>
      </c>
      <c r="AN407" s="44">
        <f t="shared" si="172"/>
        <v>0</v>
      </c>
      <c r="AO407" s="40">
        <v>0</v>
      </c>
      <c r="AP407" s="44">
        <f t="shared" si="172"/>
        <v>0</v>
      </c>
      <c r="AQ407" s="40">
        <f>AQ408</f>
        <v>10</v>
      </c>
      <c r="AR407" s="44">
        <f t="shared" si="172"/>
        <v>10</v>
      </c>
      <c r="AS407" s="40">
        <f>AS408</f>
        <v>0</v>
      </c>
      <c r="AT407" s="44">
        <f t="shared" si="172"/>
        <v>10</v>
      </c>
      <c r="AU407" s="40">
        <f>AU408</f>
        <v>0</v>
      </c>
      <c r="AV407" s="44">
        <f t="shared" si="176"/>
        <v>10</v>
      </c>
      <c r="AW407" s="40">
        <f>AW408</f>
        <v>-10</v>
      </c>
      <c r="AX407" s="44">
        <f t="shared" si="176"/>
        <v>0</v>
      </c>
      <c r="AY407" s="40">
        <f>AY408</f>
        <v>0</v>
      </c>
      <c r="AZ407" s="44">
        <f t="shared" si="176"/>
        <v>0</v>
      </c>
      <c r="BA407" s="40">
        <f>BA408</f>
        <v>0</v>
      </c>
      <c r="BB407" s="44">
        <f t="shared" si="177"/>
        <v>0</v>
      </c>
      <c r="BC407" s="40">
        <f>BC408</f>
        <v>0</v>
      </c>
      <c r="BD407" s="44">
        <f t="shared" si="177"/>
        <v>0</v>
      </c>
      <c r="BE407" s="40">
        <f>BE408</f>
        <v>0</v>
      </c>
      <c r="BF407" s="44">
        <f t="shared" si="177"/>
        <v>0</v>
      </c>
      <c r="BG407" s="40">
        <f>BG408</f>
        <v>0</v>
      </c>
      <c r="BH407" s="44">
        <f t="shared" si="177"/>
        <v>0</v>
      </c>
      <c r="BI407" s="40">
        <f>BI408</f>
        <v>0</v>
      </c>
      <c r="BJ407" s="44">
        <f t="shared" si="177"/>
        <v>0</v>
      </c>
      <c r="BK407" s="40">
        <f>BK408</f>
        <v>0</v>
      </c>
      <c r="BL407" s="44">
        <f t="shared" si="177"/>
        <v>0</v>
      </c>
      <c r="BM407" s="40">
        <f>BM408</f>
        <v>0</v>
      </c>
      <c r="BN407" s="44">
        <f t="shared" si="177"/>
        <v>0</v>
      </c>
    </row>
    <row r="408" spans="1:66" ht="49.35" customHeight="1" x14ac:dyDescent="0.4">
      <c r="A408" s="15"/>
      <c r="B408" s="45"/>
      <c r="C408" s="42" t="s">
        <v>14</v>
      </c>
      <c r="D408" s="42" t="s">
        <v>147</v>
      </c>
      <c r="E408" s="42">
        <v>200</v>
      </c>
      <c r="F408" s="43">
        <v>9</v>
      </c>
      <c r="G408" s="40">
        <v>0</v>
      </c>
      <c r="H408" s="40">
        <f>H409</f>
        <v>0</v>
      </c>
      <c r="I408" s="40">
        <f t="shared" si="170"/>
        <v>0</v>
      </c>
      <c r="J408" s="40">
        <f>J409</f>
        <v>0</v>
      </c>
      <c r="K408" s="40">
        <f t="shared" si="154"/>
        <v>0</v>
      </c>
      <c r="L408" s="40">
        <f>L409</f>
        <v>0</v>
      </c>
      <c r="M408" s="43">
        <f t="shared" si="169"/>
        <v>0</v>
      </c>
      <c r="N408" s="40">
        <f>N409</f>
        <v>0</v>
      </c>
      <c r="O408" s="43">
        <f t="shared" si="175"/>
        <v>0</v>
      </c>
      <c r="P408" s="40">
        <f>P409</f>
        <v>0</v>
      </c>
      <c r="Q408" s="43">
        <f t="shared" si="179"/>
        <v>0</v>
      </c>
      <c r="R408" s="40">
        <f>R409</f>
        <v>0</v>
      </c>
      <c r="S408" s="43">
        <f t="shared" si="180"/>
        <v>0</v>
      </c>
      <c r="T408" s="40">
        <f>T409</f>
        <v>0</v>
      </c>
      <c r="U408" s="43">
        <f t="shared" si="181"/>
        <v>0</v>
      </c>
      <c r="V408" s="43"/>
      <c r="W408" s="43">
        <f t="shared" si="182"/>
        <v>0</v>
      </c>
      <c r="X408" s="43">
        <f>X409</f>
        <v>0</v>
      </c>
      <c r="Y408" s="40">
        <f>Y409</f>
        <v>0</v>
      </c>
      <c r="Z408" s="40">
        <f t="shared" si="178"/>
        <v>0</v>
      </c>
      <c r="AA408" s="40">
        <f>AA409</f>
        <v>0</v>
      </c>
      <c r="AB408" s="44">
        <f t="shared" si="161"/>
        <v>0</v>
      </c>
      <c r="AC408" s="40">
        <f>AC409</f>
        <v>0</v>
      </c>
      <c r="AD408" s="44">
        <f t="shared" si="161"/>
        <v>0</v>
      </c>
      <c r="AE408" s="40">
        <f>AE409</f>
        <v>0</v>
      </c>
      <c r="AF408" s="44">
        <f t="shared" si="171"/>
        <v>0</v>
      </c>
      <c r="AG408" s="40">
        <f>AG409</f>
        <v>0</v>
      </c>
      <c r="AH408" s="44">
        <f t="shared" si="171"/>
        <v>0</v>
      </c>
      <c r="AI408" s="40">
        <f>AI409</f>
        <v>0</v>
      </c>
      <c r="AJ408" s="44">
        <f t="shared" si="171"/>
        <v>0</v>
      </c>
      <c r="AK408" s="40">
        <f>AK409</f>
        <v>0</v>
      </c>
      <c r="AL408" s="44">
        <f t="shared" si="171"/>
        <v>0</v>
      </c>
      <c r="AM408" s="40">
        <f>AM409</f>
        <v>0</v>
      </c>
      <c r="AN408" s="44">
        <f t="shared" si="172"/>
        <v>0</v>
      </c>
      <c r="AO408" s="40">
        <f>AO409</f>
        <v>0</v>
      </c>
      <c r="AP408" s="44">
        <f t="shared" si="172"/>
        <v>0</v>
      </c>
      <c r="AQ408" s="40">
        <v>10</v>
      </c>
      <c r="AR408" s="44">
        <f t="shared" si="172"/>
        <v>10</v>
      </c>
      <c r="AS408" s="40"/>
      <c r="AT408" s="44">
        <f t="shared" si="172"/>
        <v>10</v>
      </c>
      <c r="AU408" s="40"/>
      <c r="AV408" s="44">
        <f t="shared" si="176"/>
        <v>10</v>
      </c>
      <c r="AW408" s="40">
        <v>-10</v>
      </c>
      <c r="AX408" s="44">
        <f t="shared" si="176"/>
        <v>0</v>
      </c>
      <c r="AY408" s="40"/>
      <c r="AZ408" s="44">
        <f t="shared" si="176"/>
        <v>0</v>
      </c>
      <c r="BA408" s="40"/>
      <c r="BB408" s="44">
        <f t="shared" si="177"/>
        <v>0</v>
      </c>
      <c r="BC408" s="40"/>
      <c r="BD408" s="44">
        <f t="shared" si="177"/>
        <v>0</v>
      </c>
      <c r="BE408" s="40"/>
      <c r="BF408" s="44">
        <f t="shared" si="177"/>
        <v>0</v>
      </c>
      <c r="BG408" s="40"/>
      <c r="BH408" s="44">
        <f t="shared" si="177"/>
        <v>0</v>
      </c>
      <c r="BI408" s="40"/>
      <c r="BJ408" s="44">
        <f t="shared" si="177"/>
        <v>0</v>
      </c>
      <c r="BK408" s="40"/>
      <c r="BL408" s="44">
        <f t="shared" si="177"/>
        <v>0</v>
      </c>
      <c r="BM408" s="40"/>
      <c r="BN408" s="44">
        <f t="shared" si="177"/>
        <v>0</v>
      </c>
    </row>
    <row r="409" spans="1:66" ht="162" hidden="1" customHeight="1" x14ac:dyDescent="0.4">
      <c r="A409" s="15"/>
      <c r="B409" s="45"/>
      <c r="C409" s="42" t="s">
        <v>421</v>
      </c>
      <c r="D409" s="42" t="s">
        <v>148</v>
      </c>
      <c r="E409" s="42"/>
      <c r="F409" s="43"/>
      <c r="G409" s="40">
        <f>G410</f>
        <v>0</v>
      </c>
      <c r="H409" s="40"/>
      <c r="I409" s="40">
        <f t="shared" si="170"/>
        <v>0</v>
      </c>
      <c r="J409" s="40"/>
      <c r="K409" s="40">
        <f t="shared" si="154"/>
        <v>0</v>
      </c>
      <c r="L409" s="40"/>
      <c r="M409" s="43">
        <f t="shared" si="169"/>
        <v>0</v>
      </c>
      <c r="N409" s="40"/>
      <c r="O409" s="43">
        <f t="shared" si="175"/>
        <v>0</v>
      </c>
      <c r="P409" s="40"/>
      <c r="Q409" s="43">
        <f t="shared" si="179"/>
        <v>0</v>
      </c>
      <c r="R409" s="40"/>
      <c r="S409" s="43">
        <f t="shared" si="180"/>
        <v>0</v>
      </c>
      <c r="T409" s="40"/>
      <c r="U409" s="43">
        <f t="shared" si="181"/>
        <v>0</v>
      </c>
      <c r="V409" s="43"/>
      <c r="W409" s="43">
        <f t="shared" si="182"/>
        <v>0</v>
      </c>
      <c r="X409" s="43"/>
      <c r="Y409" s="40"/>
      <c r="Z409" s="40">
        <f t="shared" si="178"/>
        <v>0</v>
      </c>
      <c r="AA409" s="40"/>
      <c r="AB409" s="44">
        <f t="shared" si="161"/>
        <v>0</v>
      </c>
      <c r="AC409" s="40"/>
      <c r="AD409" s="44">
        <f t="shared" si="161"/>
        <v>0</v>
      </c>
      <c r="AE409" s="40"/>
      <c r="AF409" s="44">
        <f t="shared" si="171"/>
        <v>0</v>
      </c>
      <c r="AG409" s="40"/>
      <c r="AH409" s="44">
        <f t="shared" si="171"/>
        <v>0</v>
      </c>
      <c r="AI409" s="40"/>
      <c r="AJ409" s="44">
        <f t="shared" si="171"/>
        <v>0</v>
      </c>
      <c r="AK409" s="40"/>
      <c r="AL409" s="44">
        <f t="shared" si="171"/>
        <v>0</v>
      </c>
      <c r="AM409" s="40"/>
      <c r="AN409" s="44">
        <f t="shared" si="172"/>
        <v>0</v>
      </c>
      <c r="AO409" s="40"/>
      <c r="AP409" s="44">
        <f t="shared" si="172"/>
        <v>0</v>
      </c>
      <c r="AQ409" s="40"/>
      <c r="AR409" s="44">
        <f t="shared" si="172"/>
        <v>0</v>
      </c>
      <c r="AS409" s="40"/>
      <c r="AT409" s="44">
        <f t="shared" si="172"/>
        <v>0</v>
      </c>
      <c r="AU409" s="40"/>
      <c r="AV409" s="44">
        <f t="shared" si="176"/>
        <v>0</v>
      </c>
      <c r="AW409" s="40"/>
      <c r="AX409" s="44">
        <f t="shared" si="176"/>
        <v>0</v>
      </c>
      <c r="AY409" s="40"/>
      <c r="AZ409" s="44">
        <f t="shared" si="176"/>
        <v>0</v>
      </c>
      <c r="BA409" s="40"/>
      <c r="BB409" s="44">
        <f t="shared" si="177"/>
        <v>0</v>
      </c>
      <c r="BC409" s="40"/>
      <c r="BD409" s="44">
        <f t="shared" si="177"/>
        <v>0</v>
      </c>
      <c r="BE409" s="40"/>
      <c r="BF409" s="44">
        <f t="shared" si="177"/>
        <v>0</v>
      </c>
      <c r="BG409" s="40"/>
      <c r="BH409" s="44">
        <f t="shared" si="177"/>
        <v>0</v>
      </c>
      <c r="BI409" s="40"/>
      <c r="BJ409" s="44">
        <f t="shared" si="177"/>
        <v>0</v>
      </c>
      <c r="BK409" s="40"/>
      <c r="BL409" s="44">
        <f t="shared" si="177"/>
        <v>0</v>
      </c>
      <c r="BM409" s="40"/>
      <c r="BN409" s="44">
        <f t="shared" si="177"/>
        <v>0</v>
      </c>
    </row>
    <row r="410" spans="1:66" ht="60.75" hidden="1" customHeight="1" x14ac:dyDescent="0.4">
      <c r="A410" s="15"/>
      <c r="B410" s="45"/>
      <c r="C410" s="42" t="s">
        <v>9</v>
      </c>
      <c r="D410" s="42" t="s">
        <v>148</v>
      </c>
      <c r="E410" s="42">
        <v>600</v>
      </c>
      <c r="F410" s="43">
        <v>9</v>
      </c>
      <c r="G410" s="40"/>
      <c r="H410" s="40">
        <f>H411</f>
        <v>0</v>
      </c>
      <c r="I410" s="40">
        <f t="shared" si="170"/>
        <v>0</v>
      </c>
      <c r="J410" s="40">
        <f>J411</f>
        <v>0</v>
      </c>
      <c r="K410" s="40">
        <f t="shared" si="154"/>
        <v>0</v>
      </c>
      <c r="L410" s="40">
        <f>L411</f>
        <v>0</v>
      </c>
      <c r="M410" s="43">
        <f t="shared" si="169"/>
        <v>0</v>
      </c>
      <c r="N410" s="40">
        <f>N411</f>
        <v>0</v>
      </c>
      <c r="O410" s="43">
        <f t="shared" si="175"/>
        <v>0</v>
      </c>
      <c r="P410" s="40">
        <f>P411</f>
        <v>0</v>
      </c>
      <c r="Q410" s="43">
        <f t="shared" si="179"/>
        <v>0</v>
      </c>
      <c r="R410" s="40">
        <f>R411</f>
        <v>0</v>
      </c>
      <c r="S410" s="43">
        <f t="shared" si="180"/>
        <v>0</v>
      </c>
      <c r="T410" s="40">
        <f>T411</f>
        <v>0</v>
      </c>
      <c r="U410" s="43">
        <f t="shared" si="181"/>
        <v>0</v>
      </c>
      <c r="V410" s="43"/>
      <c r="W410" s="43">
        <f t="shared" si="182"/>
        <v>0</v>
      </c>
      <c r="X410" s="43">
        <f>X411</f>
        <v>0</v>
      </c>
      <c r="Y410" s="40">
        <f>Y411</f>
        <v>0</v>
      </c>
      <c r="Z410" s="40">
        <f t="shared" si="178"/>
        <v>0</v>
      </c>
      <c r="AA410" s="40">
        <f>AA411</f>
        <v>0</v>
      </c>
      <c r="AB410" s="44">
        <f t="shared" si="161"/>
        <v>0</v>
      </c>
      <c r="AC410" s="40">
        <f>AC411</f>
        <v>0</v>
      </c>
      <c r="AD410" s="44">
        <f t="shared" si="161"/>
        <v>0</v>
      </c>
      <c r="AE410" s="40">
        <f>AE411</f>
        <v>0</v>
      </c>
      <c r="AF410" s="44">
        <f t="shared" si="171"/>
        <v>0</v>
      </c>
      <c r="AG410" s="40">
        <f>AG411</f>
        <v>0</v>
      </c>
      <c r="AH410" s="44">
        <f t="shared" si="171"/>
        <v>0</v>
      </c>
      <c r="AI410" s="40">
        <f>AI411</f>
        <v>0</v>
      </c>
      <c r="AJ410" s="44">
        <f t="shared" si="171"/>
        <v>0</v>
      </c>
      <c r="AK410" s="40">
        <f>AK411</f>
        <v>0</v>
      </c>
      <c r="AL410" s="44">
        <f t="shared" si="171"/>
        <v>0</v>
      </c>
      <c r="AM410" s="40">
        <f>AM411</f>
        <v>0</v>
      </c>
      <c r="AN410" s="44">
        <f t="shared" si="172"/>
        <v>0</v>
      </c>
      <c r="AO410" s="40">
        <f>AO411</f>
        <v>0</v>
      </c>
      <c r="AP410" s="44">
        <f t="shared" si="172"/>
        <v>0</v>
      </c>
      <c r="AQ410" s="40">
        <f>AQ411</f>
        <v>0</v>
      </c>
      <c r="AR410" s="44">
        <f t="shared" si="172"/>
        <v>0</v>
      </c>
      <c r="AS410" s="40">
        <f>AS411</f>
        <v>0</v>
      </c>
      <c r="AT410" s="44">
        <f t="shared" si="172"/>
        <v>0</v>
      </c>
      <c r="AU410" s="40">
        <f>AU411</f>
        <v>0</v>
      </c>
      <c r="AV410" s="44">
        <f t="shared" si="176"/>
        <v>0</v>
      </c>
      <c r="AW410" s="40">
        <f>AW411</f>
        <v>0</v>
      </c>
      <c r="AX410" s="44">
        <f t="shared" si="176"/>
        <v>0</v>
      </c>
      <c r="AY410" s="40">
        <f>AY411</f>
        <v>0</v>
      </c>
      <c r="AZ410" s="44">
        <f t="shared" si="176"/>
        <v>0</v>
      </c>
      <c r="BA410" s="40">
        <f>BA411</f>
        <v>0</v>
      </c>
      <c r="BB410" s="44">
        <f t="shared" si="177"/>
        <v>0</v>
      </c>
      <c r="BC410" s="40">
        <f>BC411</f>
        <v>0</v>
      </c>
      <c r="BD410" s="44">
        <f t="shared" si="177"/>
        <v>0</v>
      </c>
      <c r="BE410" s="40">
        <f>BE411</f>
        <v>0</v>
      </c>
      <c r="BF410" s="44">
        <f t="shared" si="177"/>
        <v>0</v>
      </c>
      <c r="BG410" s="40">
        <f>BG411</f>
        <v>0</v>
      </c>
      <c r="BH410" s="44">
        <f t="shared" si="177"/>
        <v>0</v>
      </c>
      <c r="BI410" s="40">
        <f>BI411</f>
        <v>0</v>
      </c>
      <c r="BJ410" s="44">
        <f t="shared" si="177"/>
        <v>0</v>
      </c>
      <c r="BK410" s="40">
        <f>BK411</f>
        <v>0</v>
      </c>
      <c r="BL410" s="44">
        <f t="shared" si="177"/>
        <v>0</v>
      </c>
      <c r="BM410" s="40">
        <f>BM411</f>
        <v>0</v>
      </c>
      <c r="BN410" s="44">
        <f t="shared" si="177"/>
        <v>0</v>
      </c>
    </row>
    <row r="411" spans="1:66" ht="40.5" hidden="1" customHeight="1" x14ac:dyDescent="0.4">
      <c r="A411" s="15"/>
      <c r="B411" s="45"/>
      <c r="C411" s="42" t="s">
        <v>149</v>
      </c>
      <c r="D411" s="42" t="s">
        <v>357</v>
      </c>
      <c r="E411" s="42"/>
      <c r="F411" s="43"/>
      <c r="G411" s="40">
        <f>G412</f>
        <v>0</v>
      </c>
      <c r="H411" s="40"/>
      <c r="I411" s="40">
        <f t="shared" si="170"/>
        <v>0</v>
      </c>
      <c r="J411" s="40"/>
      <c r="K411" s="40">
        <f t="shared" ref="K411:K526" si="183">I411+J411</f>
        <v>0</v>
      </c>
      <c r="L411" s="40"/>
      <c r="M411" s="43">
        <f t="shared" si="169"/>
        <v>0</v>
      </c>
      <c r="N411" s="40"/>
      <c r="O411" s="43">
        <f t="shared" si="175"/>
        <v>0</v>
      </c>
      <c r="P411" s="40"/>
      <c r="Q411" s="43">
        <f t="shared" si="179"/>
        <v>0</v>
      </c>
      <c r="R411" s="40"/>
      <c r="S411" s="43">
        <f t="shared" si="180"/>
        <v>0</v>
      </c>
      <c r="T411" s="40"/>
      <c r="U411" s="43">
        <f t="shared" si="181"/>
        <v>0</v>
      </c>
      <c r="V411" s="43"/>
      <c r="W411" s="43">
        <f t="shared" si="182"/>
        <v>0</v>
      </c>
      <c r="X411" s="43"/>
      <c r="Y411" s="40">
        <v>0</v>
      </c>
      <c r="Z411" s="40">
        <f t="shared" si="178"/>
        <v>0</v>
      </c>
      <c r="AA411" s="40">
        <v>0</v>
      </c>
      <c r="AB411" s="44">
        <f t="shared" si="161"/>
        <v>0</v>
      </c>
      <c r="AC411" s="40">
        <v>0</v>
      </c>
      <c r="AD411" s="44">
        <f t="shared" si="161"/>
        <v>0</v>
      </c>
      <c r="AE411" s="40">
        <v>0</v>
      </c>
      <c r="AF411" s="44">
        <f t="shared" si="171"/>
        <v>0</v>
      </c>
      <c r="AG411" s="40">
        <v>0</v>
      </c>
      <c r="AH411" s="44">
        <f t="shared" si="171"/>
        <v>0</v>
      </c>
      <c r="AI411" s="40">
        <f>AI412</f>
        <v>0</v>
      </c>
      <c r="AJ411" s="44">
        <f t="shared" si="171"/>
        <v>0</v>
      </c>
      <c r="AK411" s="40">
        <f>AK412</f>
        <v>0</v>
      </c>
      <c r="AL411" s="44">
        <f t="shared" si="171"/>
        <v>0</v>
      </c>
      <c r="AM411" s="40">
        <f>AM412</f>
        <v>0</v>
      </c>
      <c r="AN411" s="44">
        <f t="shared" si="172"/>
        <v>0</v>
      </c>
      <c r="AO411" s="40">
        <f>AO412</f>
        <v>0</v>
      </c>
      <c r="AP411" s="44">
        <f t="shared" si="172"/>
        <v>0</v>
      </c>
      <c r="AQ411" s="40">
        <f>AQ412</f>
        <v>0</v>
      </c>
      <c r="AR411" s="44">
        <f t="shared" si="172"/>
        <v>0</v>
      </c>
      <c r="AS411" s="40">
        <f>AS412</f>
        <v>0</v>
      </c>
      <c r="AT411" s="44">
        <f t="shared" si="172"/>
        <v>0</v>
      </c>
      <c r="AU411" s="40">
        <f>AU412</f>
        <v>0</v>
      </c>
      <c r="AV411" s="44">
        <f t="shared" si="176"/>
        <v>0</v>
      </c>
      <c r="AW411" s="40">
        <f>AW412</f>
        <v>0</v>
      </c>
      <c r="AX411" s="44">
        <f t="shared" si="176"/>
        <v>0</v>
      </c>
      <c r="AY411" s="40">
        <f>AY412</f>
        <v>0</v>
      </c>
      <c r="AZ411" s="44">
        <f t="shared" si="176"/>
        <v>0</v>
      </c>
      <c r="BA411" s="40">
        <f>BA412</f>
        <v>0</v>
      </c>
      <c r="BB411" s="44">
        <f t="shared" si="177"/>
        <v>0</v>
      </c>
      <c r="BC411" s="40">
        <f>BC412</f>
        <v>0</v>
      </c>
      <c r="BD411" s="44">
        <f t="shared" si="177"/>
        <v>0</v>
      </c>
      <c r="BE411" s="40">
        <f>BE412</f>
        <v>0</v>
      </c>
      <c r="BF411" s="44">
        <f t="shared" si="177"/>
        <v>0</v>
      </c>
      <c r="BG411" s="40">
        <f>BG412</f>
        <v>0</v>
      </c>
      <c r="BH411" s="44">
        <f t="shared" si="177"/>
        <v>0</v>
      </c>
      <c r="BI411" s="40">
        <f>BI412</f>
        <v>0</v>
      </c>
      <c r="BJ411" s="44">
        <f t="shared" si="177"/>
        <v>0</v>
      </c>
      <c r="BK411" s="40">
        <f>BK412</f>
        <v>0</v>
      </c>
      <c r="BL411" s="44">
        <f t="shared" si="177"/>
        <v>0</v>
      </c>
      <c r="BM411" s="40">
        <f>BM412</f>
        <v>0</v>
      </c>
      <c r="BN411" s="44">
        <f t="shared" si="177"/>
        <v>0</v>
      </c>
    </row>
    <row r="412" spans="1:66" ht="60.75" hidden="1" customHeight="1" x14ac:dyDescent="0.4">
      <c r="A412" s="15"/>
      <c r="B412" s="45"/>
      <c r="C412" s="42" t="s">
        <v>9</v>
      </c>
      <c r="D412" s="42" t="s">
        <v>357</v>
      </c>
      <c r="E412" s="42">
        <v>600</v>
      </c>
      <c r="F412" s="43">
        <v>9</v>
      </c>
      <c r="G412" s="40">
        <v>0</v>
      </c>
      <c r="H412" s="40">
        <f>H413</f>
        <v>0</v>
      </c>
      <c r="I412" s="40">
        <f t="shared" si="170"/>
        <v>0</v>
      </c>
      <c r="J412" s="40">
        <f>J413</f>
        <v>0</v>
      </c>
      <c r="K412" s="40">
        <f t="shared" si="183"/>
        <v>0</v>
      </c>
      <c r="L412" s="40">
        <f>L413</f>
        <v>0</v>
      </c>
      <c r="M412" s="43">
        <f t="shared" si="169"/>
        <v>0</v>
      </c>
      <c r="N412" s="40">
        <f>N413</f>
        <v>0</v>
      </c>
      <c r="O412" s="43">
        <f t="shared" si="175"/>
        <v>0</v>
      </c>
      <c r="P412" s="40">
        <f>P413</f>
        <v>0</v>
      </c>
      <c r="Q412" s="43">
        <f t="shared" si="179"/>
        <v>0</v>
      </c>
      <c r="R412" s="40">
        <f>R413</f>
        <v>0</v>
      </c>
      <c r="S412" s="43">
        <f t="shared" si="180"/>
        <v>0</v>
      </c>
      <c r="T412" s="40">
        <f>T413</f>
        <v>0</v>
      </c>
      <c r="U412" s="43">
        <f t="shared" si="181"/>
        <v>0</v>
      </c>
      <c r="V412" s="43"/>
      <c r="W412" s="43">
        <f t="shared" si="182"/>
        <v>0</v>
      </c>
      <c r="X412" s="43">
        <f>X413</f>
        <v>0</v>
      </c>
      <c r="Y412" s="40">
        <f>Y413</f>
        <v>0</v>
      </c>
      <c r="Z412" s="40">
        <f t="shared" si="178"/>
        <v>0</v>
      </c>
      <c r="AA412" s="40">
        <f>AA413</f>
        <v>0</v>
      </c>
      <c r="AB412" s="44">
        <f t="shared" si="161"/>
        <v>0</v>
      </c>
      <c r="AC412" s="40">
        <f>AC413</f>
        <v>0</v>
      </c>
      <c r="AD412" s="44">
        <f t="shared" si="161"/>
        <v>0</v>
      </c>
      <c r="AE412" s="40">
        <f>AE413</f>
        <v>0</v>
      </c>
      <c r="AF412" s="44">
        <f t="shared" si="171"/>
        <v>0</v>
      </c>
      <c r="AG412" s="40">
        <f>AG413</f>
        <v>0</v>
      </c>
      <c r="AH412" s="44">
        <f t="shared" si="171"/>
        <v>0</v>
      </c>
      <c r="AI412" s="40">
        <v>0</v>
      </c>
      <c r="AJ412" s="44">
        <f t="shared" si="171"/>
        <v>0</v>
      </c>
      <c r="AK412" s="40"/>
      <c r="AL412" s="44">
        <f t="shared" si="171"/>
        <v>0</v>
      </c>
      <c r="AM412" s="40"/>
      <c r="AN412" s="44">
        <f t="shared" si="172"/>
        <v>0</v>
      </c>
      <c r="AO412" s="40"/>
      <c r="AP412" s="44">
        <f t="shared" si="172"/>
        <v>0</v>
      </c>
      <c r="AQ412" s="40"/>
      <c r="AR412" s="44">
        <f t="shared" si="172"/>
        <v>0</v>
      </c>
      <c r="AS412" s="40"/>
      <c r="AT412" s="44">
        <f t="shared" si="172"/>
        <v>0</v>
      </c>
      <c r="AU412" s="40"/>
      <c r="AV412" s="44">
        <f t="shared" si="176"/>
        <v>0</v>
      </c>
      <c r="AW412" s="40"/>
      <c r="AX412" s="44">
        <f t="shared" si="176"/>
        <v>0</v>
      </c>
      <c r="AY412" s="40"/>
      <c r="AZ412" s="44">
        <f t="shared" si="176"/>
        <v>0</v>
      </c>
      <c r="BA412" s="40"/>
      <c r="BB412" s="44">
        <f t="shared" si="177"/>
        <v>0</v>
      </c>
      <c r="BC412" s="40"/>
      <c r="BD412" s="44">
        <f t="shared" si="177"/>
        <v>0</v>
      </c>
      <c r="BE412" s="40"/>
      <c r="BF412" s="44">
        <f t="shared" si="177"/>
        <v>0</v>
      </c>
      <c r="BG412" s="40"/>
      <c r="BH412" s="44">
        <f t="shared" si="177"/>
        <v>0</v>
      </c>
      <c r="BI412" s="40"/>
      <c r="BJ412" s="44">
        <f t="shared" si="177"/>
        <v>0</v>
      </c>
      <c r="BK412" s="40"/>
      <c r="BL412" s="44">
        <f t="shared" si="177"/>
        <v>0</v>
      </c>
      <c r="BM412" s="40"/>
      <c r="BN412" s="44">
        <f t="shared" si="177"/>
        <v>0</v>
      </c>
    </row>
    <row r="413" spans="1:66" ht="92.25" hidden="1" customHeight="1" x14ac:dyDescent="0.4">
      <c r="A413" s="15"/>
      <c r="B413" s="45"/>
      <c r="C413" s="42" t="s">
        <v>495</v>
      </c>
      <c r="D413" s="42" t="s">
        <v>150</v>
      </c>
      <c r="E413" s="42"/>
      <c r="F413" s="43"/>
      <c r="G413" s="40">
        <f>G414</f>
        <v>0</v>
      </c>
      <c r="H413" s="40">
        <f>H414</f>
        <v>0</v>
      </c>
      <c r="I413" s="40">
        <f t="shared" si="170"/>
        <v>0</v>
      </c>
      <c r="J413" s="40">
        <f>J414</f>
        <v>0</v>
      </c>
      <c r="K413" s="40">
        <f t="shared" si="183"/>
        <v>0</v>
      </c>
      <c r="L413" s="40">
        <f>L414</f>
        <v>0</v>
      </c>
      <c r="M413" s="43">
        <f t="shared" si="169"/>
        <v>0</v>
      </c>
      <c r="N413" s="40">
        <f>N414</f>
        <v>0</v>
      </c>
      <c r="O413" s="43">
        <f t="shared" si="175"/>
        <v>0</v>
      </c>
      <c r="P413" s="40">
        <f>P414</f>
        <v>0</v>
      </c>
      <c r="Q413" s="43">
        <f t="shared" si="179"/>
        <v>0</v>
      </c>
      <c r="R413" s="40">
        <f>R414</f>
        <v>0</v>
      </c>
      <c r="S413" s="43">
        <f t="shared" si="180"/>
        <v>0</v>
      </c>
      <c r="T413" s="40">
        <f>T414</f>
        <v>0</v>
      </c>
      <c r="U413" s="43">
        <f t="shared" si="181"/>
        <v>0</v>
      </c>
      <c r="V413" s="43"/>
      <c r="W413" s="43">
        <f t="shared" si="182"/>
        <v>0</v>
      </c>
      <c r="X413" s="43">
        <f>X414</f>
        <v>0</v>
      </c>
      <c r="Y413" s="40">
        <f>Y414</f>
        <v>0</v>
      </c>
      <c r="Z413" s="40">
        <f t="shared" si="178"/>
        <v>0</v>
      </c>
      <c r="AA413" s="40">
        <f>AA414</f>
        <v>0</v>
      </c>
      <c r="AB413" s="44">
        <f t="shared" si="161"/>
        <v>0</v>
      </c>
      <c r="AC413" s="40">
        <f>AC414</f>
        <v>0</v>
      </c>
      <c r="AD413" s="44">
        <f t="shared" si="161"/>
        <v>0</v>
      </c>
      <c r="AE413" s="40">
        <f>AE414</f>
        <v>0</v>
      </c>
      <c r="AF413" s="44">
        <f t="shared" si="171"/>
        <v>0</v>
      </c>
      <c r="AG413" s="40">
        <f>AG414</f>
        <v>0</v>
      </c>
      <c r="AH413" s="44">
        <f t="shared" si="171"/>
        <v>0</v>
      </c>
      <c r="AI413" s="40">
        <f>AI414</f>
        <v>0</v>
      </c>
      <c r="AJ413" s="44">
        <f t="shared" si="171"/>
        <v>0</v>
      </c>
      <c r="AK413" s="40">
        <f>AK414</f>
        <v>0</v>
      </c>
      <c r="AL413" s="44">
        <f t="shared" si="171"/>
        <v>0</v>
      </c>
      <c r="AM413" s="40">
        <f>AM414</f>
        <v>0</v>
      </c>
      <c r="AN413" s="44">
        <f t="shared" si="172"/>
        <v>0</v>
      </c>
      <c r="AO413" s="40">
        <f>AO414</f>
        <v>0</v>
      </c>
      <c r="AP413" s="44">
        <f t="shared" si="172"/>
        <v>0</v>
      </c>
      <c r="AQ413" s="40">
        <f>AQ414</f>
        <v>0</v>
      </c>
      <c r="AR413" s="44">
        <f t="shared" si="172"/>
        <v>0</v>
      </c>
      <c r="AS413" s="40">
        <f>AS414</f>
        <v>0</v>
      </c>
      <c r="AT413" s="44">
        <f t="shared" si="172"/>
        <v>0</v>
      </c>
      <c r="AU413" s="40">
        <f>AU414</f>
        <v>0</v>
      </c>
      <c r="AV413" s="44">
        <f t="shared" si="176"/>
        <v>0</v>
      </c>
      <c r="AW413" s="40">
        <f>AW414</f>
        <v>0</v>
      </c>
      <c r="AX413" s="44">
        <f t="shared" si="176"/>
        <v>0</v>
      </c>
      <c r="AY413" s="40">
        <f>AY414</f>
        <v>0</v>
      </c>
      <c r="AZ413" s="44">
        <f t="shared" si="176"/>
        <v>0</v>
      </c>
      <c r="BA413" s="40">
        <f>BA414</f>
        <v>0</v>
      </c>
      <c r="BB413" s="44">
        <f t="shared" si="177"/>
        <v>0</v>
      </c>
      <c r="BC413" s="40">
        <f>BC414</f>
        <v>0</v>
      </c>
      <c r="BD413" s="44">
        <f t="shared" si="177"/>
        <v>0</v>
      </c>
      <c r="BE413" s="40">
        <f>BE414</f>
        <v>0</v>
      </c>
      <c r="BF413" s="44">
        <f t="shared" si="177"/>
        <v>0</v>
      </c>
      <c r="BG413" s="40">
        <f>BG414</f>
        <v>0</v>
      </c>
      <c r="BH413" s="44">
        <f t="shared" si="177"/>
        <v>0</v>
      </c>
      <c r="BI413" s="40">
        <f>BI414</f>
        <v>0</v>
      </c>
      <c r="BJ413" s="44">
        <f t="shared" si="177"/>
        <v>0</v>
      </c>
      <c r="BK413" s="40">
        <f>BK414</f>
        <v>0</v>
      </c>
      <c r="BL413" s="44">
        <f t="shared" si="177"/>
        <v>0</v>
      </c>
      <c r="BM413" s="40">
        <f>BM414</f>
        <v>0</v>
      </c>
      <c r="BN413" s="44">
        <f t="shared" si="177"/>
        <v>0</v>
      </c>
    </row>
    <row r="414" spans="1:66" ht="70.5" hidden="1" customHeight="1" x14ac:dyDescent="0.4">
      <c r="A414" s="15"/>
      <c r="B414" s="45"/>
      <c r="C414" s="42" t="s">
        <v>151</v>
      </c>
      <c r="D414" s="42" t="s">
        <v>152</v>
      </c>
      <c r="E414" s="42"/>
      <c r="F414" s="43"/>
      <c r="G414" s="40">
        <f>G415</f>
        <v>0</v>
      </c>
      <c r="H414" s="40"/>
      <c r="I414" s="40">
        <f t="shared" si="170"/>
        <v>0</v>
      </c>
      <c r="J414" s="40"/>
      <c r="K414" s="40">
        <f t="shared" si="183"/>
        <v>0</v>
      </c>
      <c r="L414" s="40"/>
      <c r="M414" s="43">
        <f t="shared" si="169"/>
        <v>0</v>
      </c>
      <c r="N414" s="40"/>
      <c r="O414" s="43">
        <f t="shared" si="175"/>
        <v>0</v>
      </c>
      <c r="P414" s="40"/>
      <c r="Q414" s="43">
        <f t="shared" si="179"/>
        <v>0</v>
      </c>
      <c r="R414" s="40"/>
      <c r="S414" s="43">
        <f t="shared" si="180"/>
        <v>0</v>
      </c>
      <c r="T414" s="40">
        <v>0</v>
      </c>
      <c r="U414" s="43">
        <f t="shared" si="181"/>
        <v>0</v>
      </c>
      <c r="V414" s="43"/>
      <c r="W414" s="43">
        <f t="shared" si="182"/>
        <v>0</v>
      </c>
      <c r="X414" s="43"/>
      <c r="Y414" s="40">
        <v>0</v>
      </c>
      <c r="Z414" s="40">
        <f t="shared" si="178"/>
        <v>0</v>
      </c>
      <c r="AA414" s="40">
        <v>0</v>
      </c>
      <c r="AB414" s="44">
        <f t="shared" si="161"/>
        <v>0</v>
      </c>
      <c r="AC414" s="40">
        <v>0</v>
      </c>
      <c r="AD414" s="44">
        <f t="shared" si="161"/>
        <v>0</v>
      </c>
      <c r="AE414" s="40">
        <v>0</v>
      </c>
      <c r="AF414" s="44">
        <f t="shared" si="171"/>
        <v>0</v>
      </c>
      <c r="AG414" s="40">
        <v>0</v>
      </c>
      <c r="AH414" s="44">
        <f t="shared" si="171"/>
        <v>0</v>
      </c>
      <c r="AI414" s="40">
        <v>0</v>
      </c>
      <c r="AJ414" s="44">
        <f t="shared" si="171"/>
        <v>0</v>
      </c>
      <c r="AK414" s="40">
        <v>0</v>
      </c>
      <c r="AL414" s="44">
        <f t="shared" si="171"/>
        <v>0</v>
      </c>
      <c r="AM414" s="40">
        <v>0</v>
      </c>
      <c r="AN414" s="44">
        <f t="shared" si="172"/>
        <v>0</v>
      </c>
      <c r="AO414" s="40">
        <v>0</v>
      </c>
      <c r="AP414" s="44">
        <f t="shared" si="172"/>
        <v>0</v>
      </c>
      <c r="AQ414" s="40">
        <v>0</v>
      </c>
      <c r="AR414" s="44">
        <f t="shared" si="172"/>
        <v>0</v>
      </c>
      <c r="AS414" s="40">
        <v>0</v>
      </c>
      <c r="AT414" s="44">
        <f t="shared" si="172"/>
        <v>0</v>
      </c>
      <c r="AU414" s="40">
        <v>0</v>
      </c>
      <c r="AV414" s="44">
        <f t="shared" si="176"/>
        <v>0</v>
      </c>
      <c r="AW414" s="40">
        <v>0</v>
      </c>
      <c r="AX414" s="44">
        <f t="shared" si="176"/>
        <v>0</v>
      </c>
      <c r="AY414" s="40">
        <v>0</v>
      </c>
      <c r="AZ414" s="44">
        <f t="shared" si="176"/>
        <v>0</v>
      </c>
      <c r="BA414" s="40">
        <v>0</v>
      </c>
      <c r="BB414" s="44">
        <f t="shared" si="177"/>
        <v>0</v>
      </c>
      <c r="BC414" s="40">
        <v>0</v>
      </c>
      <c r="BD414" s="44">
        <f t="shared" si="177"/>
        <v>0</v>
      </c>
      <c r="BE414" s="40">
        <v>0</v>
      </c>
      <c r="BF414" s="44">
        <f t="shared" si="177"/>
        <v>0</v>
      </c>
      <c r="BG414" s="40">
        <v>0</v>
      </c>
      <c r="BH414" s="44">
        <f t="shared" si="177"/>
        <v>0</v>
      </c>
      <c r="BI414" s="40">
        <v>0</v>
      </c>
      <c r="BJ414" s="44">
        <f t="shared" si="177"/>
        <v>0</v>
      </c>
      <c r="BK414" s="40">
        <v>0</v>
      </c>
      <c r="BL414" s="44">
        <f t="shared" si="177"/>
        <v>0</v>
      </c>
      <c r="BM414" s="40">
        <v>0</v>
      </c>
      <c r="BN414" s="44">
        <f t="shared" si="177"/>
        <v>0</v>
      </c>
    </row>
    <row r="415" spans="1:66" ht="60.75" hidden="1" customHeight="1" x14ac:dyDescent="0.4">
      <c r="A415" s="15"/>
      <c r="B415" s="45"/>
      <c r="C415" s="42" t="s">
        <v>14</v>
      </c>
      <c r="D415" s="42" t="s">
        <v>152</v>
      </c>
      <c r="E415" s="42">
        <v>200</v>
      </c>
      <c r="F415" s="43">
        <v>10</v>
      </c>
      <c r="G415" s="40">
        <v>0</v>
      </c>
      <c r="H415" s="40">
        <f>H422+H427</f>
        <v>0</v>
      </c>
      <c r="I415" s="40">
        <f t="shared" si="170"/>
        <v>0</v>
      </c>
      <c r="J415" s="40">
        <f>J422+J427</f>
        <v>0</v>
      </c>
      <c r="K415" s="40">
        <f t="shared" si="183"/>
        <v>0</v>
      </c>
      <c r="L415" s="40">
        <f>L422+L427</f>
        <v>0</v>
      </c>
      <c r="M415" s="43">
        <f t="shared" ref="M415:M466" si="184">K415+L415</f>
        <v>0</v>
      </c>
      <c r="N415" s="40">
        <f>N422+N427</f>
        <v>0</v>
      </c>
      <c r="O415" s="43">
        <f>O422+O427+O429</f>
        <v>0</v>
      </c>
      <c r="P415" s="40">
        <f>P422+P427+P429</f>
        <v>0</v>
      </c>
      <c r="Q415" s="43">
        <f t="shared" si="179"/>
        <v>0</v>
      </c>
      <c r="R415" s="40">
        <f>R422+R427</f>
        <v>0</v>
      </c>
      <c r="S415" s="43">
        <f t="shared" si="180"/>
        <v>0</v>
      </c>
      <c r="T415" s="40">
        <f>T422+T427</f>
        <v>0</v>
      </c>
      <c r="U415" s="43">
        <f t="shared" si="181"/>
        <v>0</v>
      </c>
      <c r="V415" s="43"/>
      <c r="W415" s="43">
        <f t="shared" si="182"/>
        <v>0</v>
      </c>
      <c r="X415" s="43">
        <f>X422+X427</f>
        <v>0</v>
      </c>
      <c r="Y415" s="40">
        <f>Y422+Y427</f>
        <v>0</v>
      </c>
      <c r="Z415" s="40">
        <f t="shared" si="178"/>
        <v>0</v>
      </c>
      <c r="AA415" s="40">
        <f>AA422+AA427</f>
        <v>0</v>
      </c>
      <c r="AB415" s="44">
        <f t="shared" si="161"/>
        <v>0</v>
      </c>
      <c r="AC415" s="40">
        <f>AC422+AC427</f>
        <v>0</v>
      </c>
      <c r="AD415" s="44">
        <f t="shared" si="161"/>
        <v>0</v>
      </c>
      <c r="AE415" s="40">
        <f>AE422+AE427</f>
        <v>0</v>
      </c>
      <c r="AF415" s="44">
        <f t="shared" si="171"/>
        <v>0</v>
      </c>
      <c r="AG415" s="40">
        <f>AG422+AG427</f>
        <v>0</v>
      </c>
      <c r="AH415" s="44">
        <f t="shared" si="171"/>
        <v>0</v>
      </c>
      <c r="AI415" s="40">
        <v>0</v>
      </c>
      <c r="AJ415" s="44">
        <f t="shared" si="171"/>
        <v>0</v>
      </c>
      <c r="AK415" s="40">
        <v>0</v>
      </c>
      <c r="AL415" s="44">
        <f t="shared" si="171"/>
        <v>0</v>
      </c>
      <c r="AM415" s="40">
        <v>0</v>
      </c>
      <c r="AN415" s="44">
        <f t="shared" si="172"/>
        <v>0</v>
      </c>
      <c r="AO415" s="40">
        <v>0</v>
      </c>
      <c r="AP415" s="44">
        <f t="shared" si="172"/>
        <v>0</v>
      </c>
      <c r="AQ415" s="40">
        <v>0</v>
      </c>
      <c r="AR415" s="44">
        <f t="shared" si="172"/>
        <v>0</v>
      </c>
      <c r="AS415" s="40">
        <v>0</v>
      </c>
      <c r="AT415" s="44">
        <f t="shared" si="172"/>
        <v>0</v>
      </c>
      <c r="AU415" s="40">
        <v>0</v>
      </c>
      <c r="AV415" s="44">
        <f t="shared" si="176"/>
        <v>0</v>
      </c>
      <c r="AW415" s="40">
        <v>0</v>
      </c>
      <c r="AX415" s="44">
        <f t="shared" si="176"/>
        <v>0</v>
      </c>
      <c r="AY415" s="40">
        <v>0</v>
      </c>
      <c r="AZ415" s="44">
        <f t="shared" si="176"/>
        <v>0</v>
      </c>
      <c r="BA415" s="40">
        <v>0</v>
      </c>
      <c r="BB415" s="44">
        <f t="shared" si="177"/>
        <v>0</v>
      </c>
      <c r="BC415" s="40">
        <v>0</v>
      </c>
      <c r="BD415" s="44">
        <f t="shared" si="177"/>
        <v>0</v>
      </c>
      <c r="BE415" s="40">
        <v>0</v>
      </c>
      <c r="BF415" s="44">
        <f t="shared" si="177"/>
        <v>0</v>
      </c>
      <c r="BG415" s="40">
        <v>0</v>
      </c>
      <c r="BH415" s="44">
        <f t="shared" si="177"/>
        <v>0</v>
      </c>
      <c r="BI415" s="40">
        <v>0</v>
      </c>
      <c r="BJ415" s="44">
        <f t="shared" si="177"/>
        <v>0</v>
      </c>
      <c r="BK415" s="40">
        <v>0</v>
      </c>
      <c r="BL415" s="44">
        <f t="shared" si="177"/>
        <v>0</v>
      </c>
      <c r="BM415" s="40">
        <v>0</v>
      </c>
      <c r="BN415" s="44">
        <f t="shared" si="177"/>
        <v>0</v>
      </c>
    </row>
    <row r="416" spans="1:66" ht="60.75" hidden="1" customHeight="1" x14ac:dyDescent="0.4">
      <c r="A416" s="15"/>
      <c r="B416" s="45"/>
      <c r="C416" s="42" t="s">
        <v>505</v>
      </c>
      <c r="D416" s="42" t="s">
        <v>506</v>
      </c>
      <c r="E416" s="42"/>
      <c r="F416" s="43"/>
      <c r="G416" s="40"/>
      <c r="H416" s="40"/>
      <c r="I416" s="40">
        <f>I417</f>
        <v>0</v>
      </c>
      <c r="J416" s="40"/>
      <c r="K416" s="40"/>
      <c r="L416" s="40"/>
      <c r="M416" s="43"/>
      <c r="N416" s="40"/>
      <c r="O416" s="43"/>
      <c r="P416" s="40"/>
      <c r="Q416" s="43"/>
      <c r="R416" s="40"/>
      <c r="S416" s="43"/>
      <c r="T416" s="40"/>
      <c r="U416" s="43"/>
      <c r="V416" s="43"/>
      <c r="W416" s="43"/>
      <c r="X416" s="43"/>
      <c r="Y416" s="40">
        <f>Y417</f>
        <v>0</v>
      </c>
      <c r="Z416" s="40">
        <f t="shared" si="178"/>
        <v>0</v>
      </c>
      <c r="AA416" s="40">
        <f>AA417</f>
        <v>0</v>
      </c>
      <c r="AB416" s="44">
        <f t="shared" si="161"/>
        <v>0</v>
      </c>
      <c r="AC416" s="40">
        <f>AC417</f>
        <v>0</v>
      </c>
      <c r="AD416" s="44">
        <f t="shared" si="161"/>
        <v>0</v>
      </c>
      <c r="AE416" s="40">
        <f>AE417</f>
        <v>0</v>
      </c>
      <c r="AF416" s="44">
        <f t="shared" si="171"/>
        <v>0</v>
      </c>
      <c r="AG416" s="40">
        <f>AG417</f>
        <v>0</v>
      </c>
      <c r="AH416" s="44">
        <f t="shared" si="171"/>
        <v>0</v>
      </c>
      <c r="AI416" s="40">
        <f>AI417</f>
        <v>0</v>
      </c>
      <c r="AJ416" s="44">
        <f t="shared" si="171"/>
        <v>0</v>
      </c>
      <c r="AK416" s="40">
        <f>AK417</f>
        <v>0</v>
      </c>
      <c r="AL416" s="44">
        <f t="shared" si="171"/>
        <v>0</v>
      </c>
      <c r="AM416" s="40">
        <f>AM417</f>
        <v>0</v>
      </c>
      <c r="AN416" s="44">
        <f t="shared" si="172"/>
        <v>0</v>
      </c>
      <c r="AO416" s="40">
        <f>AO417</f>
        <v>0</v>
      </c>
      <c r="AP416" s="44">
        <f t="shared" si="172"/>
        <v>0</v>
      </c>
      <c r="AQ416" s="40">
        <f>AQ417</f>
        <v>0</v>
      </c>
      <c r="AR416" s="44">
        <f t="shared" si="172"/>
        <v>0</v>
      </c>
      <c r="AS416" s="40">
        <f>AS417</f>
        <v>0</v>
      </c>
      <c r="AT416" s="44">
        <f t="shared" si="172"/>
        <v>0</v>
      </c>
      <c r="AU416" s="40">
        <f>AU417</f>
        <v>0</v>
      </c>
      <c r="AV416" s="44">
        <f t="shared" si="176"/>
        <v>0</v>
      </c>
      <c r="AW416" s="40">
        <f>AW417</f>
        <v>0</v>
      </c>
      <c r="AX416" s="44">
        <f t="shared" si="176"/>
        <v>0</v>
      </c>
      <c r="AY416" s="40">
        <f>AY417</f>
        <v>0</v>
      </c>
      <c r="AZ416" s="44">
        <f t="shared" si="176"/>
        <v>0</v>
      </c>
      <c r="BA416" s="40">
        <f>BA417</f>
        <v>0</v>
      </c>
      <c r="BB416" s="44">
        <f t="shared" si="177"/>
        <v>0</v>
      </c>
      <c r="BC416" s="40">
        <f>BC417</f>
        <v>0</v>
      </c>
      <c r="BD416" s="44">
        <f t="shared" si="177"/>
        <v>0</v>
      </c>
      <c r="BE416" s="40">
        <f>BE417</f>
        <v>0</v>
      </c>
      <c r="BF416" s="44">
        <f t="shared" si="177"/>
        <v>0</v>
      </c>
      <c r="BG416" s="40">
        <f>BG417</f>
        <v>0</v>
      </c>
      <c r="BH416" s="44">
        <f t="shared" si="177"/>
        <v>0</v>
      </c>
      <c r="BI416" s="40">
        <f>BI417</f>
        <v>0</v>
      </c>
      <c r="BJ416" s="44">
        <f t="shared" si="177"/>
        <v>0</v>
      </c>
      <c r="BK416" s="40">
        <f>BK417</f>
        <v>0</v>
      </c>
      <c r="BL416" s="44">
        <f t="shared" si="177"/>
        <v>0</v>
      </c>
      <c r="BM416" s="40">
        <f>BM417</f>
        <v>0</v>
      </c>
      <c r="BN416" s="44">
        <f t="shared" si="177"/>
        <v>0</v>
      </c>
    </row>
    <row r="417" spans="1:66" ht="40.5" hidden="1" customHeight="1" x14ac:dyDescent="0.4">
      <c r="A417" s="15"/>
      <c r="B417" s="45"/>
      <c r="C417" s="42" t="s">
        <v>507</v>
      </c>
      <c r="D417" s="42" t="s">
        <v>508</v>
      </c>
      <c r="E417" s="42"/>
      <c r="F417" s="43"/>
      <c r="G417" s="40"/>
      <c r="H417" s="40"/>
      <c r="I417" s="40">
        <f>I418</f>
        <v>0</v>
      </c>
      <c r="J417" s="40"/>
      <c r="K417" s="40"/>
      <c r="L417" s="40"/>
      <c r="M417" s="43"/>
      <c r="N417" s="40"/>
      <c r="O417" s="43"/>
      <c r="P417" s="40"/>
      <c r="Q417" s="43"/>
      <c r="R417" s="40"/>
      <c r="S417" s="43"/>
      <c r="T417" s="40"/>
      <c r="U417" s="43"/>
      <c r="V417" s="43"/>
      <c r="W417" s="43"/>
      <c r="X417" s="43"/>
      <c r="Y417" s="40">
        <f>Y418</f>
        <v>0</v>
      </c>
      <c r="Z417" s="40">
        <f t="shared" si="178"/>
        <v>0</v>
      </c>
      <c r="AA417" s="40">
        <f>AA418</f>
        <v>0</v>
      </c>
      <c r="AB417" s="44">
        <f t="shared" si="161"/>
        <v>0</v>
      </c>
      <c r="AC417" s="40">
        <f>AC418</f>
        <v>0</v>
      </c>
      <c r="AD417" s="44">
        <f t="shared" si="161"/>
        <v>0</v>
      </c>
      <c r="AE417" s="40">
        <f>AE418</f>
        <v>0</v>
      </c>
      <c r="AF417" s="44">
        <f t="shared" si="171"/>
        <v>0</v>
      </c>
      <c r="AG417" s="40">
        <f>AG418</f>
        <v>0</v>
      </c>
      <c r="AH417" s="44">
        <f t="shared" si="171"/>
        <v>0</v>
      </c>
      <c r="AI417" s="40">
        <f>AI418</f>
        <v>0</v>
      </c>
      <c r="AJ417" s="44">
        <f t="shared" si="171"/>
        <v>0</v>
      </c>
      <c r="AK417" s="40">
        <f>AK418</f>
        <v>0</v>
      </c>
      <c r="AL417" s="44">
        <f t="shared" si="171"/>
        <v>0</v>
      </c>
      <c r="AM417" s="40">
        <f>AM418</f>
        <v>0</v>
      </c>
      <c r="AN417" s="44">
        <f t="shared" si="172"/>
        <v>0</v>
      </c>
      <c r="AO417" s="40">
        <f>AO418</f>
        <v>0</v>
      </c>
      <c r="AP417" s="44">
        <f t="shared" si="172"/>
        <v>0</v>
      </c>
      <c r="AQ417" s="40">
        <f>AQ418</f>
        <v>0</v>
      </c>
      <c r="AR417" s="44">
        <f t="shared" si="172"/>
        <v>0</v>
      </c>
      <c r="AS417" s="40">
        <f>AS418</f>
        <v>0</v>
      </c>
      <c r="AT417" s="44">
        <f t="shared" si="172"/>
        <v>0</v>
      </c>
      <c r="AU417" s="40">
        <f>AU418</f>
        <v>0</v>
      </c>
      <c r="AV417" s="44">
        <f t="shared" si="176"/>
        <v>0</v>
      </c>
      <c r="AW417" s="40">
        <f>AW418</f>
        <v>0</v>
      </c>
      <c r="AX417" s="44">
        <f t="shared" si="176"/>
        <v>0</v>
      </c>
      <c r="AY417" s="40">
        <f>AY418</f>
        <v>0</v>
      </c>
      <c r="AZ417" s="44">
        <f t="shared" si="176"/>
        <v>0</v>
      </c>
      <c r="BA417" s="40">
        <f>BA418</f>
        <v>0</v>
      </c>
      <c r="BB417" s="44">
        <f t="shared" si="177"/>
        <v>0</v>
      </c>
      <c r="BC417" s="40">
        <f>BC418</f>
        <v>0</v>
      </c>
      <c r="BD417" s="44">
        <f t="shared" si="177"/>
        <v>0</v>
      </c>
      <c r="BE417" s="40">
        <f>BE418</f>
        <v>0</v>
      </c>
      <c r="BF417" s="44">
        <f t="shared" si="177"/>
        <v>0</v>
      </c>
      <c r="BG417" s="40">
        <f>BG418</f>
        <v>0</v>
      </c>
      <c r="BH417" s="44">
        <f t="shared" si="177"/>
        <v>0</v>
      </c>
      <c r="BI417" s="40">
        <f>BI418</f>
        <v>0</v>
      </c>
      <c r="BJ417" s="44">
        <f t="shared" si="177"/>
        <v>0</v>
      </c>
      <c r="BK417" s="40">
        <f>BK418</f>
        <v>0</v>
      </c>
      <c r="BL417" s="44">
        <f t="shared" si="177"/>
        <v>0</v>
      </c>
      <c r="BM417" s="40">
        <f>BM418</f>
        <v>0</v>
      </c>
      <c r="BN417" s="44">
        <f t="shared" si="177"/>
        <v>0</v>
      </c>
    </row>
    <row r="418" spans="1:66" ht="60.75" hidden="1" customHeight="1" x14ac:dyDescent="0.4">
      <c r="A418" s="15"/>
      <c r="B418" s="45"/>
      <c r="C418" s="42" t="s">
        <v>14</v>
      </c>
      <c r="D418" s="42" t="s">
        <v>508</v>
      </c>
      <c r="E418" s="42">
        <v>200</v>
      </c>
      <c r="F418" s="43"/>
      <c r="G418" s="40"/>
      <c r="H418" s="40"/>
      <c r="I418" s="40">
        <v>0</v>
      </c>
      <c r="J418" s="40"/>
      <c r="K418" s="40"/>
      <c r="L418" s="40"/>
      <c r="M418" s="43"/>
      <c r="N418" s="40"/>
      <c r="O418" s="43"/>
      <c r="P418" s="40"/>
      <c r="Q418" s="43"/>
      <c r="R418" s="40"/>
      <c r="S418" s="43"/>
      <c r="T418" s="40"/>
      <c r="U418" s="43"/>
      <c r="V418" s="43"/>
      <c r="W418" s="43"/>
      <c r="X418" s="43"/>
      <c r="Y418" s="40">
        <v>0</v>
      </c>
      <c r="Z418" s="40">
        <f t="shared" si="178"/>
        <v>0</v>
      </c>
      <c r="AA418" s="40"/>
      <c r="AB418" s="44">
        <f t="shared" si="161"/>
        <v>0</v>
      </c>
      <c r="AC418" s="40"/>
      <c r="AD418" s="44">
        <f t="shared" si="161"/>
        <v>0</v>
      </c>
      <c r="AE418" s="40"/>
      <c r="AF418" s="44">
        <f t="shared" si="171"/>
        <v>0</v>
      </c>
      <c r="AG418" s="40"/>
      <c r="AH418" s="44">
        <f t="shared" si="171"/>
        <v>0</v>
      </c>
      <c r="AI418" s="40">
        <v>0</v>
      </c>
      <c r="AJ418" s="44">
        <f t="shared" si="171"/>
        <v>0</v>
      </c>
      <c r="AK418" s="40">
        <v>0</v>
      </c>
      <c r="AL418" s="44">
        <f t="shared" si="171"/>
        <v>0</v>
      </c>
      <c r="AM418" s="40">
        <v>0</v>
      </c>
      <c r="AN418" s="44">
        <f t="shared" si="172"/>
        <v>0</v>
      </c>
      <c r="AO418" s="40">
        <v>0</v>
      </c>
      <c r="AP418" s="44">
        <f t="shared" si="172"/>
        <v>0</v>
      </c>
      <c r="AQ418" s="40">
        <v>0</v>
      </c>
      <c r="AR418" s="44">
        <f t="shared" si="172"/>
        <v>0</v>
      </c>
      <c r="AS418" s="40">
        <v>0</v>
      </c>
      <c r="AT418" s="44">
        <f t="shared" si="172"/>
        <v>0</v>
      </c>
      <c r="AU418" s="40">
        <v>0</v>
      </c>
      <c r="AV418" s="44">
        <f t="shared" si="176"/>
        <v>0</v>
      </c>
      <c r="AW418" s="40">
        <v>0</v>
      </c>
      <c r="AX418" s="44">
        <f t="shared" si="176"/>
        <v>0</v>
      </c>
      <c r="AY418" s="40">
        <v>0</v>
      </c>
      <c r="AZ418" s="44">
        <f t="shared" si="176"/>
        <v>0</v>
      </c>
      <c r="BA418" s="40">
        <v>0</v>
      </c>
      <c r="BB418" s="44">
        <f t="shared" si="177"/>
        <v>0</v>
      </c>
      <c r="BC418" s="40">
        <v>0</v>
      </c>
      <c r="BD418" s="44">
        <f t="shared" si="177"/>
        <v>0</v>
      </c>
      <c r="BE418" s="40">
        <v>0</v>
      </c>
      <c r="BF418" s="44">
        <f t="shared" si="177"/>
        <v>0</v>
      </c>
      <c r="BG418" s="40">
        <v>0</v>
      </c>
      <c r="BH418" s="44">
        <f t="shared" si="177"/>
        <v>0</v>
      </c>
      <c r="BI418" s="40">
        <v>0</v>
      </c>
      <c r="BJ418" s="44">
        <f t="shared" si="177"/>
        <v>0</v>
      </c>
      <c r="BK418" s="40">
        <v>0</v>
      </c>
      <c r="BL418" s="44">
        <f t="shared" si="177"/>
        <v>0</v>
      </c>
      <c r="BM418" s="40">
        <v>0</v>
      </c>
      <c r="BN418" s="44">
        <f t="shared" si="177"/>
        <v>0</v>
      </c>
    </row>
    <row r="419" spans="1:66" ht="60.75" customHeight="1" x14ac:dyDescent="0.4">
      <c r="A419" s="15"/>
      <c r="B419" s="45"/>
      <c r="C419" s="140" t="s">
        <v>616</v>
      </c>
      <c r="D419" s="140" t="s">
        <v>150</v>
      </c>
      <c r="E419" s="140"/>
      <c r="F419" s="141"/>
      <c r="G419" s="40"/>
      <c r="H419" s="40"/>
      <c r="I419" s="40"/>
      <c r="J419" s="40"/>
      <c r="K419" s="40"/>
      <c r="L419" s="40"/>
      <c r="M419" s="141"/>
      <c r="N419" s="40"/>
      <c r="O419" s="141"/>
      <c r="P419" s="40"/>
      <c r="Q419" s="141"/>
      <c r="R419" s="40"/>
      <c r="S419" s="141"/>
      <c r="T419" s="40"/>
      <c r="U419" s="141"/>
      <c r="V419" s="141"/>
      <c r="W419" s="141"/>
      <c r="X419" s="141"/>
      <c r="Y419" s="40"/>
      <c r="Z419" s="40"/>
      <c r="AA419" s="40"/>
      <c r="AB419" s="44"/>
      <c r="AC419" s="40"/>
      <c r="AD419" s="44"/>
      <c r="AE419" s="40"/>
      <c r="AF419" s="44"/>
      <c r="AG419" s="40"/>
      <c r="AH419" s="44"/>
      <c r="AI419" s="40"/>
      <c r="AJ419" s="44"/>
      <c r="AK419" s="40"/>
      <c r="AL419" s="44"/>
      <c r="AM419" s="40"/>
      <c r="AN419" s="44"/>
      <c r="AO419" s="40"/>
      <c r="AP419" s="44"/>
      <c r="AQ419" s="40"/>
      <c r="AR419" s="44"/>
      <c r="AS419" s="40"/>
      <c r="AT419" s="44"/>
      <c r="AU419" s="40">
        <f>AU420</f>
        <v>260</v>
      </c>
      <c r="AV419" s="44">
        <f t="shared" si="176"/>
        <v>260</v>
      </c>
      <c r="AW419" s="40">
        <f>AW420</f>
        <v>0</v>
      </c>
      <c r="AX419" s="44">
        <f t="shared" si="176"/>
        <v>260</v>
      </c>
      <c r="AY419" s="40">
        <f>AY420</f>
        <v>0</v>
      </c>
      <c r="AZ419" s="44">
        <f t="shared" si="176"/>
        <v>260</v>
      </c>
      <c r="BA419" s="40">
        <f>BA420</f>
        <v>0</v>
      </c>
      <c r="BB419" s="44">
        <f t="shared" si="177"/>
        <v>260</v>
      </c>
      <c r="BC419" s="40">
        <f>BC420</f>
        <v>-260</v>
      </c>
      <c r="BD419" s="44">
        <f t="shared" si="177"/>
        <v>0</v>
      </c>
      <c r="BE419" s="40">
        <f>BE420</f>
        <v>0</v>
      </c>
      <c r="BF419" s="44">
        <f t="shared" si="177"/>
        <v>0</v>
      </c>
      <c r="BG419" s="40">
        <f>BG420</f>
        <v>0</v>
      </c>
      <c r="BH419" s="44">
        <f t="shared" si="177"/>
        <v>0</v>
      </c>
      <c r="BI419" s="40">
        <f>BI420</f>
        <v>0</v>
      </c>
      <c r="BJ419" s="44">
        <f t="shared" si="177"/>
        <v>0</v>
      </c>
      <c r="BK419" s="40">
        <f>BK420</f>
        <v>0</v>
      </c>
      <c r="BL419" s="44">
        <f t="shared" si="177"/>
        <v>0</v>
      </c>
      <c r="BM419" s="40">
        <f>BM420</f>
        <v>0</v>
      </c>
      <c r="BN419" s="44">
        <f t="shared" si="177"/>
        <v>0</v>
      </c>
    </row>
    <row r="420" spans="1:66" ht="48" customHeight="1" x14ac:dyDescent="0.4">
      <c r="A420" s="15"/>
      <c r="B420" s="45"/>
      <c r="C420" s="140" t="s">
        <v>617</v>
      </c>
      <c r="D420" s="140" t="s">
        <v>152</v>
      </c>
      <c r="E420" s="140"/>
      <c r="F420" s="141"/>
      <c r="G420" s="40"/>
      <c r="H420" s="40"/>
      <c r="I420" s="40"/>
      <c r="J420" s="40"/>
      <c r="K420" s="40"/>
      <c r="L420" s="40"/>
      <c r="M420" s="141"/>
      <c r="N420" s="40"/>
      <c r="O420" s="141"/>
      <c r="P420" s="40"/>
      <c r="Q420" s="141"/>
      <c r="R420" s="40"/>
      <c r="S420" s="141"/>
      <c r="T420" s="40"/>
      <c r="U420" s="141"/>
      <c r="V420" s="141"/>
      <c r="W420" s="141"/>
      <c r="X420" s="141"/>
      <c r="Y420" s="40"/>
      <c r="Z420" s="40"/>
      <c r="AA420" s="40"/>
      <c r="AB420" s="44"/>
      <c r="AC420" s="40"/>
      <c r="AD420" s="44"/>
      <c r="AE420" s="40"/>
      <c r="AF420" s="44"/>
      <c r="AG420" s="40"/>
      <c r="AH420" s="44"/>
      <c r="AI420" s="40"/>
      <c r="AJ420" s="44"/>
      <c r="AK420" s="40"/>
      <c r="AL420" s="44"/>
      <c r="AM420" s="40"/>
      <c r="AN420" s="44"/>
      <c r="AO420" s="40"/>
      <c r="AP420" s="44"/>
      <c r="AQ420" s="40"/>
      <c r="AR420" s="44"/>
      <c r="AS420" s="40"/>
      <c r="AT420" s="44"/>
      <c r="AU420" s="40">
        <f>AU421</f>
        <v>260</v>
      </c>
      <c r="AV420" s="44">
        <f t="shared" si="176"/>
        <v>260</v>
      </c>
      <c r="AW420" s="40">
        <f>AW421</f>
        <v>0</v>
      </c>
      <c r="AX420" s="44">
        <f t="shared" si="176"/>
        <v>260</v>
      </c>
      <c r="AY420" s="40">
        <f>AY421</f>
        <v>0</v>
      </c>
      <c r="AZ420" s="44">
        <f t="shared" si="176"/>
        <v>260</v>
      </c>
      <c r="BA420" s="40">
        <f>BA421</f>
        <v>0</v>
      </c>
      <c r="BB420" s="44">
        <f t="shared" si="177"/>
        <v>260</v>
      </c>
      <c r="BC420" s="40">
        <f>BC421</f>
        <v>-260</v>
      </c>
      <c r="BD420" s="44">
        <f t="shared" si="177"/>
        <v>0</v>
      </c>
      <c r="BE420" s="40">
        <f>BE421</f>
        <v>0</v>
      </c>
      <c r="BF420" s="44">
        <f t="shared" si="177"/>
        <v>0</v>
      </c>
      <c r="BG420" s="40">
        <f>BG421</f>
        <v>0</v>
      </c>
      <c r="BH420" s="44">
        <f t="shared" si="177"/>
        <v>0</v>
      </c>
      <c r="BI420" s="40">
        <f>BI421</f>
        <v>0</v>
      </c>
      <c r="BJ420" s="44">
        <f t="shared" si="177"/>
        <v>0</v>
      </c>
      <c r="BK420" s="40">
        <f>BK421</f>
        <v>0</v>
      </c>
      <c r="BL420" s="44">
        <f t="shared" si="177"/>
        <v>0</v>
      </c>
      <c r="BM420" s="40">
        <f>BM421</f>
        <v>0</v>
      </c>
      <c r="BN420" s="44">
        <f t="shared" si="177"/>
        <v>0</v>
      </c>
    </row>
    <row r="421" spans="1:66" ht="51" customHeight="1" x14ac:dyDescent="0.4">
      <c r="A421" s="15"/>
      <c r="B421" s="45"/>
      <c r="C421" s="140" t="s">
        <v>14</v>
      </c>
      <c r="D421" s="140" t="s">
        <v>152</v>
      </c>
      <c r="E421" s="140">
        <v>200</v>
      </c>
      <c r="F421" s="141"/>
      <c r="G421" s="40"/>
      <c r="H421" s="40"/>
      <c r="I421" s="40"/>
      <c r="J421" s="40"/>
      <c r="K421" s="40"/>
      <c r="L421" s="40"/>
      <c r="M421" s="141"/>
      <c r="N421" s="40"/>
      <c r="O421" s="141"/>
      <c r="P421" s="40"/>
      <c r="Q421" s="141"/>
      <c r="R421" s="40"/>
      <c r="S421" s="141"/>
      <c r="T421" s="40"/>
      <c r="U421" s="141"/>
      <c r="V421" s="141"/>
      <c r="W421" s="141"/>
      <c r="X421" s="141"/>
      <c r="Y421" s="40"/>
      <c r="Z421" s="40"/>
      <c r="AA421" s="40"/>
      <c r="AB421" s="44"/>
      <c r="AC421" s="40"/>
      <c r="AD421" s="44"/>
      <c r="AE421" s="40"/>
      <c r="AF421" s="44"/>
      <c r="AG421" s="40"/>
      <c r="AH421" s="44"/>
      <c r="AI421" s="40"/>
      <c r="AJ421" s="44"/>
      <c r="AK421" s="40"/>
      <c r="AL421" s="44"/>
      <c r="AM421" s="40"/>
      <c r="AN421" s="44"/>
      <c r="AO421" s="40"/>
      <c r="AP421" s="44"/>
      <c r="AQ421" s="40"/>
      <c r="AR421" s="44"/>
      <c r="AS421" s="40"/>
      <c r="AT421" s="44"/>
      <c r="AU421" s="40">
        <v>260</v>
      </c>
      <c r="AV421" s="44">
        <f t="shared" si="176"/>
        <v>260</v>
      </c>
      <c r="AW421" s="40">
        <v>0</v>
      </c>
      <c r="AX421" s="44">
        <f t="shared" si="176"/>
        <v>260</v>
      </c>
      <c r="AY421" s="40">
        <v>0</v>
      </c>
      <c r="AZ421" s="44">
        <f t="shared" si="176"/>
        <v>260</v>
      </c>
      <c r="BA421" s="40">
        <v>0</v>
      </c>
      <c r="BB421" s="44">
        <f t="shared" si="177"/>
        <v>260</v>
      </c>
      <c r="BC421" s="40">
        <v>-260</v>
      </c>
      <c r="BD421" s="44">
        <f t="shared" si="177"/>
        <v>0</v>
      </c>
      <c r="BE421" s="40"/>
      <c r="BF421" s="44">
        <f t="shared" si="177"/>
        <v>0</v>
      </c>
      <c r="BG421" s="40"/>
      <c r="BH421" s="44">
        <f t="shared" si="177"/>
        <v>0</v>
      </c>
      <c r="BI421" s="40"/>
      <c r="BJ421" s="44">
        <f t="shared" si="177"/>
        <v>0</v>
      </c>
      <c r="BK421" s="40"/>
      <c r="BL421" s="44">
        <f t="shared" si="177"/>
        <v>0</v>
      </c>
      <c r="BM421" s="40"/>
      <c r="BN421" s="44">
        <f t="shared" si="177"/>
        <v>0</v>
      </c>
    </row>
    <row r="422" spans="1:66" ht="44.45" customHeight="1" x14ac:dyDescent="0.4">
      <c r="A422" s="15"/>
      <c r="B422" s="45"/>
      <c r="C422" s="42" t="s">
        <v>496</v>
      </c>
      <c r="D422" s="42" t="s">
        <v>153</v>
      </c>
      <c r="E422" s="42"/>
      <c r="F422" s="43"/>
      <c r="G422" s="40">
        <f>G426+G428</f>
        <v>0</v>
      </c>
      <c r="H422" s="40">
        <f>H426</f>
        <v>0</v>
      </c>
      <c r="I422" s="40">
        <f t="shared" si="170"/>
        <v>0</v>
      </c>
      <c r="J422" s="40">
        <f>J426</f>
        <v>0</v>
      </c>
      <c r="K422" s="40">
        <f t="shared" si="183"/>
        <v>0</v>
      </c>
      <c r="L422" s="40">
        <f>L426</f>
        <v>0</v>
      </c>
      <c r="M422" s="43">
        <f t="shared" si="184"/>
        <v>0</v>
      </c>
      <c r="N422" s="40">
        <f>N426</f>
        <v>0</v>
      </c>
      <c r="O422" s="43">
        <f>M422+N422</f>
        <v>0</v>
      </c>
      <c r="P422" s="40">
        <f>P426</f>
        <v>0</v>
      </c>
      <c r="Q422" s="43">
        <f t="shared" si="179"/>
        <v>0</v>
      </c>
      <c r="R422" s="40">
        <f>R426</f>
        <v>0</v>
      </c>
      <c r="S422" s="43">
        <f t="shared" si="180"/>
        <v>0</v>
      </c>
      <c r="T422" s="40">
        <f>T426</f>
        <v>0</v>
      </c>
      <c r="U422" s="43">
        <f t="shared" si="181"/>
        <v>0</v>
      </c>
      <c r="V422" s="43"/>
      <c r="W422" s="43">
        <f t="shared" si="182"/>
        <v>0</v>
      </c>
      <c r="X422" s="43">
        <f>X426</f>
        <v>0</v>
      </c>
      <c r="Y422" s="40">
        <f>Y426</f>
        <v>0</v>
      </c>
      <c r="Z422" s="40">
        <f t="shared" si="178"/>
        <v>0</v>
      </c>
      <c r="AA422" s="40">
        <f>AA426</f>
        <v>0</v>
      </c>
      <c r="AB422" s="44">
        <f t="shared" si="161"/>
        <v>0</v>
      </c>
      <c r="AC422" s="40">
        <f>AC426</f>
        <v>0</v>
      </c>
      <c r="AD422" s="44">
        <f t="shared" si="161"/>
        <v>0</v>
      </c>
      <c r="AE422" s="40">
        <f>AE426</f>
        <v>0</v>
      </c>
      <c r="AF422" s="44">
        <f t="shared" si="171"/>
        <v>0</v>
      </c>
      <c r="AG422" s="40">
        <f>AG426</f>
        <v>0</v>
      </c>
      <c r="AH422" s="44">
        <f t="shared" si="171"/>
        <v>0</v>
      </c>
      <c r="AI422" s="40">
        <f>AI426+AI428</f>
        <v>0</v>
      </c>
      <c r="AJ422" s="44">
        <f t="shared" si="171"/>
        <v>0</v>
      </c>
      <c r="AK422" s="40">
        <f>AK426+AK428</f>
        <v>0</v>
      </c>
      <c r="AL422" s="44">
        <f t="shared" si="171"/>
        <v>0</v>
      </c>
      <c r="AM422" s="40">
        <f>AM426+AM428</f>
        <v>0</v>
      </c>
      <c r="AN422" s="44">
        <f t="shared" si="172"/>
        <v>0</v>
      </c>
      <c r="AO422" s="40">
        <f>AO426+AO428</f>
        <v>0</v>
      </c>
      <c r="AP422" s="44">
        <f t="shared" si="172"/>
        <v>0</v>
      </c>
      <c r="AQ422" s="40">
        <f>AQ426+AQ428</f>
        <v>100</v>
      </c>
      <c r="AR422" s="44">
        <f t="shared" si="172"/>
        <v>100</v>
      </c>
      <c r="AS422" s="40">
        <f>AS426+AS428</f>
        <v>0</v>
      </c>
      <c r="AT422" s="44">
        <f t="shared" si="172"/>
        <v>100</v>
      </c>
      <c r="AU422" s="40">
        <f>AU426+AU428</f>
        <v>0</v>
      </c>
      <c r="AV422" s="44">
        <f t="shared" si="176"/>
        <v>100</v>
      </c>
      <c r="AW422" s="40">
        <f>AW426+AW428</f>
        <v>0</v>
      </c>
      <c r="AX422" s="44">
        <f t="shared" si="176"/>
        <v>100</v>
      </c>
      <c r="AY422" s="40">
        <f>AY426+AY428</f>
        <v>0</v>
      </c>
      <c r="AZ422" s="44">
        <f t="shared" si="176"/>
        <v>100</v>
      </c>
      <c r="BA422" s="40">
        <f>BA426+BA428</f>
        <v>0</v>
      </c>
      <c r="BB422" s="44">
        <f t="shared" si="177"/>
        <v>100</v>
      </c>
      <c r="BC422" s="40">
        <f>BC426+BC428</f>
        <v>0</v>
      </c>
      <c r="BD422" s="44">
        <f t="shared" si="177"/>
        <v>100</v>
      </c>
      <c r="BE422" s="40">
        <f>BE426+BE428</f>
        <v>0</v>
      </c>
      <c r="BF422" s="44">
        <f t="shared" si="177"/>
        <v>100</v>
      </c>
      <c r="BG422" s="40">
        <f>BG426+BG428</f>
        <v>0</v>
      </c>
      <c r="BH422" s="44">
        <f t="shared" si="177"/>
        <v>100</v>
      </c>
      <c r="BI422" s="40">
        <f>BI426+BI428</f>
        <v>0</v>
      </c>
      <c r="BJ422" s="44">
        <f t="shared" si="177"/>
        <v>100</v>
      </c>
      <c r="BK422" s="40">
        <f>BK426+BK428</f>
        <v>0</v>
      </c>
      <c r="BL422" s="44">
        <f t="shared" si="177"/>
        <v>100</v>
      </c>
      <c r="BM422" s="40">
        <f>BM426+BM428</f>
        <v>0</v>
      </c>
      <c r="BN422" s="44">
        <f t="shared" si="177"/>
        <v>100</v>
      </c>
    </row>
    <row r="423" spans="1:66" ht="60" hidden="1" customHeight="1" x14ac:dyDescent="0.4">
      <c r="A423" s="15"/>
      <c r="B423" s="45"/>
      <c r="C423" s="120"/>
      <c r="D423" s="120"/>
      <c r="E423" s="120"/>
      <c r="F423" s="118"/>
      <c r="G423" s="40"/>
      <c r="H423" s="40"/>
      <c r="I423" s="40"/>
      <c r="J423" s="40"/>
      <c r="K423" s="40"/>
      <c r="L423" s="40"/>
      <c r="M423" s="118"/>
      <c r="N423" s="40"/>
      <c r="O423" s="118"/>
      <c r="P423" s="40"/>
      <c r="Q423" s="118"/>
      <c r="R423" s="40"/>
      <c r="S423" s="118"/>
      <c r="T423" s="40"/>
      <c r="U423" s="118"/>
      <c r="V423" s="118"/>
      <c r="W423" s="118"/>
      <c r="X423" s="118"/>
      <c r="Y423" s="40"/>
      <c r="Z423" s="40"/>
      <c r="AA423" s="40"/>
      <c r="AB423" s="44"/>
      <c r="AC423" s="40"/>
      <c r="AD423" s="44"/>
      <c r="AE423" s="40"/>
      <c r="AF423" s="44"/>
      <c r="AG423" s="40"/>
      <c r="AH423" s="44"/>
      <c r="AI423" s="40"/>
      <c r="AJ423" s="44"/>
      <c r="AK423" s="40"/>
      <c r="AL423" s="44"/>
      <c r="AM423" s="40"/>
      <c r="AN423" s="44"/>
      <c r="AO423" s="40"/>
      <c r="AP423" s="44"/>
      <c r="AQ423" s="40"/>
      <c r="AR423" s="44"/>
      <c r="AS423" s="40"/>
      <c r="AT423" s="44"/>
      <c r="AU423" s="40">
        <f>AU424</f>
        <v>0</v>
      </c>
      <c r="AV423" s="44"/>
      <c r="AW423" s="40">
        <f>AW424</f>
        <v>0</v>
      </c>
      <c r="AX423" s="44"/>
      <c r="AY423" s="40">
        <f>AY424</f>
        <v>0</v>
      </c>
      <c r="AZ423" s="44"/>
      <c r="BA423" s="40">
        <f>BA424</f>
        <v>0</v>
      </c>
      <c r="BB423" s="44"/>
      <c r="BC423" s="40">
        <f>BC424</f>
        <v>0</v>
      </c>
      <c r="BD423" s="44"/>
      <c r="BE423" s="40">
        <f>BE424</f>
        <v>0</v>
      </c>
      <c r="BF423" s="44"/>
      <c r="BG423" s="40">
        <f>BG424</f>
        <v>0</v>
      </c>
      <c r="BH423" s="44"/>
      <c r="BI423" s="40">
        <f>BI424</f>
        <v>0</v>
      </c>
      <c r="BJ423" s="44"/>
      <c r="BK423" s="40">
        <f>BK424</f>
        <v>0</v>
      </c>
      <c r="BL423" s="44"/>
      <c r="BM423" s="40">
        <f>BM424</f>
        <v>0</v>
      </c>
      <c r="BN423" s="44"/>
    </row>
    <row r="424" spans="1:66" ht="52.5" hidden="1" customHeight="1" x14ac:dyDescent="0.4">
      <c r="A424" s="15"/>
      <c r="B424" s="45"/>
      <c r="C424" s="120"/>
      <c r="D424" s="120"/>
      <c r="E424" s="120"/>
      <c r="F424" s="118"/>
      <c r="G424" s="40"/>
      <c r="H424" s="40"/>
      <c r="I424" s="40"/>
      <c r="J424" s="40"/>
      <c r="K424" s="40"/>
      <c r="L424" s="40"/>
      <c r="M424" s="118"/>
      <c r="N424" s="40"/>
      <c r="O424" s="118"/>
      <c r="P424" s="40"/>
      <c r="Q424" s="118"/>
      <c r="R424" s="40"/>
      <c r="S424" s="118"/>
      <c r="T424" s="40"/>
      <c r="U424" s="118"/>
      <c r="V424" s="118"/>
      <c r="W424" s="118"/>
      <c r="X424" s="118"/>
      <c r="Y424" s="40"/>
      <c r="Z424" s="40"/>
      <c r="AA424" s="40"/>
      <c r="AB424" s="44"/>
      <c r="AC424" s="40"/>
      <c r="AD424" s="44"/>
      <c r="AE424" s="40"/>
      <c r="AF424" s="44"/>
      <c r="AG424" s="40"/>
      <c r="AH424" s="44"/>
      <c r="AI424" s="40"/>
      <c r="AJ424" s="44"/>
      <c r="AK424" s="40"/>
      <c r="AL424" s="44"/>
      <c r="AM424" s="40"/>
      <c r="AN424" s="44"/>
      <c r="AO424" s="40"/>
      <c r="AP424" s="44"/>
      <c r="AQ424" s="40"/>
      <c r="AR424" s="44"/>
      <c r="AS424" s="40"/>
      <c r="AT424" s="44"/>
      <c r="AU424" s="40">
        <f>AU425</f>
        <v>0</v>
      </c>
      <c r="AV424" s="44"/>
      <c r="AW424" s="40">
        <f>AW425</f>
        <v>0</v>
      </c>
      <c r="AX424" s="44"/>
      <c r="AY424" s="40">
        <f>AY425</f>
        <v>0</v>
      </c>
      <c r="AZ424" s="44"/>
      <c r="BA424" s="40">
        <f>BA425</f>
        <v>0</v>
      </c>
      <c r="BB424" s="44"/>
      <c r="BC424" s="40">
        <f>BC425</f>
        <v>0</v>
      </c>
      <c r="BD424" s="44"/>
      <c r="BE424" s="40">
        <f>BE425</f>
        <v>0</v>
      </c>
      <c r="BF424" s="44"/>
      <c r="BG424" s="40">
        <f>BG425</f>
        <v>0</v>
      </c>
      <c r="BH424" s="44"/>
      <c r="BI424" s="40">
        <f>BI425</f>
        <v>0</v>
      </c>
      <c r="BJ424" s="44"/>
      <c r="BK424" s="40">
        <f>BK425</f>
        <v>0</v>
      </c>
      <c r="BL424" s="44"/>
      <c r="BM424" s="40">
        <f>BM425</f>
        <v>0</v>
      </c>
      <c r="BN424" s="44"/>
    </row>
    <row r="425" spans="1:66" ht="43.5" hidden="1" customHeight="1" x14ac:dyDescent="0.4">
      <c r="A425" s="15"/>
      <c r="B425" s="45"/>
      <c r="C425" s="120"/>
      <c r="D425" s="120"/>
      <c r="E425" s="120"/>
      <c r="F425" s="118"/>
      <c r="G425" s="40"/>
      <c r="H425" s="40"/>
      <c r="I425" s="40"/>
      <c r="J425" s="40"/>
      <c r="K425" s="40"/>
      <c r="L425" s="40"/>
      <c r="M425" s="118"/>
      <c r="N425" s="40"/>
      <c r="O425" s="118"/>
      <c r="P425" s="40"/>
      <c r="Q425" s="118"/>
      <c r="R425" s="40"/>
      <c r="S425" s="118"/>
      <c r="T425" s="40"/>
      <c r="U425" s="118"/>
      <c r="V425" s="118"/>
      <c r="W425" s="118"/>
      <c r="X425" s="118"/>
      <c r="Y425" s="40"/>
      <c r="Z425" s="40"/>
      <c r="AA425" s="40"/>
      <c r="AB425" s="44"/>
      <c r="AC425" s="40"/>
      <c r="AD425" s="44"/>
      <c r="AE425" s="40"/>
      <c r="AF425" s="44"/>
      <c r="AG425" s="40"/>
      <c r="AH425" s="44"/>
      <c r="AI425" s="40"/>
      <c r="AJ425" s="44"/>
      <c r="AK425" s="40"/>
      <c r="AL425" s="44"/>
      <c r="AM425" s="40"/>
      <c r="AN425" s="44"/>
      <c r="AO425" s="40"/>
      <c r="AP425" s="44"/>
      <c r="AQ425" s="40"/>
      <c r="AR425" s="44"/>
      <c r="AS425" s="40"/>
      <c r="AT425" s="44"/>
      <c r="AU425" s="40"/>
      <c r="AV425" s="44"/>
      <c r="AW425" s="40"/>
      <c r="AX425" s="44"/>
      <c r="AY425" s="40"/>
      <c r="AZ425" s="44"/>
      <c r="BA425" s="40"/>
      <c r="BB425" s="44"/>
      <c r="BC425" s="40"/>
      <c r="BD425" s="44"/>
      <c r="BE425" s="40"/>
      <c r="BF425" s="44"/>
      <c r="BG425" s="40"/>
      <c r="BH425" s="44"/>
      <c r="BI425" s="40"/>
      <c r="BJ425" s="44"/>
      <c r="BK425" s="40"/>
      <c r="BL425" s="44"/>
      <c r="BM425" s="40"/>
      <c r="BN425" s="44"/>
    </row>
    <row r="426" spans="1:66" ht="46.35" customHeight="1" x14ac:dyDescent="0.4">
      <c r="A426" s="15"/>
      <c r="B426" s="45"/>
      <c r="C426" s="42" t="s">
        <v>154</v>
      </c>
      <c r="D426" s="42" t="s">
        <v>155</v>
      </c>
      <c r="E426" s="42"/>
      <c r="F426" s="43"/>
      <c r="G426" s="40">
        <f>G427</f>
        <v>0</v>
      </c>
      <c r="H426" s="40"/>
      <c r="I426" s="40">
        <f t="shared" si="170"/>
        <v>0</v>
      </c>
      <c r="J426" s="40"/>
      <c r="K426" s="40">
        <f t="shared" si="183"/>
        <v>0</v>
      </c>
      <c r="L426" s="40"/>
      <c r="M426" s="43">
        <f t="shared" si="184"/>
        <v>0</v>
      </c>
      <c r="N426" s="40"/>
      <c r="O426" s="43">
        <f>M426+N426</f>
        <v>0</v>
      </c>
      <c r="P426" s="40"/>
      <c r="Q426" s="43">
        <f t="shared" si="179"/>
        <v>0</v>
      </c>
      <c r="R426" s="40"/>
      <c r="S426" s="43">
        <f t="shared" si="180"/>
        <v>0</v>
      </c>
      <c r="T426" s="40"/>
      <c r="U426" s="43">
        <f t="shared" si="181"/>
        <v>0</v>
      </c>
      <c r="V426" s="43"/>
      <c r="W426" s="43">
        <f t="shared" si="182"/>
        <v>0</v>
      </c>
      <c r="X426" s="43"/>
      <c r="Y426" s="40">
        <v>0</v>
      </c>
      <c r="Z426" s="40">
        <f t="shared" si="178"/>
        <v>0</v>
      </c>
      <c r="AA426" s="40">
        <v>0</v>
      </c>
      <c r="AB426" s="44">
        <f t="shared" si="161"/>
        <v>0</v>
      </c>
      <c r="AC426" s="40">
        <v>0</v>
      </c>
      <c r="AD426" s="44">
        <f t="shared" si="161"/>
        <v>0</v>
      </c>
      <c r="AE426" s="40">
        <v>0</v>
      </c>
      <c r="AF426" s="44">
        <f t="shared" si="171"/>
        <v>0</v>
      </c>
      <c r="AG426" s="40">
        <v>0</v>
      </c>
      <c r="AH426" s="44">
        <f t="shared" si="171"/>
        <v>0</v>
      </c>
      <c r="AI426" s="40">
        <v>0</v>
      </c>
      <c r="AJ426" s="44">
        <f t="shared" si="171"/>
        <v>0</v>
      </c>
      <c r="AK426" s="40">
        <v>0</v>
      </c>
      <c r="AL426" s="44">
        <f t="shared" si="171"/>
        <v>0</v>
      </c>
      <c r="AM426" s="40">
        <v>0</v>
      </c>
      <c r="AN426" s="44">
        <f t="shared" si="172"/>
        <v>0</v>
      </c>
      <c r="AO426" s="40">
        <v>0</v>
      </c>
      <c r="AP426" s="44">
        <f t="shared" si="172"/>
        <v>0</v>
      </c>
      <c r="AQ426" s="40">
        <f>AQ427</f>
        <v>100</v>
      </c>
      <c r="AR426" s="44">
        <f t="shared" si="172"/>
        <v>100</v>
      </c>
      <c r="AS426" s="40">
        <f>AS427</f>
        <v>0</v>
      </c>
      <c r="AT426" s="44">
        <f t="shared" si="172"/>
        <v>100</v>
      </c>
      <c r="AU426" s="40">
        <f>AU427</f>
        <v>0</v>
      </c>
      <c r="AV426" s="44">
        <f t="shared" si="176"/>
        <v>100</v>
      </c>
      <c r="AW426" s="40">
        <f>AW427</f>
        <v>0</v>
      </c>
      <c r="AX426" s="44">
        <f t="shared" si="176"/>
        <v>100</v>
      </c>
      <c r="AY426" s="40">
        <f>AY427</f>
        <v>0</v>
      </c>
      <c r="AZ426" s="44">
        <f t="shared" si="176"/>
        <v>100</v>
      </c>
      <c r="BA426" s="40">
        <f>BA427</f>
        <v>0</v>
      </c>
      <c r="BB426" s="44">
        <f t="shared" ref="BB426:BN470" si="185">AZ426+BA426</f>
        <v>100</v>
      </c>
      <c r="BC426" s="40">
        <f>BC427</f>
        <v>0</v>
      </c>
      <c r="BD426" s="44">
        <f t="shared" si="185"/>
        <v>100</v>
      </c>
      <c r="BE426" s="40">
        <f>BE427</f>
        <v>0</v>
      </c>
      <c r="BF426" s="44">
        <f t="shared" si="185"/>
        <v>100</v>
      </c>
      <c r="BG426" s="40">
        <f>BG427</f>
        <v>0</v>
      </c>
      <c r="BH426" s="44">
        <f t="shared" si="185"/>
        <v>100</v>
      </c>
      <c r="BI426" s="40">
        <f>BI427</f>
        <v>0</v>
      </c>
      <c r="BJ426" s="44">
        <f t="shared" si="185"/>
        <v>100</v>
      </c>
      <c r="BK426" s="40">
        <f>BK427</f>
        <v>0</v>
      </c>
      <c r="BL426" s="44">
        <f t="shared" si="185"/>
        <v>100</v>
      </c>
      <c r="BM426" s="40">
        <f>BM427</f>
        <v>0</v>
      </c>
      <c r="BN426" s="44">
        <f t="shared" si="185"/>
        <v>100</v>
      </c>
    </row>
    <row r="427" spans="1:66" ht="43.5" customHeight="1" x14ac:dyDescent="0.4">
      <c r="A427" s="15"/>
      <c r="B427" s="45"/>
      <c r="C427" s="42" t="s">
        <v>14</v>
      </c>
      <c r="D427" s="42" t="s">
        <v>155</v>
      </c>
      <c r="E427" s="42">
        <v>200</v>
      </c>
      <c r="F427" s="43">
        <v>14</v>
      </c>
      <c r="G427" s="40">
        <v>0</v>
      </c>
      <c r="H427" s="40">
        <f>H428</f>
        <v>0</v>
      </c>
      <c r="I427" s="40">
        <f t="shared" si="170"/>
        <v>0</v>
      </c>
      <c r="J427" s="40">
        <f>J428</f>
        <v>0</v>
      </c>
      <c r="K427" s="40">
        <f t="shared" si="183"/>
        <v>0</v>
      </c>
      <c r="L427" s="40">
        <f>L428</f>
        <v>0</v>
      </c>
      <c r="M427" s="43">
        <f t="shared" si="184"/>
        <v>0</v>
      </c>
      <c r="N427" s="40">
        <f>N428</f>
        <v>0</v>
      </c>
      <c r="O427" s="43">
        <f>M427+N427</f>
        <v>0</v>
      </c>
      <c r="P427" s="40">
        <v>0</v>
      </c>
      <c r="Q427" s="43">
        <f t="shared" si="179"/>
        <v>0</v>
      </c>
      <c r="R427" s="40">
        <f>R428+R430</f>
        <v>0</v>
      </c>
      <c r="S427" s="43">
        <f t="shared" si="180"/>
        <v>0</v>
      </c>
      <c r="T427" s="40">
        <f>T428+T430</f>
        <v>0</v>
      </c>
      <c r="U427" s="43">
        <f t="shared" si="181"/>
        <v>0</v>
      </c>
      <c r="V427" s="43"/>
      <c r="W427" s="43">
        <f t="shared" si="182"/>
        <v>0</v>
      </c>
      <c r="X427" s="43">
        <f>X428</f>
        <v>0</v>
      </c>
      <c r="Y427" s="40">
        <f>Y428</f>
        <v>0</v>
      </c>
      <c r="Z427" s="40">
        <f t="shared" si="178"/>
        <v>0</v>
      </c>
      <c r="AA427" s="40">
        <f>AA428</f>
        <v>0</v>
      </c>
      <c r="AB427" s="44">
        <f t="shared" si="161"/>
        <v>0</v>
      </c>
      <c r="AC427" s="40">
        <f>AC428</f>
        <v>0</v>
      </c>
      <c r="AD427" s="44">
        <f t="shared" si="161"/>
        <v>0</v>
      </c>
      <c r="AE427" s="40">
        <f>AE428</f>
        <v>0</v>
      </c>
      <c r="AF427" s="44">
        <f t="shared" si="171"/>
        <v>0</v>
      </c>
      <c r="AG427" s="40">
        <f>AG428</f>
        <v>0</v>
      </c>
      <c r="AH427" s="44">
        <f t="shared" si="171"/>
        <v>0</v>
      </c>
      <c r="AI427" s="40">
        <v>0</v>
      </c>
      <c r="AJ427" s="44">
        <f t="shared" si="171"/>
        <v>0</v>
      </c>
      <c r="AK427" s="40">
        <v>0</v>
      </c>
      <c r="AL427" s="44">
        <f t="shared" si="171"/>
        <v>0</v>
      </c>
      <c r="AM427" s="40">
        <v>0</v>
      </c>
      <c r="AN427" s="44">
        <f t="shared" si="172"/>
        <v>0</v>
      </c>
      <c r="AO427" s="40">
        <v>0</v>
      </c>
      <c r="AP427" s="44">
        <f t="shared" si="172"/>
        <v>0</v>
      </c>
      <c r="AQ427" s="40">
        <v>100</v>
      </c>
      <c r="AR427" s="44">
        <f t="shared" si="172"/>
        <v>100</v>
      </c>
      <c r="AS427" s="40"/>
      <c r="AT427" s="44">
        <f t="shared" si="172"/>
        <v>100</v>
      </c>
      <c r="AU427" s="40"/>
      <c r="AV427" s="44">
        <f t="shared" si="176"/>
        <v>100</v>
      </c>
      <c r="AW427" s="40"/>
      <c r="AX427" s="44">
        <f t="shared" si="176"/>
        <v>100</v>
      </c>
      <c r="AY427" s="40"/>
      <c r="AZ427" s="44">
        <f t="shared" si="176"/>
        <v>100</v>
      </c>
      <c r="BA427" s="40"/>
      <c r="BB427" s="44">
        <f t="shared" si="185"/>
        <v>100</v>
      </c>
      <c r="BC427" s="40"/>
      <c r="BD427" s="44">
        <f t="shared" si="185"/>
        <v>100</v>
      </c>
      <c r="BE427" s="40"/>
      <c r="BF427" s="44">
        <f t="shared" si="185"/>
        <v>100</v>
      </c>
      <c r="BG427" s="40"/>
      <c r="BH427" s="44">
        <f t="shared" si="185"/>
        <v>100</v>
      </c>
      <c r="BI427" s="40"/>
      <c r="BJ427" s="44">
        <f t="shared" si="185"/>
        <v>100</v>
      </c>
      <c r="BK427" s="40"/>
      <c r="BL427" s="44">
        <f t="shared" si="185"/>
        <v>100</v>
      </c>
      <c r="BM427" s="40"/>
      <c r="BN427" s="44">
        <f t="shared" si="185"/>
        <v>100</v>
      </c>
    </row>
    <row r="428" spans="1:66" ht="60.75" hidden="1" customHeight="1" x14ac:dyDescent="0.4">
      <c r="A428" s="15"/>
      <c r="B428" s="45"/>
      <c r="C428" s="42" t="s">
        <v>156</v>
      </c>
      <c r="D428" s="42" t="s">
        <v>157</v>
      </c>
      <c r="E428" s="42"/>
      <c r="F428" s="43"/>
      <c r="G428" s="40">
        <f>G429</f>
        <v>0</v>
      </c>
      <c r="H428" s="40"/>
      <c r="I428" s="40">
        <f t="shared" si="170"/>
        <v>0</v>
      </c>
      <c r="J428" s="40"/>
      <c r="K428" s="40">
        <f t="shared" si="183"/>
        <v>0</v>
      </c>
      <c r="L428" s="40"/>
      <c r="M428" s="43">
        <f t="shared" si="184"/>
        <v>0</v>
      </c>
      <c r="N428" s="40"/>
      <c r="O428" s="43">
        <f>M428+N428</f>
        <v>0</v>
      </c>
      <c r="P428" s="40">
        <v>0</v>
      </c>
      <c r="Q428" s="43">
        <f t="shared" si="179"/>
        <v>0</v>
      </c>
      <c r="R428" s="40">
        <v>0</v>
      </c>
      <c r="S428" s="43">
        <f t="shared" si="180"/>
        <v>0</v>
      </c>
      <c r="T428" s="40">
        <v>0</v>
      </c>
      <c r="U428" s="43">
        <f t="shared" si="181"/>
        <v>0</v>
      </c>
      <c r="V428" s="43"/>
      <c r="W428" s="43">
        <f t="shared" si="182"/>
        <v>0</v>
      </c>
      <c r="X428" s="43"/>
      <c r="Y428" s="40">
        <v>0</v>
      </c>
      <c r="Z428" s="40">
        <f t="shared" si="178"/>
        <v>0</v>
      </c>
      <c r="AA428" s="40">
        <v>0</v>
      </c>
      <c r="AB428" s="44">
        <f t="shared" si="161"/>
        <v>0</v>
      </c>
      <c r="AC428" s="40">
        <v>0</v>
      </c>
      <c r="AD428" s="44">
        <f t="shared" si="161"/>
        <v>0</v>
      </c>
      <c r="AE428" s="40">
        <v>0</v>
      </c>
      <c r="AF428" s="44">
        <f t="shared" si="171"/>
        <v>0</v>
      </c>
      <c r="AG428" s="40">
        <v>0</v>
      </c>
      <c r="AH428" s="44">
        <f t="shared" si="171"/>
        <v>0</v>
      </c>
      <c r="AI428" s="40">
        <f>AI429</f>
        <v>0</v>
      </c>
      <c r="AJ428" s="44">
        <f t="shared" si="171"/>
        <v>0</v>
      </c>
      <c r="AK428" s="40">
        <f>AK429</f>
        <v>0</v>
      </c>
      <c r="AL428" s="44">
        <f t="shared" si="171"/>
        <v>0</v>
      </c>
      <c r="AM428" s="40">
        <f>AM429</f>
        <v>0</v>
      </c>
      <c r="AN428" s="44">
        <f t="shared" si="172"/>
        <v>0</v>
      </c>
      <c r="AO428" s="40">
        <f>AO429</f>
        <v>0</v>
      </c>
      <c r="AP428" s="44">
        <f t="shared" si="172"/>
        <v>0</v>
      </c>
      <c r="AQ428" s="40">
        <f>AQ429</f>
        <v>0</v>
      </c>
      <c r="AR428" s="44">
        <f t="shared" si="172"/>
        <v>0</v>
      </c>
      <c r="AS428" s="40">
        <f>AS429</f>
        <v>0</v>
      </c>
      <c r="AT428" s="44">
        <f t="shared" si="172"/>
        <v>0</v>
      </c>
      <c r="AU428" s="40">
        <f>AU429</f>
        <v>0</v>
      </c>
      <c r="AV428" s="44">
        <f t="shared" si="176"/>
        <v>0</v>
      </c>
      <c r="AW428" s="40">
        <f>AW429</f>
        <v>0</v>
      </c>
      <c r="AX428" s="44">
        <f t="shared" si="176"/>
        <v>0</v>
      </c>
      <c r="AY428" s="40">
        <f>AY429</f>
        <v>0</v>
      </c>
      <c r="AZ428" s="44">
        <f t="shared" si="176"/>
        <v>0</v>
      </c>
      <c r="BA428" s="40">
        <f>BA429</f>
        <v>0</v>
      </c>
      <c r="BB428" s="44">
        <f t="shared" si="185"/>
        <v>0</v>
      </c>
      <c r="BC428" s="40">
        <f>BC429</f>
        <v>0</v>
      </c>
      <c r="BD428" s="44">
        <f t="shared" si="185"/>
        <v>0</v>
      </c>
      <c r="BE428" s="40">
        <f>BE429</f>
        <v>0</v>
      </c>
      <c r="BF428" s="44">
        <f t="shared" si="185"/>
        <v>0</v>
      </c>
      <c r="BG428" s="40">
        <f>BG429</f>
        <v>0</v>
      </c>
      <c r="BH428" s="44">
        <f t="shared" si="185"/>
        <v>0</v>
      </c>
      <c r="BI428" s="40">
        <f>BI429</f>
        <v>0</v>
      </c>
      <c r="BJ428" s="44">
        <f t="shared" si="185"/>
        <v>0</v>
      </c>
      <c r="BK428" s="40">
        <f>BK429</f>
        <v>0</v>
      </c>
      <c r="BL428" s="44">
        <f t="shared" si="185"/>
        <v>0</v>
      </c>
      <c r="BM428" s="40">
        <f>BM429</f>
        <v>0</v>
      </c>
      <c r="BN428" s="44">
        <f t="shared" si="185"/>
        <v>0</v>
      </c>
    </row>
    <row r="429" spans="1:66" ht="80.25" hidden="1" customHeight="1" x14ac:dyDescent="0.4">
      <c r="A429" s="15"/>
      <c r="B429" s="45"/>
      <c r="C429" s="42" t="s">
        <v>9</v>
      </c>
      <c r="D429" s="42" t="s">
        <v>157</v>
      </c>
      <c r="E429" s="42">
        <v>600</v>
      </c>
      <c r="F429" s="43">
        <v>9</v>
      </c>
      <c r="G429" s="40">
        <v>0</v>
      </c>
      <c r="H429" s="40">
        <f>H430</f>
        <v>0</v>
      </c>
      <c r="I429" s="40">
        <f t="shared" si="170"/>
        <v>0</v>
      </c>
      <c r="J429" s="40">
        <f>J430</f>
        <v>0</v>
      </c>
      <c r="K429" s="40">
        <f t="shared" ref="K429:K430" si="186">I429+J429</f>
        <v>0</v>
      </c>
      <c r="L429" s="40">
        <f>L430</f>
        <v>0</v>
      </c>
      <c r="M429" s="43">
        <f t="shared" si="184"/>
        <v>0</v>
      </c>
      <c r="N429" s="40">
        <f>N430</f>
        <v>0</v>
      </c>
      <c r="O429" s="43">
        <f>O430</f>
        <v>0</v>
      </c>
      <c r="P429" s="40">
        <f>P430</f>
        <v>0</v>
      </c>
      <c r="Q429" s="43">
        <f t="shared" ref="Q429:Q430" si="187">O429+P429</f>
        <v>0</v>
      </c>
      <c r="R429" s="40"/>
      <c r="S429" s="40">
        <f>R429+Q429</f>
        <v>0</v>
      </c>
      <c r="T429" s="40"/>
      <c r="U429" s="40">
        <f>U430</f>
        <v>0</v>
      </c>
      <c r="V429" s="43"/>
      <c r="W429" s="43">
        <f>W430</f>
        <v>0</v>
      </c>
      <c r="X429" s="43">
        <f>X430</f>
        <v>0</v>
      </c>
      <c r="Y429" s="40">
        <f>Y430</f>
        <v>0</v>
      </c>
      <c r="Z429" s="40">
        <f t="shared" si="178"/>
        <v>0</v>
      </c>
      <c r="AA429" s="40">
        <f>AA430</f>
        <v>0</v>
      </c>
      <c r="AB429" s="44">
        <f t="shared" si="161"/>
        <v>0</v>
      </c>
      <c r="AC429" s="40">
        <f>AC430</f>
        <v>0</v>
      </c>
      <c r="AD429" s="44">
        <f t="shared" si="161"/>
        <v>0</v>
      </c>
      <c r="AE429" s="40">
        <f>AE430</f>
        <v>0</v>
      </c>
      <c r="AF429" s="44">
        <f t="shared" si="171"/>
        <v>0</v>
      </c>
      <c r="AG429" s="40">
        <f>AG430</f>
        <v>0</v>
      </c>
      <c r="AH429" s="44">
        <f t="shared" si="171"/>
        <v>0</v>
      </c>
      <c r="AI429" s="40">
        <v>0</v>
      </c>
      <c r="AJ429" s="44">
        <f t="shared" si="171"/>
        <v>0</v>
      </c>
      <c r="AK429" s="40"/>
      <c r="AL429" s="44">
        <f t="shared" si="171"/>
        <v>0</v>
      </c>
      <c r="AM429" s="40"/>
      <c r="AN429" s="44">
        <f t="shared" si="172"/>
        <v>0</v>
      </c>
      <c r="AO429" s="40"/>
      <c r="AP429" s="44">
        <f t="shared" si="172"/>
        <v>0</v>
      </c>
      <c r="AQ429" s="40"/>
      <c r="AR429" s="44">
        <f t="shared" si="172"/>
        <v>0</v>
      </c>
      <c r="AS429" s="40"/>
      <c r="AT429" s="44">
        <f t="shared" si="172"/>
        <v>0</v>
      </c>
      <c r="AU429" s="40"/>
      <c r="AV429" s="44">
        <f t="shared" si="176"/>
        <v>0</v>
      </c>
      <c r="AW429" s="40"/>
      <c r="AX429" s="44">
        <f t="shared" si="176"/>
        <v>0</v>
      </c>
      <c r="AY429" s="40"/>
      <c r="AZ429" s="44">
        <f t="shared" si="176"/>
        <v>0</v>
      </c>
      <c r="BA429" s="40"/>
      <c r="BB429" s="44">
        <f t="shared" si="185"/>
        <v>0</v>
      </c>
      <c r="BC429" s="40"/>
      <c r="BD429" s="44">
        <f t="shared" si="185"/>
        <v>0</v>
      </c>
      <c r="BE429" s="40"/>
      <c r="BF429" s="44">
        <f t="shared" si="185"/>
        <v>0</v>
      </c>
      <c r="BG429" s="40"/>
      <c r="BH429" s="44">
        <f t="shared" si="185"/>
        <v>0</v>
      </c>
      <c r="BI429" s="40"/>
      <c r="BJ429" s="44">
        <f t="shared" si="185"/>
        <v>0</v>
      </c>
      <c r="BK429" s="40"/>
      <c r="BL429" s="44">
        <f t="shared" si="185"/>
        <v>0</v>
      </c>
      <c r="BM429" s="40"/>
      <c r="BN429" s="44">
        <f t="shared" si="185"/>
        <v>0</v>
      </c>
    </row>
    <row r="430" spans="1:66" ht="60.75" hidden="1" customHeight="1" x14ac:dyDescent="0.4">
      <c r="A430" s="15"/>
      <c r="B430" s="45"/>
      <c r="C430" s="42" t="s">
        <v>374</v>
      </c>
      <c r="D430" s="42" t="s">
        <v>157</v>
      </c>
      <c r="E430" s="42"/>
      <c r="F430" s="43"/>
      <c r="G430" s="40">
        <f>G431</f>
        <v>0</v>
      </c>
      <c r="H430" s="40"/>
      <c r="I430" s="40">
        <f t="shared" si="170"/>
        <v>0</v>
      </c>
      <c r="J430" s="40"/>
      <c r="K430" s="40">
        <f t="shared" si="186"/>
        <v>0</v>
      </c>
      <c r="L430" s="40"/>
      <c r="M430" s="43">
        <f t="shared" si="184"/>
        <v>0</v>
      </c>
      <c r="N430" s="40"/>
      <c r="O430" s="43">
        <v>0</v>
      </c>
      <c r="P430" s="40"/>
      <c r="Q430" s="43">
        <f t="shared" si="187"/>
        <v>0</v>
      </c>
      <c r="R430" s="40">
        <v>0</v>
      </c>
      <c r="S430" s="43">
        <f t="shared" si="180"/>
        <v>0</v>
      </c>
      <c r="T430" s="40">
        <v>0</v>
      </c>
      <c r="U430" s="40">
        <f>T430+S430</f>
        <v>0</v>
      </c>
      <c r="V430" s="43"/>
      <c r="W430" s="43">
        <f t="shared" si="182"/>
        <v>0</v>
      </c>
      <c r="X430" s="43"/>
      <c r="Y430" s="40"/>
      <c r="Z430" s="40">
        <f t="shared" si="178"/>
        <v>0</v>
      </c>
      <c r="AA430" s="40"/>
      <c r="AB430" s="44">
        <f t="shared" si="161"/>
        <v>0</v>
      </c>
      <c r="AC430" s="40"/>
      <c r="AD430" s="44">
        <f t="shared" si="161"/>
        <v>0</v>
      </c>
      <c r="AE430" s="40"/>
      <c r="AF430" s="44">
        <f t="shared" si="171"/>
        <v>0</v>
      </c>
      <c r="AG430" s="40"/>
      <c r="AH430" s="44">
        <f t="shared" si="171"/>
        <v>0</v>
      </c>
      <c r="AI430" s="40"/>
      <c r="AJ430" s="44">
        <f t="shared" si="171"/>
        <v>0</v>
      </c>
      <c r="AK430" s="40"/>
      <c r="AL430" s="44">
        <f t="shared" si="171"/>
        <v>0</v>
      </c>
      <c r="AM430" s="40"/>
      <c r="AN430" s="44">
        <f t="shared" si="172"/>
        <v>0</v>
      </c>
      <c r="AO430" s="40"/>
      <c r="AP430" s="44">
        <f t="shared" si="172"/>
        <v>0</v>
      </c>
      <c r="AQ430" s="40"/>
      <c r="AR430" s="44">
        <f t="shared" si="172"/>
        <v>0</v>
      </c>
      <c r="AS430" s="40"/>
      <c r="AT430" s="44">
        <f t="shared" si="172"/>
        <v>0</v>
      </c>
      <c r="AU430" s="40"/>
      <c r="AV430" s="44">
        <f t="shared" si="176"/>
        <v>0</v>
      </c>
      <c r="AW430" s="40"/>
      <c r="AX430" s="44">
        <f t="shared" si="176"/>
        <v>0</v>
      </c>
      <c r="AY430" s="40"/>
      <c r="AZ430" s="44">
        <f t="shared" si="176"/>
        <v>0</v>
      </c>
      <c r="BA430" s="40"/>
      <c r="BB430" s="44">
        <f t="shared" si="185"/>
        <v>0</v>
      </c>
      <c r="BC430" s="40"/>
      <c r="BD430" s="44">
        <f t="shared" si="185"/>
        <v>0</v>
      </c>
      <c r="BE430" s="40"/>
      <c r="BF430" s="44">
        <f t="shared" si="185"/>
        <v>0</v>
      </c>
      <c r="BG430" s="40"/>
      <c r="BH430" s="44">
        <f t="shared" si="185"/>
        <v>0</v>
      </c>
      <c r="BI430" s="40"/>
      <c r="BJ430" s="44">
        <f t="shared" si="185"/>
        <v>0</v>
      </c>
      <c r="BK430" s="40"/>
      <c r="BL430" s="44">
        <f t="shared" si="185"/>
        <v>0</v>
      </c>
      <c r="BM430" s="40"/>
      <c r="BN430" s="44">
        <f t="shared" si="185"/>
        <v>0</v>
      </c>
    </row>
    <row r="431" spans="1:66" ht="24" hidden="1" customHeight="1" x14ac:dyDescent="0.4">
      <c r="A431" s="15"/>
      <c r="B431" s="45"/>
      <c r="C431" s="42" t="s">
        <v>9</v>
      </c>
      <c r="D431" s="42" t="s">
        <v>157</v>
      </c>
      <c r="E431" s="42">
        <v>600</v>
      </c>
      <c r="F431" s="43">
        <v>7</v>
      </c>
      <c r="G431" s="40"/>
      <c r="H431" s="40">
        <v>0</v>
      </c>
      <c r="I431" s="40">
        <v>0</v>
      </c>
      <c r="J431" s="40">
        <f>J443+J448+J455+J480+J500</f>
        <v>0</v>
      </c>
      <c r="K431" s="40">
        <f t="shared" si="183"/>
        <v>0</v>
      </c>
      <c r="L431" s="40">
        <f>L443+L448+L455+L480+L500</f>
        <v>0</v>
      </c>
      <c r="M431" s="43">
        <f t="shared" si="184"/>
        <v>0</v>
      </c>
      <c r="N431" s="40">
        <f>N443+N448+N455+N480+N500</f>
        <v>0</v>
      </c>
      <c r="O431" s="43">
        <f t="shared" ref="O431:O468" si="188">M431+N431</f>
        <v>0</v>
      </c>
      <c r="P431" s="40">
        <f>P443+P448+P455+P480+P500</f>
        <v>0</v>
      </c>
      <c r="Q431" s="43">
        <f t="shared" si="179"/>
        <v>0</v>
      </c>
      <c r="R431" s="40">
        <f>R443+R448+R455+R480+R500</f>
        <v>0</v>
      </c>
      <c r="S431" s="43">
        <f t="shared" si="180"/>
        <v>0</v>
      </c>
      <c r="T431" s="40">
        <f>T443+T448+T455+T480+T500</f>
        <v>0</v>
      </c>
      <c r="U431" s="43">
        <f t="shared" si="181"/>
        <v>0</v>
      </c>
      <c r="V431" s="43"/>
      <c r="W431" s="43">
        <f t="shared" si="182"/>
        <v>0</v>
      </c>
      <c r="X431" s="43">
        <f>X443+X448+X455+X480+X500</f>
        <v>0</v>
      </c>
      <c r="Y431" s="40">
        <v>0</v>
      </c>
      <c r="Z431" s="40">
        <f t="shared" si="178"/>
        <v>0</v>
      </c>
      <c r="AA431" s="40">
        <v>0</v>
      </c>
      <c r="AB431" s="44">
        <f t="shared" si="161"/>
        <v>0</v>
      </c>
      <c r="AC431" s="40">
        <v>0</v>
      </c>
      <c r="AD431" s="44">
        <f t="shared" si="161"/>
        <v>0</v>
      </c>
      <c r="AE431" s="40">
        <v>0</v>
      </c>
      <c r="AF431" s="44">
        <f t="shared" si="171"/>
        <v>0</v>
      </c>
      <c r="AG431" s="40">
        <v>0</v>
      </c>
      <c r="AH431" s="44">
        <f t="shared" si="171"/>
        <v>0</v>
      </c>
      <c r="AI431" s="40">
        <v>0</v>
      </c>
      <c r="AJ431" s="44">
        <f t="shared" si="171"/>
        <v>0</v>
      </c>
      <c r="AK431" s="40">
        <v>0</v>
      </c>
      <c r="AL431" s="44">
        <f t="shared" si="171"/>
        <v>0</v>
      </c>
      <c r="AM431" s="40">
        <v>0</v>
      </c>
      <c r="AN431" s="44">
        <f t="shared" si="172"/>
        <v>0</v>
      </c>
      <c r="AO431" s="40">
        <v>0</v>
      </c>
      <c r="AP431" s="44">
        <f t="shared" si="172"/>
        <v>0</v>
      </c>
      <c r="AQ431" s="40">
        <v>0</v>
      </c>
      <c r="AR431" s="44">
        <f t="shared" si="172"/>
        <v>0</v>
      </c>
      <c r="AS431" s="40">
        <v>0</v>
      </c>
      <c r="AT431" s="44">
        <f t="shared" si="172"/>
        <v>0</v>
      </c>
      <c r="AU431" s="40">
        <v>0</v>
      </c>
      <c r="AV431" s="44">
        <f t="shared" si="176"/>
        <v>0</v>
      </c>
      <c r="AW431" s="40">
        <v>0</v>
      </c>
      <c r="AX431" s="44">
        <f t="shared" si="176"/>
        <v>0</v>
      </c>
      <c r="AY431" s="40">
        <v>0</v>
      </c>
      <c r="AZ431" s="44">
        <f t="shared" si="176"/>
        <v>0</v>
      </c>
      <c r="BA431" s="40">
        <v>0</v>
      </c>
      <c r="BB431" s="44">
        <f t="shared" si="185"/>
        <v>0</v>
      </c>
      <c r="BC431" s="40">
        <v>0</v>
      </c>
      <c r="BD431" s="44">
        <f t="shared" si="185"/>
        <v>0</v>
      </c>
      <c r="BE431" s="40">
        <v>0</v>
      </c>
      <c r="BF431" s="44">
        <f t="shared" si="185"/>
        <v>0</v>
      </c>
      <c r="BG431" s="40">
        <v>0</v>
      </c>
      <c r="BH431" s="44">
        <f t="shared" si="185"/>
        <v>0</v>
      </c>
      <c r="BI431" s="40">
        <v>0</v>
      </c>
      <c r="BJ431" s="44">
        <f t="shared" si="185"/>
        <v>0</v>
      </c>
      <c r="BK431" s="40">
        <v>0</v>
      </c>
      <c r="BL431" s="44">
        <f t="shared" si="185"/>
        <v>0</v>
      </c>
      <c r="BM431" s="40">
        <v>0</v>
      </c>
      <c r="BN431" s="44">
        <f t="shared" ref="BN431:BN454" si="189">BL431+BM431</f>
        <v>0</v>
      </c>
    </row>
    <row r="432" spans="1:66" ht="42.75" customHeight="1" x14ac:dyDescent="0.4">
      <c r="A432" s="15"/>
      <c r="B432" s="45"/>
      <c r="C432" s="148" t="s">
        <v>634</v>
      </c>
      <c r="D432" s="149" t="s">
        <v>637</v>
      </c>
      <c r="E432" s="149"/>
      <c r="F432" s="143"/>
      <c r="G432" s="40"/>
      <c r="H432" s="40"/>
      <c r="I432" s="40"/>
      <c r="J432" s="40"/>
      <c r="K432" s="40"/>
      <c r="L432" s="40"/>
      <c r="M432" s="143"/>
      <c r="N432" s="40"/>
      <c r="O432" s="143"/>
      <c r="P432" s="40"/>
      <c r="Q432" s="143"/>
      <c r="R432" s="40"/>
      <c r="S432" s="143"/>
      <c r="T432" s="40"/>
      <c r="U432" s="143"/>
      <c r="V432" s="143"/>
      <c r="W432" s="143"/>
      <c r="X432" s="143"/>
      <c r="Y432" s="40"/>
      <c r="Z432" s="40"/>
      <c r="AA432" s="40"/>
      <c r="AB432" s="44"/>
      <c r="AC432" s="40"/>
      <c r="AD432" s="44"/>
      <c r="AE432" s="40"/>
      <c r="AF432" s="44"/>
      <c r="AG432" s="40"/>
      <c r="AH432" s="44"/>
      <c r="AI432" s="40"/>
      <c r="AJ432" s="44"/>
      <c r="AK432" s="40"/>
      <c r="AL432" s="44"/>
      <c r="AM432" s="40"/>
      <c r="AN432" s="44"/>
      <c r="AO432" s="40"/>
      <c r="AP432" s="44"/>
      <c r="AQ432" s="40"/>
      <c r="AR432" s="44"/>
      <c r="AS432" s="40"/>
      <c r="AT432" s="44"/>
      <c r="AU432" s="40"/>
      <c r="AV432" s="44">
        <f t="shared" ref="AV432:AV438" si="190">AT432+AU432</f>
        <v>0</v>
      </c>
      <c r="AW432" s="48">
        <f>AW433+AW438</f>
        <v>12855.2</v>
      </c>
      <c r="AX432" s="44">
        <f t="shared" ref="AX432:AZ438" si="191">AV432+AW432</f>
        <v>12855.2</v>
      </c>
      <c r="AY432" s="48">
        <f>AY433+AY438</f>
        <v>0</v>
      </c>
      <c r="AZ432" s="44">
        <f t="shared" si="191"/>
        <v>12855.2</v>
      </c>
      <c r="BA432" s="48">
        <f>BA433+BA438</f>
        <v>0</v>
      </c>
      <c r="BB432" s="44">
        <f t="shared" si="185"/>
        <v>12855.2</v>
      </c>
      <c r="BC432" s="48">
        <f>BC433+BC438</f>
        <v>0</v>
      </c>
      <c r="BD432" s="44">
        <f t="shared" si="185"/>
        <v>12855.2</v>
      </c>
      <c r="BE432" s="48">
        <f>BE433+BE438</f>
        <v>0</v>
      </c>
      <c r="BF432" s="44">
        <f t="shared" si="185"/>
        <v>12855.2</v>
      </c>
      <c r="BG432" s="48">
        <f>BG433+BG438</f>
        <v>2750.4</v>
      </c>
      <c r="BH432" s="44">
        <f t="shared" si="185"/>
        <v>15605.6</v>
      </c>
      <c r="BI432" s="48">
        <f>BI433+BI438</f>
        <v>2385.6779999999999</v>
      </c>
      <c r="BJ432" s="44">
        <f t="shared" si="185"/>
        <v>17991.277999999998</v>
      </c>
      <c r="BK432" s="48">
        <f>BK433+BK438</f>
        <v>-10</v>
      </c>
      <c r="BL432" s="44">
        <f t="shared" si="185"/>
        <v>17981.277999999998</v>
      </c>
      <c r="BM432" s="48">
        <f>BM433+BM438</f>
        <v>0</v>
      </c>
      <c r="BN432" s="44">
        <f t="shared" si="189"/>
        <v>17981.277999999998</v>
      </c>
    </row>
    <row r="433" spans="1:66" ht="26.45" customHeight="1" x14ac:dyDescent="0.4">
      <c r="A433" s="15"/>
      <c r="B433" s="45"/>
      <c r="C433" s="55" t="s">
        <v>646</v>
      </c>
      <c r="D433" s="62" t="s">
        <v>647</v>
      </c>
      <c r="E433" s="62"/>
      <c r="F433" s="143"/>
      <c r="G433" s="40"/>
      <c r="H433" s="40"/>
      <c r="I433" s="40"/>
      <c r="J433" s="40"/>
      <c r="K433" s="40"/>
      <c r="L433" s="40"/>
      <c r="M433" s="143"/>
      <c r="N433" s="40"/>
      <c r="O433" s="143"/>
      <c r="P433" s="40"/>
      <c r="Q433" s="143"/>
      <c r="R433" s="40"/>
      <c r="S433" s="143"/>
      <c r="T433" s="40"/>
      <c r="U433" s="143"/>
      <c r="V433" s="143"/>
      <c r="W433" s="143"/>
      <c r="X433" s="143"/>
      <c r="Y433" s="40"/>
      <c r="Z433" s="40"/>
      <c r="AA433" s="40"/>
      <c r="AB433" s="44"/>
      <c r="AC433" s="40"/>
      <c r="AD433" s="44"/>
      <c r="AE433" s="40"/>
      <c r="AF433" s="44"/>
      <c r="AG433" s="40"/>
      <c r="AH433" s="44"/>
      <c r="AI433" s="40"/>
      <c r="AJ433" s="44"/>
      <c r="AK433" s="40"/>
      <c r="AL433" s="44"/>
      <c r="AM433" s="40"/>
      <c r="AN433" s="44"/>
      <c r="AO433" s="40"/>
      <c r="AP433" s="44"/>
      <c r="AQ433" s="40"/>
      <c r="AR433" s="44"/>
      <c r="AS433" s="40"/>
      <c r="AT433" s="44"/>
      <c r="AU433" s="40"/>
      <c r="AV433" s="44">
        <f t="shared" ref="AV433" si="192">AT433+AU433</f>
        <v>0</v>
      </c>
      <c r="AW433" s="48">
        <f>AW434+AW436</f>
        <v>12835.2</v>
      </c>
      <c r="AX433" s="44">
        <f t="shared" ref="AX433:AZ433" si="193">AV433+AW433</f>
        <v>12835.2</v>
      </c>
      <c r="AY433" s="48">
        <f>AY434+AY436</f>
        <v>0</v>
      </c>
      <c r="AZ433" s="44">
        <f t="shared" si="193"/>
        <v>12835.2</v>
      </c>
      <c r="BA433" s="48">
        <f>BA434+BA436</f>
        <v>0</v>
      </c>
      <c r="BB433" s="44">
        <f t="shared" si="185"/>
        <v>12835.2</v>
      </c>
      <c r="BC433" s="48">
        <f>BC434+BC436</f>
        <v>0</v>
      </c>
      <c r="BD433" s="44">
        <f t="shared" si="185"/>
        <v>12835.2</v>
      </c>
      <c r="BE433" s="48">
        <f>BE434+BE436</f>
        <v>0</v>
      </c>
      <c r="BF433" s="44">
        <f t="shared" si="185"/>
        <v>12835.2</v>
      </c>
      <c r="BG433" s="48">
        <f>BG434+BG436</f>
        <v>2750.4</v>
      </c>
      <c r="BH433" s="44">
        <f t="shared" si="185"/>
        <v>15585.6</v>
      </c>
      <c r="BI433" s="48">
        <f>BI434+BI436</f>
        <v>2385.6779999999999</v>
      </c>
      <c r="BJ433" s="44">
        <f t="shared" si="185"/>
        <v>17971.277999999998</v>
      </c>
      <c r="BK433" s="48">
        <f>BK434+BK436</f>
        <v>0</v>
      </c>
      <c r="BL433" s="44">
        <f t="shared" si="185"/>
        <v>17971.277999999998</v>
      </c>
      <c r="BM433" s="48">
        <f>BM434+BM436</f>
        <v>0</v>
      </c>
      <c r="BN433" s="44">
        <f t="shared" si="189"/>
        <v>17971.277999999998</v>
      </c>
    </row>
    <row r="434" spans="1:66" ht="28.35" customHeight="1" x14ac:dyDescent="0.4">
      <c r="A434" s="15"/>
      <c r="B434" s="45"/>
      <c r="C434" s="55" t="s">
        <v>622</v>
      </c>
      <c r="D434" s="62" t="s">
        <v>648</v>
      </c>
      <c r="E434" s="62"/>
      <c r="F434" s="143"/>
      <c r="G434" s="40"/>
      <c r="H434" s="40"/>
      <c r="I434" s="40"/>
      <c r="J434" s="40"/>
      <c r="K434" s="40"/>
      <c r="L434" s="40"/>
      <c r="M434" s="143"/>
      <c r="N434" s="40"/>
      <c r="O434" s="143"/>
      <c r="P434" s="40"/>
      <c r="Q434" s="143"/>
      <c r="R434" s="40"/>
      <c r="S434" s="143"/>
      <c r="T434" s="40"/>
      <c r="U434" s="143"/>
      <c r="V434" s="143"/>
      <c r="W434" s="143"/>
      <c r="X434" s="143"/>
      <c r="Y434" s="40"/>
      <c r="Z434" s="40"/>
      <c r="AA434" s="40"/>
      <c r="AB434" s="44"/>
      <c r="AC434" s="40"/>
      <c r="AD434" s="44"/>
      <c r="AE434" s="40"/>
      <c r="AF434" s="44"/>
      <c r="AG434" s="40"/>
      <c r="AH434" s="44"/>
      <c r="AI434" s="40"/>
      <c r="AJ434" s="44"/>
      <c r="AK434" s="40"/>
      <c r="AL434" s="44"/>
      <c r="AM434" s="40"/>
      <c r="AN434" s="44"/>
      <c r="AO434" s="40"/>
      <c r="AP434" s="44"/>
      <c r="AQ434" s="40"/>
      <c r="AR434" s="44"/>
      <c r="AS434" s="40"/>
      <c r="AT434" s="44"/>
      <c r="AU434" s="40"/>
      <c r="AV434" s="44">
        <f t="shared" ref="AV434" si="194">AT434+AU434</f>
        <v>0</v>
      </c>
      <c r="AW434" s="40">
        <f>AW435</f>
        <v>6818.7</v>
      </c>
      <c r="AX434" s="44">
        <f t="shared" ref="AX434:AZ434" si="195">AV434+AW434</f>
        <v>6818.7</v>
      </c>
      <c r="AY434" s="40">
        <f>AY435</f>
        <v>0</v>
      </c>
      <c r="AZ434" s="44">
        <f t="shared" si="195"/>
        <v>6818.7</v>
      </c>
      <c r="BA434" s="40">
        <f>BA435</f>
        <v>0</v>
      </c>
      <c r="BB434" s="44">
        <f t="shared" si="185"/>
        <v>6818.7</v>
      </c>
      <c r="BC434" s="40">
        <f>BC435</f>
        <v>0</v>
      </c>
      <c r="BD434" s="44">
        <f t="shared" si="185"/>
        <v>6818.7</v>
      </c>
      <c r="BE434" s="40">
        <f>BE435</f>
        <v>0</v>
      </c>
      <c r="BF434" s="44">
        <f t="shared" si="185"/>
        <v>6818.7</v>
      </c>
      <c r="BG434" s="40">
        <f>BG435</f>
        <v>1461.15</v>
      </c>
      <c r="BH434" s="44">
        <f t="shared" si="185"/>
        <v>8279.85</v>
      </c>
      <c r="BI434" s="40">
        <f>BI435</f>
        <v>1096.4280000000001</v>
      </c>
      <c r="BJ434" s="44">
        <f t="shared" si="185"/>
        <v>9376.2780000000002</v>
      </c>
      <c r="BK434" s="40">
        <f>BK435</f>
        <v>0</v>
      </c>
      <c r="BL434" s="44">
        <f t="shared" si="185"/>
        <v>9376.2780000000002</v>
      </c>
      <c r="BM434" s="40">
        <f>BM435</f>
        <v>0</v>
      </c>
      <c r="BN434" s="44">
        <f t="shared" si="189"/>
        <v>9376.2780000000002</v>
      </c>
    </row>
    <row r="435" spans="1:66" ht="42.75" customHeight="1" x14ac:dyDescent="0.4">
      <c r="A435" s="15"/>
      <c r="B435" s="45"/>
      <c r="C435" s="55" t="s">
        <v>20</v>
      </c>
      <c r="D435" s="62" t="s">
        <v>648</v>
      </c>
      <c r="E435" s="63" t="s">
        <v>516</v>
      </c>
      <c r="F435" s="143"/>
      <c r="G435" s="40"/>
      <c r="H435" s="40"/>
      <c r="I435" s="40"/>
      <c r="J435" s="40"/>
      <c r="K435" s="40"/>
      <c r="L435" s="40"/>
      <c r="M435" s="143"/>
      <c r="N435" s="40"/>
      <c r="O435" s="143"/>
      <c r="P435" s="40"/>
      <c r="Q435" s="143"/>
      <c r="R435" s="40"/>
      <c r="S435" s="143"/>
      <c r="T435" s="40"/>
      <c r="U435" s="143"/>
      <c r="V435" s="143"/>
      <c r="W435" s="143"/>
      <c r="X435" s="143"/>
      <c r="Y435" s="40"/>
      <c r="Z435" s="40"/>
      <c r="AA435" s="40"/>
      <c r="AB435" s="44"/>
      <c r="AC435" s="40"/>
      <c r="AD435" s="44"/>
      <c r="AE435" s="40"/>
      <c r="AF435" s="44"/>
      <c r="AG435" s="40"/>
      <c r="AH435" s="44"/>
      <c r="AI435" s="40"/>
      <c r="AJ435" s="44"/>
      <c r="AK435" s="40"/>
      <c r="AL435" s="44"/>
      <c r="AM435" s="40"/>
      <c r="AN435" s="44"/>
      <c r="AO435" s="40"/>
      <c r="AP435" s="44"/>
      <c r="AQ435" s="40"/>
      <c r="AR435" s="44"/>
      <c r="AS435" s="40"/>
      <c r="AT435" s="44"/>
      <c r="AU435" s="40"/>
      <c r="AV435" s="44">
        <f t="shared" ref="AV435:AV436" si="196">AT435+AU435</f>
        <v>0</v>
      </c>
      <c r="AW435" s="40">
        <v>6818.7</v>
      </c>
      <c r="AX435" s="44">
        <f t="shared" ref="AX435:AZ437" si="197">AV435+AW435</f>
        <v>6818.7</v>
      </c>
      <c r="AY435" s="40"/>
      <c r="AZ435" s="44">
        <f t="shared" si="197"/>
        <v>6818.7</v>
      </c>
      <c r="BA435" s="40"/>
      <c r="BB435" s="44">
        <f t="shared" si="185"/>
        <v>6818.7</v>
      </c>
      <c r="BC435" s="40"/>
      <c r="BD435" s="44">
        <f t="shared" si="185"/>
        <v>6818.7</v>
      </c>
      <c r="BE435" s="40"/>
      <c r="BF435" s="44">
        <f t="shared" si="185"/>
        <v>6818.7</v>
      </c>
      <c r="BG435" s="40">
        <v>1461.15</v>
      </c>
      <c r="BH435" s="44">
        <f t="shared" si="185"/>
        <v>8279.85</v>
      </c>
      <c r="BI435" s="39">
        <v>1096.4280000000001</v>
      </c>
      <c r="BJ435" s="44">
        <f t="shared" si="185"/>
        <v>9376.2780000000002</v>
      </c>
      <c r="BK435" s="40">
        <v>0</v>
      </c>
      <c r="BL435" s="44">
        <f t="shared" si="185"/>
        <v>9376.2780000000002</v>
      </c>
      <c r="BM435" s="40">
        <v>0</v>
      </c>
      <c r="BN435" s="44">
        <f t="shared" si="189"/>
        <v>9376.2780000000002</v>
      </c>
    </row>
    <row r="436" spans="1:66" ht="28.35" customHeight="1" x14ac:dyDescent="0.4">
      <c r="A436" s="15"/>
      <c r="B436" s="45"/>
      <c r="C436" s="55" t="s">
        <v>649</v>
      </c>
      <c r="D436" s="62" t="s">
        <v>650</v>
      </c>
      <c r="E436" s="62"/>
      <c r="F436" s="143"/>
      <c r="G436" s="40"/>
      <c r="H436" s="40"/>
      <c r="I436" s="40"/>
      <c r="J436" s="40"/>
      <c r="K436" s="40"/>
      <c r="L436" s="40"/>
      <c r="M436" s="143"/>
      <c r="N436" s="40"/>
      <c r="O436" s="143"/>
      <c r="P436" s="40"/>
      <c r="Q436" s="143"/>
      <c r="R436" s="40"/>
      <c r="S436" s="143"/>
      <c r="T436" s="40"/>
      <c r="U436" s="143"/>
      <c r="V436" s="143"/>
      <c r="W436" s="143"/>
      <c r="X436" s="143"/>
      <c r="Y436" s="40"/>
      <c r="Z436" s="40"/>
      <c r="AA436" s="40"/>
      <c r="AB436" s="44"/>
      <c r="AC436" s="40"/>
      <c r="AD436" s="44"/>
      <c r="AE436" s="40"/>
      <c r="AF436" s="44"/>
      <c r="AG436" s="40"/>
      <c r="AH436" s="44"/>
      <c r="AI436" s="40"/>
      <c r="AJ436" s="44"/>
      <c r="AK436" s="40"/>
      <c r="AL436" s="44"/>
      <c r="AM436" s="40"/>
      <c r="AN436" s="44"/>
      <c r="AO436" s="40"/>
      <c r="AP436" s="44"/>
      <c r="AQ436" s="40"/>
      <c r="AR436" s="44"/>
      <c r="AS436" s="40"/>
      <c r="AT436" s="44"/>
      <c r="AU436" s="40"/>
      <c r="AV436" s="44">
        <f t="shared" si="196"/>
        <v>0</v>
      </c>
      <c r="AW436" s="40">
        <f>AW437</f>
        <v>6016.5</v>
      </c>
      <c r="AX436" s="44">
        <f t="shared" si="197"/>
        <v>6016.5</v>
      </c>
      <c r="AY436" s="40">
        <f>AY437</f>
        <v>0</v>
      </c>
      <c r="AZ436" s="44">
        <f t="shared" si="197"/>
        <v>6016.5</v>
      </c>
      <c r="BA436" s="40">
        <f>BA437</f>
        <v>0</v>
      </c>
      <c r="BB436" s="44">
        <f t="shared" si="185"/>
        <v>6016.5</v>
      </c>
      <c r="BC436" s="40">
        <f>BC437</f>
        <v>0</v>
      </c>
      <c r="BD436" s="44">
        <f t="shared" si="185"/>
        <v>6016.5</v>
      </c>
      <c r="BE436" s="40">
        <f>BE437</f>
        <v>0</v>
      </c>
      <c r="BF436" s="44">
        <f t="shared" si="185"/>
        <v>6016.5</v>
      </c>
      <c r="BG436" s="40">
        <f>BG437</f>
        <v>1289.25</v>
      </c>
      <c r="BH436" s="44">
        <f t="shared" si="185"/>
        <v>7305.75</v>
      </c>
      <c r="BI436" s="40">
        <f>BI437</f>
        <v>1289.25</v>
      </c>
      <c r="BJ436" s="44">
        <f t="shared" si="185"/>
        <v>8595</v>
      </c>
      <c r="BK436" s="40">
        <f>BK437</f>
        <v>0</v>
      </c>
      <c r="BL436" s="44">
        <f t="shared" si="185"/>
        <v>8595</v>
      </c>
      <c r="BM436" s="40">
        <f>BM437</f>
        <v>0</v>
      </c>
      <c r="BN436" s="44">
        <f t="shared" si="189"/>
        <v>8595</v>
      </c>
    </row>
    <row r="437" spans="1:66" ht="42.75" customHeight="1" x14ac:dyDescent="0.4">
      <c r="A437" s="15"/>
      <c r="B437" s="45"/>
      <c r="C437" s="55" t="s">
        <v>20</v>
      </c>
      <c r="D437" s="62" t="s">
        <v>650</v>
      </c>
      <c r="E437" s="63" t="s">
        <v>516</v>
      </c>
      <c r="F437" s="143"/>
      <c r="G437" s="40"/>
      <c r="H437" s="40"/>
      <c r="I437" s="40"/>
      <c r="J437" s="40"/>
      <c r="K437" s="40"/>
      <c r="L437" s="40"/>
      <c r="M437" s="143"/>
      <c r="N437" s="40"/>
      <c r="O437" s="143"/>
      <c r="P437" s="40"/>
      <c r="Q437" s="143"/>
      <c r="R437" s="40"/>
      <c r="S437" s="143"/>
      <c r="T437" s="40"/>
      <c r="U437" s="143"/>
      <c r="V437" s="143"/>
      <c r="W437" s="143"/>
      <c r="X437" s="143"/>
      <c r="Y437" s="40"/>
      <c r="Z437" s="40"/>
      <c r="AA437" s="40"/>
      <c r="AB437" s="44"/>
      <c r="AC437" s="40"/>
      <c r="AD437" s="44"/>
      <c r="AE437" s="40"/>
      <c r="AF437" s="44"/>
      <c r="AG437" s="40"/>
      <c r="AH437" s="44"/>
      <c r="AI437" s="40"/>
      <c r="AJ437" s="44"/>
      <c r="AK437" s="40"/>
      <c r="AL437" s="44"/>
      <c r="AM437" s="40"/>
      <c r="AN437" s="44"/>
      <c r="AO437" s="40"/>
      <c r="AP437" s="44"/>
      <c r="AQ437" s="40"/>
      <c r="AR437" s="44"/>
      <c r="AS437" s="40"/>
      <c r="AT437" s="44"/>
      <c r="AU437" s="40"/>
      <c r="AV437" s="44"/>
      <c r="AW437" s="40">
        <v>6016.5</v>
      </c>
      <c r="AX437" s="44">
        <f t="shared" si="197"/>
        <v>6016.5</v>
      </c>
      <c r="AY437" s="40"/>
      <c r="AZ437" s="44">
        <f t="shared" si="197"/>
        <v>6016.5</v>
      </c>
      <c r="BA437" s="40"/>
      <c r="BB437" s="44">
        <f t="shared" si="185"/>
        <v>6016.5</v>
      </c>
      <c r="BC437" s="40"/>
      <c r="BD437" s="44">
        <f t="shared" si="185"/>
        <v>6016.5</v>
      </c>
      <c r="BE437" s="40"/>
      <c r="BF437" s="44">
        <f t="shared" si="185"/>
        <v>6016.5</v>
      </c>
      <c r="BG437" s="40">
        <v>1289.25</v>
      </c>
      <c r="BH437" s="44">
        <f t="shared" si="185"/>
        <v>7305.75</v>
      </c>
      <c r="BI437" s="40">
        <v>1289.25</v>
      </c>
      <c r="BJ437" s="44">
        <f t="shared" si="185"/>
        <v>8595</v>
      </c>
      <c r="BK437" s="40">
        <v>0</v>
      </c>
      <c r="BL437" s="44">
        <f t="shared" si="185"/>
        <v>8595</v>
      </c>
      <c r="BM437" s="40">
        <v>0</v>
      </c>
      <c r="BN437" s="44">
        <f t="shared" si="189"/>
        <v>8595</v>
      </c>
    </row>
    <row r="438" spans="1:66" ht="66" customHeight="1" x14ac:dyDescent="0.4">
      <c r="A438" s="15"/>
      <c r="B438" s="45"/>
      <c r="C438" s="148" t="s">
        <v>635</v>
      </c>
      <c r="D438" s="149" t="s">
        <v>638</v>
      </c>
      <c r="E438" s="149"/>
      <c r="F438" s="143"/>
      <c r="G438" s="40"/>
      <c r="H438" s="40"/>
      <c r="I438" s="40"/>
      <c r="J438" s="40"/>
      <c r="K438" s="40"/>
      <c r="L438" s="40"/>
      <c r="M438" s="143"/>
      <c r="N438" s="40"/>
      <c r="O438" s="143"/>
      <c r="P438" s="40"/>
      <c r="Q438" s="143"/>
      <c r="R438" s="40"/>
      <c r="S438" s="143"/>
      <c r="T438" s="40"/>
      <c r="U438" s="143"/>
      <c r="V438" s="143"/>
      <c r="W438" s="143"/>
      <c r="X438" s="143"/>
      <c r="Y438" s="40"/>
      <c r="Z438" s="40"/>
      <c r="AA438" s="40"/>
      <c r="AB438" s="44"/>
      <c r="AC438" s="40"/>
      <c r="AD438" s="44"/>
      <c r="AE438" s="40"/>
      <c r="AF438" s="44"/>
      <c r="AG438" s="40"/>
      <c r="AH438" s="44"/>
      <c r="AI438" s="40"/>
      <c r="AJ438" s="44"/>
      <c r="AK438" s="40"/>
      <c r="AL438" s="44"/>
      <c r="AM438" s="40"/>
      <c r="AN438" s="44"/>
      <c r="AO438" s="40"/>
      <c r="AP438" s="44"/>
      <c r="AQ438" s="40"/>
      <c r="AR438" s="44"/>
      <c r="AS438" s="40"/>
      <c r="AT438" s="44"/>
      <c r="AU438" s="40"/>
      <c r="AV438" s="44">
        <f t="shared" si="190"/>
        <v>0</v>
      </c>
      <c r="AW438" s="40">
        <f>AW439+AW441</f>
        <v>20</v>
      </c>
      <c r="AX438" s="44">
        <f t="shared" si="191"/>
        <v>20</v>
      </c>
      <c r="AY438" s="40">
        <f>AY439+AY441</f>
        <v>0</v>
      </c>
      <c r="AZ438" s="44">
        <f t="shared" si="191"/>
        <v>20</v>
      </c>
      <c r="BA438" s="40">
        <f>BA439+BA441</f>
        <v>0</v>
      </c>
      <c r="BB438" s="44">
        <f t="shared" si="185"/>
        <v>20</v>
      </c>
      <c r="BC438" s="40">
        <f>BC439+BC441</f>
        <v>0</v>
      </c>
      <c r="BD438" s="44">
        <f t="shared" si="185"/>
        <v>20</v>
      </c>
      <c r="BE438" s="40">
        <f>BE439+BE441</f>
        <v>0</v>
      </c>
      <c r="BF438" s="44">
        <f t="shared" si="185"/>
        <v>20</v>
      </c>
      <c r="BG438" s="40">
        <f>BG439+BG441</f>
        <v>0</v>
      </c>
      <c r="BH438" s="44">
        <f t="shared" si="185"/>
        <v>20</v>
      </c>
      <c r="BI438" s="40">
        <f>BI439+BI441</f>
        <v>0</v>
      </c>
      <c r="BJ438" s="44">
        <f t="shared" si="185"/>
        <v>20</v>
      </c>
      <c r="BK438" s="40">
        <f>BK439+BK441</f>
        <v>-10</v>
      </c>
      <c r="BL438" s="44">
        <f t="shared" si="185"/>
        <v>10</v>
      </c>
      <c r="BM438" s="40">
        <f>BM439+BM441</f>
        <v>0</v>
      </c>
      <c r="BN438" s="44">
        <f t="shared" si="189"/>
        <v>10</v>
      </c>
    </row>
    <row r="439" spans="1:66" ht="27" customHeight="1" x14ac:dyDescent="0.4">
      <c r="A439" s="15"/>
      <c r="B439" s="45"/>
      <c r="C439" s="148" t="s">
        <v>636</v>
      </c>
      <c r="D439" s="149" t="s">
        <v>639</v>
      </c>
      <c r="E439" s="149"/>
      <c r="F439" s="143"/>
      <c r="G439" s="40"/>
      <c r="H439" s="40"/>
      <c r="I439" s="40"/>
      <c r="J439" s="40"/>
      <c r="K439" s="40"/>
      <c r="L439" s="40"/>
      <c r="M439" s="143"/>
      <c r="N439" s="40"/>
      <c r="O439" s="143"/>
      <c r="P439" s="40"/>
      <c r="Q439" s="143"/>
      <c r="R439" s="40"/>
      <c r="S439" s="143"/>
      <c r="T439" s="40"/>
      <c r="U439" s="143"/>
      <c r="V439" s="143"/>
      <c r="W439" s="143"/>
      <c r="X439" s="143"/>
      <c r="Y439" s="40"/>
      <c r="Z439" s="40"/>
      <c r="AA439" s="40"/>
      <c r="AB439" s="44"/>
      <c r="AC439" s="40"/>
      <c r="AD439" s="44"/>
      <c r="AE439" s="40"/>
      <c r="AF439" s="44"/>
      <c r="AG439" s="40"/>
      <c r="AH439" s="44"/>
      <c r="AI439" s="40"/>
      <c r="AJ439" s="44"/>
      <c r="AK439" s="40"/>
      <c r="AL439" s="44"/>
      <c r="AM439" s="40"/>
      <c r="AN439" s="44"/>
      <c r="AO439" s="40"/>
      <c r="AP439" s="44"/>
      <c r="AQ439" s="40"/>
      <c r="AR439" s="44"/>
      <c r="AS439" s="40"/>
      <c r="AT439" s="44"/>
      <c r="AU439" s="40"/>
      <c r="AV439" s="44">
        <f t="shared" ref="AV439" si="198">AT439+AU439</f>
        <v>0</v>
      </c>
      <c r="AW439" s="40">
        <f>AW440</f>
        <v>10</v>
      </c>
      <c r="AX439" s="44">
        <f t="shared" ref="AX439:AZ439" si="199">AV439+AW439</f>
        <v>10</v>
      </c>
      <c r="AY439" s="40">
        <f>AY440</f>
        <v>0</v>
      </c>
      <c r="AZ439" s="44">
        <f t="shared" si="199"/>
        <v>10</v>
      </c>
      <c r="BA439" s="40">
        <f>BA440</f>
        <v>0</v>
      </c>
      <c r="BB439" s="44">
        <f t="shared" si="185"/>
        <v>10</v>
      </c>
      <c r="BC439" s="40">
        <f>BC440</f>
        <v>0</v>
      </c>
      <c r="BD439" s="44">
        <f t="shared" si="185"/>
        <v>10</v>
      </c>
      <c r="BE439" s="40">
        <f>BE440</f>
        <v>0</v>
      </c>
      <c r="BF439" s="44">
        <f t="shared" si="185"/>
        <v>10</v>
      </c>
      <c r="BG439" s="40">
        <f>BG440</f>
        <v>0</v>
      </c>
      <c r="BH439" s="44">
        <f t="shared" si="185"/>
        <v>10</v>
      </c>
      <c r="BI439" s="40">
        <f>BI440</f>
        <v>0</v>
      </c>
      <c r="BJ439" s="44">
        <f t="shared" si="185"/>
        <v>10</v>
      </c>
      <c r="BK439" s="40">
        <f>BK440</f>
        <v>-10</v>
      </c>
      <c r="BL439" s="44">
        <f t="shared" si="185"/>
        <v>0</v>
      </c>
      <c r="BM439" s="40">
        <f>BM440</f>
        <v>0</v>
      </c>
      <c r="BN439" s="44">
        <f t="shared" si="189"/>
        <v>0</v>
      </c>
    </row>
    <row r="440" spans="1:66" ht="42.75" customHeight="1" x14ac:dyDescent="0.4">
      <c r="A440" s="15"/>
      <c r="B440" s="45"/>
      <c r="C440" s="148" t="s">
        <v>14</v>
      </c>
      <c r="D440" s="149" t="s">
        <v>639</v>
      </c>
      <c r="E440" s="70" t="s">
        <v>510</v>
      </c>
      <c r="F440" s="143"/>
      <c r="G440" s="40"/>
      <c r="H440" s="40"/>
      <c r="I440" s="40"/>
      <c r="J440" s="40"/>
      <c r="K440" s="40"/>
      <c r="L440" s="40"/>
      <c r="M440" s="143"/>
      <c r="N440" s="40"/>
      <c r="O440" s="143"/>
      <c r="P440" s="40"/>
      <c r="Q440" s="143"/>
      <c r="R440" s="40"/>
      <c r="S440" s="143"/>
      <c r="T440" s="40"/>
      <c r="U440" s="143"/>
      <c r="V440" s="143"/>
      <c r="W440" s="143"/>
      <c r="X440" s="143"/>
      <c r="Y440" s="40"/>
      <c r="Z440" s="40"/>
      <c r="AA440" s="40"/>
      <c r="AB440" s="44"/>
      <c r="AC440" s="40"/>
      <c r="AD440" s="44"/>
      <c r="AE440" s="40"/>
      <c r="AF440" s="44"/>
      <c r="AG440" s="40"/>
      <c r="AH440" s="44"/>
      <c r="AI440" s="40"/>
      <c r="AJ440" s="44"/>
      <c r="AK440" s="40"/>
      <c r="AL440" s="44"/>
      <c r="AM440" s="40"/>
      <c r="AN440" s="44"/>
      <c r="AO440" s="40"/>
      <c r="AP440" s="44"/>
      <c r="AQ440" s="40"/>
      <c r="AR440" s="44"/>
      <c r="AS440" s="40"/>
      <c r="AT440" s="44"/>
      <c r="AU440" s="40"/>
      <c r="AV440" s="44"/>
      <c r="AW440" s="40">
        <v>10</v>
      </c>
      <c r="AX440" s="44">
        <f t="shared" si="176"/>
        <v>10</v>
      </c>
      <c r="AY440" s="40"/>
      <c r="AZ440" s="44">
        <f t="shared" si="176"/>
        <v>10</v>
      </c>
      <c r="BA440" s="40"/>
      <c r="BB440" s="44">
        <f t="shared" si="185"/>
        <v>10</v>
      </c>
      <c r="BC440" s="40"/>
      <c r="BD440" s="44">
        <f t="shared" si="185"/>
        <v>10</v>
      </c>
      <c r="BE440" s="40"/>
      <c r="BF440" s="44">
        <f t="shared" si="185"/>
        <v>10</v>
      </c>
      <c r="BG440" s="40"/>
      <c r="BH440" s="44">
        <f t="shared" si="185"/>
        <v>10</v>
      </c>
      <c r="BI440" s="40"/>
      <c r="BJ440" s="44">
        <f t="shared" si="185"/>
        <v>10</v>
      </c>
      <c r="BK440" s="40">
        <v>-10</v>
      </c>
      <c r="BL440" s="44">
        <f t="shared" si="185"/>
        <v>0</v>
      </c>
      <c r="BM440" s="40">
        <v>0</v>
      </c>
      <c r="BN440" s="44">
        <f t="shared" si="189"/>
        <v>0</v>
      </c>
    </row>
    <row r="441" spans="1:66" ht="23.45" customHeight="1" x14ac:dyDescent="0.4">
      <c r="A441" s="15"/>
      <c r="B441" s="45"/>
      <c r="C441" s="152" t="s">
        <v>111</v>
      </c>
      <c r="D441" s="151" t="s">
        <v>656</v>
      </c>
      <c r="E441" s="151"/>
      <c r="F441" s="153"/>
      <c r="G441" s="40"/>
      <c r="H441" s="40"/>
      <c r="I441" s="40"/>
      <c r="J441" s="40"/>
      <c r="K441" s="40"/>
      <c r="L441" s="40"/>
      <c r="M441" s="153"/>
      <c r="N441" s="40"/>
      <c r="O441" s="153"/>
      <c r="P441" s="40"/>
      <c r="Q441" s="153"/>
      <c r="R441" s="40"/>
      <c r="S441" s="153"/>
      <c r="T441" s="40"/>
      <c r="U441" s="153"/>
      <c r="V441" s="153"/>
      <c r="W441" s="153"/>
      <c r="X441" s="153"/>
      <c r="Y441" s="40"/>
      <c r="Z441" s="40"/>
      <c r="AA441" s="40"/>
      <c r="AB441" s="44"/>
      <c r="AC441" s="40"/>
      <c r="AD441" s="44"/>
      <c r="AE441" s="40"/>
      <c r="AF441" s="44"/>
      <c r="AG441" s="40"/>
      <c r="AH441" s="44"/>
      <c r="AI441" s="40"/>
      <c r="AJ441" s="44"/>
      <c r="AK441" s="40"/>
      <c r="AL441" s="44"/>
      <c r="AM441" s="40"/>
      <c r="AN441" s="44"/>
      <c r="AO441" s="40"/>
      <c r="AP441" s="44"/>
      <c r="AQ441" s="40"/>
      <c r="AR441" s="44"/>
      <c r="AS441" s="40"/>
      <c r="AT441" s="44"/>
      <c r="AU441" s="40"/>
      <c r="AV441" s="44">
        <f t="shared" ref="AV441" si="200">AT441+AU441</f>
        <v>0</v>
      </c>
      <c r="AW441" s="40">
        <f>AW442</f>
        <v>10</v>
      </c>
      <c r="AX441" s="44">
        <f t="shared" si="176"/>
        <v>10</v>
      </c>
      <c r="AY441" s="40">
        <f>AY442</f>
        <v>0</v>
      </c>
      <c r="AZ441" s="44">
        <f t="shared" si="176"/>
        <v>10</v>
      </c>
      <c r="BA441" s="40">
        <f>BA442</f>
        <v>0</v>
      </c>
      <c r="BB441" s="44">
        <f t="shared" si="185"/>
        <v>10</v>
      </c>
      <c r="BC441" s="40">
        <f>BC442</f>
        <v>0</v>
      </c>
      <c r="BD441" s="44">
        <f t="shared" si="185"/>
        <v>10</v>
      </c>
      <c r="BE441" s="40">
        <f>BE442</f>
        <v>0</v>
      </c>
      <c r="BF441" s="44">
        <f t="shared" si="185"/>
        <v>10</v>
      </c>
      <c r="BG441" s="40">
        <f>BG442</f>
        <v>0</v>
      </c>
      <c r="BH441" s="44">
        <f t="shared" si="185"/>
        <v>10</v>
      </c>
      <c r="BI441" s="40">
        <f>BI442</f>
        <v>0</v>
      </c>
      <c r="BJ441" s="44">
        <f t="shared" si="185"/>
        <v>10</v>
      </c>
      <c r="BK441" s="40">
        <f>BK442</f>
        <v>0</v>
      </c>
      <c r="BL441" s="44">
        <f t="shared" si="185"/>
        <v>10</v>
      </c>
      <c r="BM441" s="40">
        <f>BM442</f>
        <v>0</v>
      </c>
      <c r="BN441" s="44">
        <f t="shared" si="189"/>
        <v>10</v>
      </c>
    </row>
    <row r="442" spans="1:66" ht="42.75" customHeight="1" x14ac:dyDescent="0.4">
      <c r="A442" s="15"/>
      <c r="B442" s="45"/>
      <c r="C442" s="154" t="s">
        <v>14</v>
      </c>
      <c r="D442" s="151" t="s">
        <v>656</v>
      </c>
      <c r="E442" s="70" t="s">
        <v>510</v>
      </c>
      <c r="F442" s="153"/>
      <c r="G442" s="40"/>
      <c r="H442" s="40"/>
      <c r="I442" s="40"/>
      <c r="J442" s="40"/>
      <c r="K442" s="40"/>
      <c r="L442" s="40"/>
      <c r="M442" s="153"/>
      <c r="N442" s="40"/>
      <c r="O442" s="153"/>
      <c r="P442" s="40"/>
      <c r="Q442" s="153"/>
      <c r="R442" s="40"/>
      <c r="S442" s="153"/>
      <c r="T442" s="40"/>
      <c r="U442" s="153"/>
      <c r="V442" s="153"/>
      <c r="W442" s="153"/>
      <c r="X442" s="153"/>
      <c r="Y442" s="40"/>
      <c r="Z442" s="40"/>
      <c r="AA442" s="40"/>
      <c r="AB442" s="44"/>
      <c r="AC442" s="40"/>
      <c r="AD442" s="44"/>
      <c r="AE442" s="40"/>
      <c r="AF442" s="44"/>
      <c r="AG442" s="40"/>
      <c r="AH442" s="44"/>
      <c r="AI442" s="40"/>
      <c r="AJ442" s="44"/>
      <c r="AK442" s="40"/>
      <c r="AL442" s="44"/>
      <c r="AM442" s="40"/>
      <c r="AN442" s="44"/>
      <c r="AO442" s="40"/>
      <c r="AP442" s="44"/>
      <c r="AQ442" s="40"/>
      <c r="AR442" s="44"/>
      <c r="AS442" s="40"/>
      <c r="AT442" s="44"/>
      <c r="AU442" s="40"/>
      <c r="AV442" s="44"/>
      <c r="AW442" s="40">
        <v>10</v>
      </c>
      <c r="AX442" s="44">
        <f t="shared" si="176"/>
        <v>10</v>
      </c>
      <c r="AY442" s="40"/>
      <c r="AZ442" s="44">
        <f t="shared" si="176"/>
        <v>10</v>
      </c>
      <c r="BA442" s="40"/>
      <c r="BB442" s="44">
        <f t="shared" si="185"/>
        <v>10</v>
      </c>
      <c r="BC442" s="40"/>
      <c r="BD442" s="44">
        <f t="shared" si="185"/>
        <v>10</v>
      </c>
      <c r="BE442" s="40"/>
      <c r="BF442" s="44">
        <f t="shared" si="185"/>
        <v>10</v>
      </c>
      <c r="BG442" s="40"/>
      <c r="BH442" s="44">
        <f t="shared" si="185"/>
        <v>10</v>
      </c>
      <c r="BI442" s="40"/>
      <c r="BJ442" s="44">
        <f t="shared" si="185"/>
        <v>10</v>
      </c>
      <c r="BK442" s="40"/>
      <c r="BL442" s="44">
        <f t="shared" si="185"/>
        <v>10</v>
      </c>
      <c r="BM442" s="40"/>
      <c r="BN442" s="44">
        <f t="shared" si="189"/>
        <v>10</v>
      </c>
    </row>
    <row r="443" spans="1:66" ht="66" customHeight="1" x14ac:dyDescent="0.4">
      <c r="A443" s="15"/>
      <c r="B443" s="36">
        <v>11</v>
      </c>
      <c r="C443" s="37" t="s">
        <v>497</v>
      </c>
      <c r="D443" s="37" t="s">
        <v>158</v>
      </c>
      <c r="E443" s="37"/>
      <c r="F443" s="38"/>
      <c r="G443" s="39">
        <f>G444+G449+G456+G489+G503</f>
        <v>0</v>
      </c>
      <c r="H443" s="40">
        <f>H444+H456</f>
        <v>0</v>
      </c>
      <c r="I443" s="39">
        <f t="shared" si="170"/>
        <v>0</v>
      </c>
      <c r="J443" s="39">
        <f>J444</f>
        <v>0</v>
      </c>
      <c r="K443" s="39">
        <f t="shared" si="183"/>
        <v>0</v>
      </c>
      <c r="L443" s="39">
        <f>L444</f>
        <v>0</v>
      </c>
      <c r="M443" s="38">
        <f t="shared" si="184"/>
        <v>0</v>
      </c>
      <c r="N443" s="39">
        <f>N444</f>
        <v>0</v>
      </c>
      <c r="O443" s="38">
        <f t="shared" si="188"/>
        <v>0</v>
      </c>
      <c r="P443" s="39">
        <f>P444</f>
        <v>0</v>
      </c>
      <c r="Q443" s="38">
        <f t="shared" si="179"/>
        <v>0</v>
      </c>
      <c r="R443" s="39">
        <f>R444</f>
        <v>0</v>
      </c>
      <c r="S443" s="38">
        <f t="shared" si="180"/>
        <v>0</v>
      </c>
      <c r="T443" s="39">
        <f>T444</f>
        <v>0</v>
      </c>
      <c r="U443" s="38">
        <f t="shared" si="181"/>
        <v>0</v>
      </c>
      <c r="V443" s="38"/>
      <c r="W443" s="38">
        <f t="shared" si="182"/>
        <v>0</v>
      </c>
      <c r="X443" s="38">
        <f>X444</f>
        <v>0</v>
      </c>
      <c r="Y443" s="39">
        <f>Y444+Y456+Y489+Y503</f>
        <v>0</v>
      </c>
      <c r="Z443" s="39">
        <f t="shared" si="178"/>
        <v>0</v>
      </c>
      <c r="AA443" s="39">
        <f>AA444+AA456+AA489+AA503</f>
        <v>0</v>
      </c>
      <c r="AB443" s="41">
        <f t="shared" si="161"/>
        <v>0</v>
      </c>
      <c r="AC443" s="39">
        <f>AC444+AC456+AC489+AC503</f>
        <v>0</v>
      </c>
      <c r="AD443" s="41">
        <f t="shared" si="161"/>
        <v>0</v>
      </c>
      <c r="AE443" s="39">
        <f>AE444+AE456+AE489+AE503</f>
        <v>0</v>
      </c>
      <c r="AF443" s="41">
        <f t="shared" si="171"/>
        <v>0</v>
      </c>
      <c r="AG443" s="39">
        <f>AG444+AG456+AG489+AG503</f>
        <v>0</v>
      </c>
      <c r="AH443" s="41">
        <f t="shared" si="171"/>
        <v>0</v>
      </c>
      <c r="AI443" s="39">
        <f>AI444+AI456+AI489+AI503</f>
        <v>0</v>
      </c>
      <c r="AJ443" s="41">
        <f t="shared" si="171"/>
        <v>0</v>
      </c>
      <c r="AK443" s="39">
        <f>AK444+AK456+AK489+AK503</f>
        <v>0</v>
      </c>
      <c r="AL443" s="41">
        <f t="shared" si="171"/>
        <v>0</v>
      </c>
      <c r="AM443" s="39">
        <f>AM444+AM456+AM489+AM503</f>
        <v>0</v>
      </c>
      <c r="AN443" s="41">
        <f t="shared" si="172"/>
        <v>0</v>
      </c>
      <c r="AO443" s="39">
        <f>AO444+AO456+AO489+AO503</f>
        <v>0</v>
      </c>
      <c r="AP443" s="41">
        <f t="shared" si="172"/>
        <v>0</v>
      </c>
      <c r="AQ443" s="39">
        <f>AQ444+AQ456+AQ489+AQ503+AQ449</f>
        <v>57463.1</v>
      </c>
      <c r="AR443" s="41">
        <f t="shared" si="172"/>
        <v>57463.1</v>
      </c>
      <c r="AS443" s="39">
        <f>AS444+AS456+AS489+AS503+AS449</f>
        <v>5407.1419999999998</v>
      </c>
      <c r="AT443" s="41">
        <f t="shared" si="172"/>
        <v>62870.241999999998</v>
      </c>
      <c r="AU443" s="39">
        <f>AU444+AU456+AU489+AU503+AU449</f>
        <v>555.34199999999998</v>
      </c>
      <c r="AV443" s="41">
        <f t="shared" si="176"/>
        <v>63425.583999999995</v>
      </c>
      <c r="AW443" s="39">
        <f>AW444+AW456+AW489+AW503+AW449</f>
        <v>618</v>
      </c>
      <c r="AX443" s="41">
        <f t="shared" si="176"/>
        <v>64043.583999999995</v>
      </c>
      <c r="AY443" s="39">
        <f>AY444+AY456+AY489+AY503+AY449</f>
        <v>0</v>
      </c>
      <c r="AZ443" s="41">
        <f t="shared" si="176"/>
        <v>64043.583999999995</v>
      </c>
      <c r="BA443" s="39">
        <f>BA444+BA456+BA489+BA503+BA449</f>
        <v>0</v>
      </c>
      <c r="BB443" s="41">
        <f t="shared" si="185"/>
        <v>64043.583999999995</v>
      </c>
      <c r="BC443" s="39">
        <f>BC444+BC456+BC489+BC503+BC449</f>
        <v>19256.496000000003</v>
      </c>
      <c r="BD443" s="41">
        <f t="shared" si="185"/>
        <v>83300.08</v>
      </c>
      <c r="BE443" s="39">
        <f>BE444+BE456+BE489+BE503+BE449</f>
        <v>-3622.373</v>
      </c>
      <c r="BF443" s="41">
        <f t="shared" si="185"/>
        <v>79677.706999999995</v>
      </c>
      <c r="BG443" s="39">
        <f>BG444+BG456+BG489+BG503+BG449</f>
        <v>695.23299999999995</v>
      </c>
      <c r="BH443" s="41">
        <f t="shared" si="185"/>
        <v>80372.939999999988</v>
      </c>
      <c r="BI443" s="39">
        <f>BI444+BI456+BI489+BI503+BI449</f>
        <v>-488.01800000000014</v>
      </c>
      <c r="BJ443" s="41">
        <f t="shared" si="185"/>
        <v>79884.921999999991</v>
      </c>
      <c r="BK443" s="39">
        <f>BK444+BK456+BK489+BK503+BK449</f>
        <v>563.98</v>
      </c>
      <c r="BL443" s="41">
        <f t="shared" si="185"/>
        <v>80448.901999999987</v>
      </c>
      <c r="BM443" s="39">
        <f>BM444+BM456+BM489+BM503+BM449</f>
        <v>-820.88100000000009</v>
      </c>
      <c r="BN443" s="41">
        <f t="shared" si="189"/>
        <v>79628.020999999993</v>
      </c>
    </row>
    <row r="444" spans="1:66" ht="26.25" x14ac:dyDescent="0.4">
      <c r="A444" s="15"/>
      <c r="B444" s="45"/>
      <c r="C444" s="42" t="s">
        <v>499</v>
      </c>
      <c r="D444" s="42" t="s">
        <v>159</v>
      </c>
      <c r="E444" s="42"/>
      <c r="F444" s="43"/>
      <c r="G444" s="40">
        <f>G445</f>
        <v>0</v>
      </c>
      <c r="H444" s="40">
        <f>H445+H446+H447</f>
        <v>0</v>
      </c>
      <c r="I444" s="40">
        <f t="shared" si="170"/>
        <v>0</v>
      </c>
      <c r="J444" s="40">
        <f>J445+J446+J447</f>
        <v>0</v>
      </c>
      <c r="K444" s="40">
        <f t="shared" si="183"/>
        <v>0</v>
      </c>
      <c r="L444" s="40">
        <f>L445+L446+L447</f>
        <v>0</v>
      </c>
      <c r="M444" s="43">
        <f t="shared" si="184"/>
        <v>0</v>
      </c>
      <c r="N444" s="40">
        <f>N445+N446+N447</f>
        <v>0</v>
      </c>
      <c r="O444" s="43">
        <f t="shared" si="188"/>
        <v>0</v>
      </c>
      <c r="P444" s="40">
        <f>P445+P446+P447</f>
        <v>0</v>
      </c>
      <c r="Q444" s="43">
        <f t="shared" si="179"/>
        <v>0</v>
      </c>
      <c r="R444" s="40">
        <f>R445+R446+R447</f>
        <v>0</v>
      </c>
      <c r="S444" s="43">
        <f t="shared" si="180"/>
        <v>0</v>
      </c>
      <c r="T444" s="40">
        <f>T445+T446+T447</f>
        <v>0</v>
      </c>
      <c r="U444" s="43">
        <f t="shared" si="181"/>
        <v>0</v>
      </c>
      <c r="V444" s="43"/>
      <c r="W444" s="43">
        <f t="shared" si="182"/>
        <v>0</v>
      </c>
      <c r="X444" s="43">
        <f>X445+X446+X447</f>
        <v>0</v>
      </c>
      <c r="Y444" s="48">
        <f>Y445+Y446+Y447</f>
        <v>0</v>
      </c>
      <c r="Z444" s="40">
        <f t="shared" si="178"/>
        <v>0</v>
      </c>
      <c r="AA444" s="48">
        <f>AA445+AA446+AA447</f>
        <v>0</v>
      </c>
      <c r="AB444" s="44">
        <f t="shared" si="161"/>
        <v>0</v>
      </c>
      <c r="AC444" s="48">
        <f>AC445+AC446+AC447</f>
        <v>0</v>
      </c>
      <c r="AD444" s="44">
        <f t="shared" si="161"/>
        <v>0</v>
      </c>
      <c r="AE444" s="48">
        <f>AE445+AE446+AE447</f>
        <v>0</v>
      </c>
      <c r="AF444" s="44">
        <f t="shared" si="171"/>
        <v>0</v>
      </c>
      <c r="AG444" s="48">
        <f>AG445+AG446+AG447</f>
        <v>0</v>
      </c>
      <c r="AH444" s="44">
        <f t="shared" si="171"/>
        <v>0</v>
      </c>
      <c r="AI444" s="48">
        <f>AI445+AI446+AI447</f>
        <v>0</v>
      </c>
      <c r="AJ444" s="44">
        <f t="shared" si="171"/>
        <v>0</v>
      </c>
      <c r="AK444" s="48">
        <f>AK445+AK446+AK447</f>
        <v>0</v>
      </c>
      <c r="AL444" s="44">
        <f t="shared" si="171"/>
        <v>0</v>
      </c>
      <c r="AM444" s="48">
        <f>AM445+AM446+AM447</f>
        <v>0</v>
      </c>
      <c r="AN444" s="44">
        <f t="shared" si="172"/>
        <v>0</v>
      </c>
      <c r="AO444" s="48">
        <f>AO445+AO446+AO447</f>
        <v>0</v>
      </c>
      <c r="AP444" s="44">
        <f t="shared" si="172"/>
        <v>0</v>
      </c>
      <c r="AQ444" s="48">
        <f>SUM(AQ445)</f>
        <v>1456.8</v>
      </c>
      <c r="AR444" s="44">
        <f t="shared" si="172"/>
        <v>1456.8</v>
      </c>
      <c r="AS444" s="48">
        <f>SUM(AS445)</f>
        <v>0</v>
      </c>
      <c r="AT444" s="44">
        <f t="shared" si="172"/>
        <v>1456.8</v>
      </c>
      <c r="AU444" s="48">
        <f>SUM(AU445)</f>
        <v>0</v>
      </c>
      <c r="AV444" s="44">
        <f t="shared" si="176"/>
        <v>1456.8</v>
      </c>
      <c r="AW444" s="48">
        <f>SUM(AW445)</f>
        <v>0</v>
      </c>
      <c r="AX444" s="44">
        <f t="shared" si="176"/>
        <v>1456.8</v>
      </c>
      <c r="AY444" s="48">
        <f>SUM(AY445)</f>
        <v>0</v>
      </c>
      <c r="AZ444" s="44">
        <f t="shared" si="176"/>
        <v>1456.8</v>
      </c>
      <c r="BA444" s="48">
        <f>SUM(BA445)</f>
        <v>0</v>
      </c>
      <c r="BB444" s="44">
        <f t="shared" si="185"/>
        <v>1456.8</v>
      </c>
      <c r="BC444" s="48">
        <f>SUM(BC445)</f>
        <v>0</v>
      </c>
      <c r="BD444" s="44">
        <f t="shared" si="185"/>
        <v>1456.8</v>
      </c>
      <c r="BE444" s="48">
        <f>SUM(BE445)</f>
        <v>-105</v>
      </c>
      <c r="BF444" s="44">
        <f t="shared" si="185"/>
        <v>1351.8</v>
      </c>
      <c r="BG444" s="48">
        <f>SUM(BG445)</f>
        <v>0</v>
      </c>
      <c r="BH444" s="44">
        <f t="shared" si="185"/>
        <v>1351.8</v>
      </c>
      <c r="BI444" s="48">
        <f>SUM(BI445)</f>
        <v>0</v>
      </c>
      <c r="BJ444" s="44">
        <f t="shared" si="185"/>
        <v>1351.8</v>
      </c>
      <c r="BK444" s="48">
        <f>SUM(BK445)</f>
        <v>0</v>
      </c>
      <c r="BL444" s="44">
        <f t="shared" si="185"/>
        <v>1351.8</v>
      </c>
      <c r="BM444" s="48">
        <f>SUM(BM445)</f>
        <v>-56.860999999999997</v>
      </c>
      <c r="BN444" s="44">
        <f t="shared" si="189"/>
        <v>1294.9389999999999</v>
      </c>
    </row>
    <row r="445" spans="1:66" ht="40.5" customHeight="1" x14ac:dyDescent="0.4">
      <c r="A445" s="15"/>
      <c r="B445" s="45"/>
      <c r="C445" s="42" t="s">
        <v>498</v>
      </c>
      <c r="D445" s="42" t="s">
        <v>160</v>
      </c>
      <c r="E445" s="42"/>
      <c r="F445" s="43"/>
      <c r="G445" s="40">
        <f>G446+G447+G448</f>
        <v>0</v>
      </c>
      <c r="H445" s="40">
        <v>0</v>
      </c>
      <c r="I445" s="40">
        <f t="shared" si="170"/>
        <v>0</v>
      </c>
      <c r="J445" s="40">
        <v>0</v>
      </c>
      <c r="K445" s="40">
        <f t="shared" si="183"/>
        <v>0</v>
      </c>
      <c r="L445" s="40">
        <v>0</v>
      </c>
      <c r="M445" s="43">
        <f t="shared" si="184"/>
        <v>0</v>
      </c>
      <c r="N445" s="40">
        <v>0</v>
      </c>
      <c r="O445" s="43">
        <f t="shared" si="188"/>
        <v>0</v>
      </c>
      <c r="P445" s="40">
        <v>0</v>
      </c>
      <c r="Q445" s="43">
        <f t="shared" si="179"/>
        <v>0</v>
      </c>
      <c r="R445" s="40">
        <v>0</v>
      </c>
      <c r="S445" s="43">
        <f t="shared" si="180"/>
        <v>0</v>
      </c>
      <c r="T445" s="40">
        <v>0</v>
      </c>
      <c r="U445" s="43">
        <f t="shared" si="181"/>
        <v>0</v>
      </c>
      <c r="V445" s="43"/>
      <c r="W445" s="43">
        <f t="shared" si="182"/>
        <v>0</v>
      </c>
      <c r="X445" s="43"/>
      <c r="Y445" s="40">
        <v>0</v>
      </c>
      <c r="Z445" s="40">
        <f t="shared" si="178"/>
        <v>0</v>
      </c>
      <c r="AA445" s="40">
        <v>0</v>
      </c>
      <c r="AB445" s="44">
        <f t="shared" si="161"/>
        <v>0</v>
      </c>
      <c r="AC445" s="40">
        <v>0</v>
      </c>
      <c r="AD445" s="44">
        <f t="shared" si="161"/>
        <v>0</v>
      </c>
      <c r="AE445" s="40">
        <v>0</v>
      </c>
      <c r="AF445" s="44">
        <f t="shared" si="171"/>
        <v>0</v>
      </c>
      <c r="AG445" s="40">
        <v>0</v>
      </c>
      <c r="AH445" s="44">
        <f t="shared" si="171"/>
        <v>0</v>
      </c>
      <c r="AI445" s="40">
        <v>0</v>
      </c>
      <c r="AJ445" s="44">
        <f t="shared" si="171"/>
        <v>0</v>
      </c>
      <c r="AK445" s="40">
        <v>0</v>
      </c>
      <c r="AL445" s="44">
        <f t="shared" si="171"/>
        <v>0</v>
      </c>
      <c r="AM445" s="40">
        <v>0</v>
      </c>
      <c r="AN445" s="44">
        <f t="shared" si="172"/>
        <v>0</v>
      </c>
      <c r="AO445" s="40">
        <v>0</v>
      </c>
      <c r="AP445" s="44">
        <f t="shared" si="172"/>
        <v>0</v>
      </c>
      <c r="AQ445" s="40">
        <f>SUM(AQ446:AQ448)</f>
        <v>1456.8</v>
      </c>
      <c r="AR445" s="44">
        <f t="shared" si="172"/>
        <v>1456.8</v>
      </c>
      <c r="AS445" s="40">
        <f>SUM(AS446:AS448)</f>
        <v>0</v>
      </c>
      <c r="AT445" s="44">
        <f t="shared" si="172"/>
        <v>1456.8</v>
      </c>
      <c r="AU445" s="40">
        <f>SUM(AU446:AU448)</f>
        <v>0</v>
      </c>
      <c r="AV445" s="44">
        <f t="shared" si="176"/>
        <v>1456.8</v>
      </c>
      <c r="AW445" s="40">
        <f>SUM(AW446:AW448)</f>
        <v>0</v>
      </c>
      <c r="AX445" s="44">
        <f t="shared" si="176"/>
        <v>1456.8</v>
      </c>
      <c r="AY445" s="40">
        <f>SUM(AY446:AY448)</f>
        <v>0</v>
      </c>
      <c r="AZ445" s="44">
        <f t="shared" si="176"/>
        <v>1456.8</v>
      </c>
      <c r="BA445" s="40">
        <f>SUM(BA446:BA448)</f>
        <v>0</v>
      </c>
      <c r="BB445" s="44">
        <f t="shared" si="185"/>
        <v>1456.8</v>
      </c>
      <c r="BC445" s="40">
        <f>SUM(BC446:BC448)</f>
        <v>0</v>
      </c>
      <c r="BD445" s="44">
        <f t="shared" si="185"/>
        <v>1456.8</v>
      </c>
      <c r="BE445" s="40">
        <f>SUM(BE446:BE448)</f>
        <v>-105</v>
      </c>
      <c r="BF445" s="44">
        <f t="shared" si="185"/>
        <v>1351.8</v>
      </c>
      <c r="BG445" s="40">
        <f>SUM(BG446:BG448)</f>
        <v>0</v>
      </c>
      <c r="BH445" s="44">
        <f t="shared" si="185"/>
        <v>1351.8</v>
      </c>
      <c r="BI445" s="40">
        <f>SUM(BI446:BI448)</f>
        <v>0</v>
      </c>
      <c r="BJ445" s="44">
        <f t="shared" si="185"/>
        <v>1351.8</v>
      </c>
      <c r="BK445" s="40">
        <f>SUM(BK446:BK448)</f>
        <v>0</v>
      </c>
      <c r="BL445" s="44">
        <f t="shared" si="185"/>
        <v>1351.8</v>
      </c>
      <c r="BM445" s="40">
        <f>SUM(BM446:BM448)</f>
        <v>-56.860999999999997</v>
      </c>
      <c r="BN445" s="44">
        <f t="shared" si="189"/>
        <v>1294.9389999999999</v>
      </c>
    </row>
    <row r="446" spans="1:66" ht="110.25" customHeight="1" x14ac:dyDescent="0.4">
      <c r="A446" s="15"/>
      <c r="B446" s="45"/>
      <c r="C446" s="42" t="s">
        <v>113</v>
      </c>
      <c r="D446" s="42" t="s">
        <v>160</v>
      </c>
      <c r="E446" s="42">
        <v>100</v>
      </c>
      <c r="F446" s="43">
        <v>4</v>
      </c>
      <c r="G446" s="40">
        <v>0</v>
      </c>
      <c r="H446" s="40">
        <v>0</v>
      </c>
      <c r="I446" s="40">
        <f t="shared" si="170"/>
        <v>0</v>
      </c>
      <c r="J446" s="40">
        <v>0</v>
      </c>
      <c r="K446" s="40">
        <f t="shared" si="183"/>
        <v>0</v>
      </c>
      <c r="L446" s="40">
        <v>0</v>
      </c>
      <c r="M446" s="43">
        <f t="shared" si="184"/>
        <v>0</v>
      </c>
      <c r="N446" s="40">
        <v>0</v>
      </c>
      <c r="O446" s="43">
        <f t="shared" si="188"/>
        <v>0</v>
      </c>
      <c r="P446" s="40">
        <v>0</v>
      </c>
      <c r="Q446" s="43">
        <f t="shared" si="179"/>
        <v>0</v>
      </c>
      <c r="R446" s="40">
        <v>0</v>
      </c>
      <c r="S446" s="43">
        <f t="shared" si="180"/>
        <v>0</v>
      </c>
      <c r="T446" s="40"/>
      <c r="U446" s="43"/>
      <c r="V446" s="43"/>
      <c r="W446" s="43">
        <f t="shared" si="182"/>
        <v>0</v>
      </c>
      <c r="X446" s="43"/>
      <c r="Y446" s="40">
        <v>0</v>
      </c>
      <c r="Z446" s="40">
        <f t="shared" si="178"/>
        <v>0</v>
      </c>
      <c r="AA446" s="40">
        <v>0</v>
      </c>
      <c r="AB446" s="44">
        <f t="shared" si="161"/>
        <v>0</v>
      </c>
      <c r="AC446" s="40">
        <v>0</v>
      </c>
      <c r="AD446" s="44">
        <f t="shared" si="161"/>
        <v>0</v>
      </c>
      <c r="AE446" s="40">
        <v>0</v>
      </c>
      <c r="AF446" s="44">
        <f t="shared" si="171"/>
        <v>0</v>
      </c>
      <c r="AG446" s="40">
        <v>0</v>
      </c>
      <c r="AH446" s="44">
        <f t="shared" si="171"/>
        <v>0</v>
      </c>
      <c r="AI446" s="40">
        <v>0</v>
      </c>
      <c r="AJ446" s="44">
        <f t="shared" si="171"/>
        <v>0</v>
      </c>
      <c r="AK446" s="40">
        <v>0</v>
      </c>
      <c r="AL446" s="44">
        <f t="shared" si="171"/>
        <v>0</v>
      </c>
      <c r="AM446" s="40">
        <v>0</v>
      </c>
      <c r="AN446" s="44">
        <f t="shared" si="172"/>
        <v>0</v>
      </c>
      <c r="AO446" s="40">
        <v>0</v>
      </c>
      <c r="AP446" s="44">
        <f t="shared" si="172"/>
        <v>0</v>
      </c>
      <c r="AQ446" s="40">
        <v>1390.25</v>
      </c>
      <c r="AR446" s="44">
        <f t="shared" si="172"/>
        <v>1390.25</v>
      </c>
      <c r="AS446" s="40"/>
      <c r="AT446" s="44">
        <f t="shared" si="172"/>
        <v>1390.25</v>
      </c>
      <c r="AU446" s="40"/>
      <c r="AV446" s="44">
        <f t="shared" si="176"/>
        <v>1390.25</v>
      </c>
      <c r="AW446" s="40"/>
      <c r="AX446" s="44">
        <f t="shared" si="176"/>
        <v>1390.25</v>
      </c>
      <c r="AY446" s="40"/>
      <c r="AZ446" s="44">
        <f t="shared" si="176"/>
        <v>1390.25</v>
      </c>
      <c r="BA446" s="40"/>
      <c r="BB446" s="44">
        <f t="shared" si="185"/>
        <v>1390.25</v>
      </c>
      <c r="BC446" s="40"/>
      <c r="BD446" s="44">
        <f t="shared" si="185"/>
        <v>1390.25</v>
      </c>
      <c r="BE446" s="40">
        <v>-105</v>
      </c>
      <c r="BF446" s="44">
        <f t="shared" si="185"/>
        <v>1285.25</v>
      </c>
      <c r="BG446" s="40">
        <v>0</v>
      </c>
      <c r="BH446" s="44">
        <f t="shared" si="185"/>
        <v>1285.25</v>
      </c>
      <c r="BI446" s="40">
        <v>0</v>
      </c>
      <c r="BJ446" s="44">
        <f t="shared" si="185"/>
        <v>1285.25</v>
      </c>
      <c r="BK446" s="40">
        <v>0</v>
      </c>
      <c r="BL446" s="44">
        <f t="shared" si="185"/>
        <v>1285.25</v>
      </c>
      <c r="BM446" s="40">
        <v>-55.625</v>
      </c>
      <c r="BN446" s="44">
        <f t="shared" si="189"/>
        <v>1229.625</v>
      </c>
    </row>
    <row r="447" spans="1:66" ht="54.75" customHeight="1" x14ac:dyDescent="0.4">
      <c r="A447" s="15"/>
      <c r="B447" s="45"/>
      <c r="C447" s="42" t="s">
        <v>14</v>
      </c>
      <c r="D447" s="42" t="s">
        <v>160</v>
      </c>
      <c r="E447" s="42">
        <v>200</v>
      </c>
      <c r="F447" s="43">
        <v>4</v>
      </c>
      <c r="G447" s="40">
        <v>0</v>
      </c>
      <c r="H447" s="40">
        <v>0</v>
      </c>
      <c r="I447" s="40">
        <f t="shared" si="170"/>
        <v>0</v>
      </c>
      <c r="J447" s="40">
        <v>0</v>
      </c>
      <c r="K447" s="40">
        <f t="shared" si="183"/>
        <v>0</v>
      </c>
      <c r="L447" s="40">
        <v>0</v>
      </c>
      <c r="M447" s="43">
        <f t="shared" si="184"/>
        <v>0</v>
      </c>
      <c r="N447" s="40">
        <v>0</v>
      </c>
      <c r="O447" s="43">
        <f t="shared" si="188"/>
        <v>0</v>
      </c>
      <c r="P447" s="40">
        <v>0</v>
      </c>
      <c r="Q447" s="43">
        <f t="shared" si="179"/>
        <v>0</v>
      </c>
      <c r="R447" s="40">
        <v>0</v>
      </c>
      <c r="S447" s="43">
        <f t="shared" si="180"/>
        <v>0</v>
      </c>
      <c r="T447" s="40"/>
      <c r="U447" s="43"/>
      <c r="V447" s="43"/>
      <c r="W447" s="43">
        <f t="shared" si="182"/>
        <v>0</v>
      </c>
      <c r="X447" s="43"/>
      <c r="Y447" s="40">
        <v>0</v>
      </c>
      <c r="Z447" s="40">
        <f t="shared" si="178"/>
        <v>0</v>
      </c>
      <c r="AA447" s="40">
        <v>0</v>
      </c>
      <c r="AB447" s="44">
        <f t="shared" si="161"/>
        <v>0</v>
      </c>
      <c r="AC447" s="40">
        <v>0</v>
      </c>
      <c r="AD447" s="44">
        <f t="shared" si="161"/>
        <v>0</v>
      </c>
      <c r="AE447" s="40">
        <v>0</v>
      </c>
      <c r="AF447" s="44">
        <f t="shared" si="171"/>
        <v>0</v>
      </c>
      <c r="AG447" s="40">
        <v>0</v>
      </c>
      <c r="AH447" s="44">
        <f t="shared" si="171"/>
        <v>0</v>
      </c>
      <c r="AI447" s="40">
        <v>0</v>
      </c>
      <c r="AJ447" s="44">
        <f t="shared" si="171"/>
        <v>0</v>
      </c>
      <c r="AK447" s="40">
        <v>0</v>
      </c>
      <c r="AL447" s="44">
        <f t="shared" si="171"/>
        <v>0</v>
      </c>
      <c r="AM447" s="40">
        <v>0</v>
      </c>
      <c r="AN447" s="44">
        <f t="shared" si="172"/>
        <v>0</v>
      </c>
      <c r="AO447" s="40">
        <v>0</v>
      </c>
      <c r="AP447" s="44">
        <f t="shared" si="172"/>
        <v>0</v>
      </c>
      <c r="AQ447" s="40">
        <v>64.849999999999994</v>
      </c>
      <c r="AR447" s="44">
        <f t="shared" si="172"/>
        <v>64.849999999999994</v>
      </c>
      <c r="AS447" s="40"/>
      <c r="AT447" s="44">
        <f t="shared" si="172"/>
        <v>64.849999999999994</v>
      </c>
      <c r="AU447" s="40"/>
      <c r="AV447" s="44">
        <f t="shared" si="176"/>
        <v>64.849999999999994</v>
      </c>
      <c r="AW447" s="40"/>
      <c r="AX447" s="44">
        <f t="shared" si="176"/>
        <v>64.849999999999994</v>
      </c>
      <c r="AY447" s="40"/>
      <c r="AZ447" s="44">
        <f t="shared" si="176"/>
        <v>64.849999999999994</v>
      </c>
      <c r="BA447" s="40"/>
      <c r="BB447" s="44">
        <f t="shared" si="185"/>
        <v>64.849999999999994</v>
      </c>
      <c r="BC447" s="40"/>
      <c r="BD447" s="44">
        <f t="shared" si="185"/>
        <v>64.849999999999994</v>
      </c>
      <c r="BE447" s="40"/>
      <c r="BF447" s="44">
        <f t="shared" si="185"/>
        <v>64.849999999999994</v>
      </c>
      <c r="BG447" s="40"/>
      <c r="BH447" s="44">
        <f t="shared" si="185"/>
        <v>64.849999999999994</v>
      </c>
      <c r="BI447" s="40"/>
      <c r="BJ447" s="44">
        <f t="shared" si="185"/>
        <v>64.849999999999994</v>
      </c>
      <c r="BK447" s="40"/>
      <c r="BL447" s="44">
        <f t="shared" si="185"/>
        <v>64.849999999999994</v>
      </c>
      <c r="BM447" s="40"/>
      <c r="BN447" s="44">
        <f t="shared" si="189"/>
        <v>64.849999999999994</v>
      </c>
    </row>
    <row r="448" spans="1:66" ht="26.25" x14ac:dyDescent="0.4">
      <c r="A448" s="15"/>
      <c r="B448" s="45"/>
      <c r="C448" s="42" t="s">
        <v>18</v>
      </c>
      <c r="D448" s="42" t="s">
        <v>160</v>
      </c>
      <c r="E448" s="42">
        <v>800</v>
      </c>
      <c r="F448" s="43">
        <v>4</v>
      </c>
      <c r="G448" s="40">
        <v>0</v>
      </c>
      <c r="H448" s="40">
        <f>H449+H451+H453</f>
        <v>0</v>
      </c>
      <c r="I448" s="40">
        <f t="shared" si="170"/>
        <v>0</v>
      </c>
      <c r="J448" s="40">
        <f>J449+J451+J453</f>
        <v>0</v>
      </c>
      <c r="K448" s="40">
        <f t="shared" si="183"/>
        <v>0</v>
      </c>
      <c r="L448" s="40">
        <f>L449+L451+L453</f>
        <v>0</v>
      </c>
      <c r="M448" s="43">
        <f t="shared" si="184"/>
        <v>0</v>
      </c>
      <c r="N448" s="40">
        <f>N449+N451+N453</f>
        <v>0</v>
      </c>
      <c r="O448" s="43">
        <f t="shared" si="188"/>
        <v>0</v>
      </c>
      <c r="P448" s="40">
        <f>P449+P451+P453</f>
        <v>0</v>
      </c>
      <c r="Q448" s="43">
        <f t="shared" si="179"/>
        <v>0</v>
      </c>
      <c r="R448" s="40">
        <f>R449+R451+R453</f>
        <v>0</v>
      </c>
      <c r="S448" s="43">
        <f t="shared" si="180"/>
        <v>0</v>
      </c>
      <c r="T448" s="40">
        <f>T449+T451+T453</f>
        <v>0</v>
      </c>
      <c r="U448" s="43">
        <f t="shared" si="181"/>
        <v>0</v>
      </c>
      <c r="V448" s="43"/>
      <c r="W448" s="43">
        <f t="shared" si="182"/>
        <v>0</v>
      </c>
      <c r="X448" s="43">
        <f>X449+X451+X453</f>
        <v>0</v>
      </c>
      <c r="Y448" s="40">
        <f>Y449+Y451+Y453</f>
        <v>0</v>
      </c>
      <c r="Z448" s="40">
        <f t="shared" si="178"/>
        <v>0</v>
      </c>
      <c r="AA448" s="40">
        <f>AA449+AA451+AA453</f>
        <v>0</v>
      </c>
      <c r="AB448" s="44">
        <f t="shared" si="161"/>
        <v>0</v>
      </c>
      <c r="AC448" s="40">
        <f>AC449+AC451+AC453</f>
        <v>0</v>
      </c>
      <c r="AD448" s="44">
        <f t="shared" si="161"/>
        <v>0</v>
      </c>
      <c r="AE448" s="40">
        <f>AE449+AE451+AE453</f>
        <v>0</v>
      </c>
      <c r="AF448" s="44">
        <f t="shared" si="171"/>
        <v>0</v>
      </c>
      <c r="AG448" s="40">
        <f>AG449+AG451+AG453</f>
        <v>0</v>
      </c>
      <c r="AH448" s="44">
        <f t="shared" si="171"/>
        <v>0</v>
      </c>
      <c r="AI448" s="40">
        <f>AI449+AI451+AI453</f>
        <v>0</v>
      </c>
      <c r="AJ448" s="44">
        <f t="shared" si="171"/>
        <v>0</v>
      </c>
      <c r="AK448" s="40">
        <f>AK449+AK451+AK453</f>
        <v>0</v>
      </c>
      <c r="AL448" s="44">
        <f t="shared" si="171"/>
        <v>0</v>
      </c>
      <c r="AM448" s="40">
        <f>AM449+AM451+AM453</f>
        <v>0</v>
      </c>
      <c r="AN448" s="44">
        <f t="shared" si="172"/>
        <v>0</v>
      </c>
      <c r="AO448" s="40">
        <f>AO449+AO451+AO453</f>
        <v>0</v>
      </c>
      <c r="AP448" s="44">
        <f t="shared" si="172"/>
        <v>0</v>
      </c>
      <c r="AQ448" s="40">
        <v>1.7</v>
      </c>
      <c r="AR448" s="44">
        <f t="shared" si="172"/>
        <v>1.7</v>
      </c>
      <c r="AS448" s="40"/>
      <c r="AT448" s="44">
        <f t="shared" si="172"/>
        <v>1.7</v>
      </c>
      <c r="AU448" s="40"/>
      <c r="AV448" s="44">
        <f t="shared" si="176"/>
        <v>1.7</v>
      </c>
      <c r="AW448" s="40"/>
      <c r="AX448" s="44">
        <f t="shared" si="176"/>
        <v>1.7</v>
      </c>
      <c r="AY448" s="40"/>
      <c r="AZ448" s="44">
        <f t="shared" si="176"/>
        <v>1.7</v>
      </c>
      <c r="BA448" s="40"/>
      <c r="BB448" s="44">
        <f t="shared" si="185"/>
        <v>1.7</v>
      </c>
      <c r="BC448" s="40"/>
      <c r="BD448" s="44">
        <f t="shared" si="185"/>
        <v>1.7</v>
      </c>
      <c r="BE448" s="40"/>
      <c r="BF448" s="44">
        <f t="shared" si="185"/>
        <v>1.7</v>
      </c>
      <c r="BG448" s="40"/>
      <c r="BH448" s="44">
        <f t="shared" si="185"/>
        <v>1.7</v>
      </c>
      <c r="BI448" s="40"/>
      <c r="BJ448" s="44">
        <f t="shared" si="185"/>
        <v>1.7</v>
      </c>
      <c r="BK448" s="40"/>
      <c r="BL448" s="44">
        <f t="shared" si="185"/>
        <v>1.7</v>
      </c>
      <c r="BM448" s="40">
        <v>-1.236</v>
      </c>
      <c r="BN448" s="44">
        <f t="shared" si="189"/>
        <v>0.46399999999999997</v>
      </c>
    </row>
    <row r="449" spans="1:66" ht="46.5" customHeight="1" x14ac:dyDescent="0.4">
      <c r="A449" s="15"/>
      <c r="B449" s="130"/>
      <c r="C449" s="139" t="s">
        <v>500</v>
      </c>
      <c r="D449" s="139" t="s">
        <v>161</v>
      </c>
      <c r="E449" s="139"/>
      <c r="F449" s="138"/>
      <c r="G449" s="40">
        <f>G450+G452+G454</f>
        <v>0</v>
      </c>
      <c r="H449" s="40">
        <f>H450</f>
        <v>0</v>
      </c>
      <c r="I449" s="40">
        <f t="shared" si="170"/>
        <v>0</v>
      </c>
      <c r="J449" s="40">
        <f>J450</f>
        <v>0</v>
      </c>
      <c r="K449" s="40">
        <f t="shared" si="183"/>
        <v>0</v>
      </c>
      <c r="L449" s="40">
        <f>L450</f>
        <v>0</v>
      </c>
      <c r="M449" s="138">
        <f t="shared" si="184"/>
        <v>0</v>
      </c>
      <c r="N449" s="40">
        <f>N450</f>
        <v>0</v>
      </c>
      <c r="O449" s="138">
        <f t="shared" si="188"/>
        <v>0</v>
      </c>
      <c r="P449" s="40">
        <f>P450</f>
        <v>0</v>
      </c>
      <c r="Q449" s="138">
        <f t="shared" si="179"/>
        <v>0</v>
      </c>
      <c r="R449" s="40">
        <f>R450</f>
        <v>0</v>
      </c>
      <c r="S449" s="138">
        <f t="shared" si="180"/>
        <v>0</v>
      </c>
      <c r="T449" s="40">
        <f>T450</f>
        <v>0</v>
      </c>
      <c r="U449" s="138">
        <f t="shared" si="181"/>
        <v>0</v>
      </c>
      <c r="V449" s="138"/>
      <c r="W449" s="138">
        <f t="shared" si="182"/>
        <v>0</v>
      </c>
      <c r="X449" s="138">
        <f>X450</f>
        <v>0</v>
      </c>
      <c r="Y449" s="40">
        <f>Y450</f>
        <v>0</v>
      </c>
      <c r="Z449" s="40">
        <f t="shared" si="178"/>
        <v>0</v>
      </c>
      <c r="AA449" s="40">
        <f>AA450</f>
        <v>0</v>
      </c>
      <c r="AB449" s="44">
        <f t="shared" si="161"/>
        <v>0</v>
      </c>
      <c r="AC449" s="40">
        <f>AC450</f>
        <v>0</v>
      </c>
      <c r="AD449" s="44">
        <f t="shared" si="161"/>
        <v>0</v>
      </c>
      <c r="AE449" s="40">
        <f>AE450</f>
        <v>0</v>
      </c>
      <c r="AF449" s="44">
        <f t="shared" si="171"/>
        <v>0</v>
      </c>
      <c r="AG449" s="40">
        <f>AG450</f>
        <v>0</v>
      </c>
      <c r="AH449" s="44">
        <f t="shared" si="171"/>
        <v>0</v>
      </c>
      <c r="AI449" s="40">
        <f>AI450</f>
        <v>0</v>
      </c>
      <c r="AJ449" s="44">
        <f t="shared" si="171"/>
        <v>0</v>
      </c>
      <c r="AK449" s="40">
        <f>AK450</f>
        <v>0</v>
      </c>
      <c r="AL449" s="44">
        <f t="shared" si="171"/>
        <v>0</v>
      </c>
      <c r="AM449" s="40">
        <f>AM450</f>
        <v>0</v>
      </c>
      <c r="AN449" s="44">
        <f t="shared" si="172"/>
        <v>0</v>
      </c>
      <c r="AO449" s="40">
        <f>AO450</f>
        <v>0</v>
      </c>
      <c r="AP449" s="44">
        <f t="shared" si="172"/>
        <v>0</v>
      </c>
      <c r="AQ449" s="40">
        <f>SUM(AQ450+AQ452)</f>
        <v>14870.9</v>
      </c>
      <c r="AR449" s="44">
        <f t="shared" si="172"/>
        <v>14870.9</v>
      </c>
      <c r="AS449" s="40">
        <f>SUM(AS450+AS452)</f>
        <v>0</v>
      </c>
      <c r="AT449" s="44">
        <f t="shared" si="172"/>
        <v>14870.9</v>
      </c>
      <c r="AU449" s="40">
        <f>SUM(AU450+AU452)</f>
        <v>0</v>
      </c>
      <c r="AV449" s="44">
        <f t="shared" si="176"/>
        <v>14870.9</v>
      </c>
      <c r="AW449" s="40">
        <f>SUM(AW450+AW452)</f>
        <v>0</v>
      </c>
      <c r="AX449" s="44">
        <f t="shared" si="176"/>
        <v>14870.9</v>
      </c>
      <c r="AY449" s="40">
        <f>SUM(AY450+AY452)</f>
        <v>0</v>
      </c>
      <c r="AZ449" s="44">
        <f t="shared" si="176"/>
        <v>14870.9</v>
      </c>
      <c r="BA449" s="40">
        <f>SUM(BA450+BA452)</f>
        <v>0</v>
      </c>
      <c r="BB449" s="44">
        <f t="shared" si="185"/>
        <v>14870.9</v>
      </c>
      <c r="BC449" s="40">
        <f>SUM(BC450+BC452)</f>
        <v>0</v>
      </c>
      <c r="BD449" s="44">
        <f t="shared" si="185"/>
        <v>14870.9</v>
      </c>
      <c r="BE449" s="40">
        <f>SUM(BE450+BE452)</f>
        <v>91.84</v>
      </c>
      <c r="BF449" s="44">
        <f t="shared" si="185"/>
        <v>14962.74</v>
      </c>
      <c r="BG449" s="40">
        <f>SUM(BG450+BG452)</f>
        <v>0</v>
      </c>
      <c r="BH449" s="44">
        <f t="shared" si="185"/>
        <v>14962.74</v>
      </c>
      <c r="BI449" s="40">
        <f>SUM(BI450+BI452)</f>
        <v>473.68200000000002</v>
      </c>
      <c r="BJ449" s="44">
        <f t="shared" si="185"/>
        <v>15436.422</v>
      </c>
      <c r="BK449" s="40">
        <f>SUM(BK450+BK452)</f>
        <v>445.00099999999998</v>
      </c>
      <c r="BL449" s="44">
        <f t="shared" si="185"/>
        <v>15881.423000000001</v>
      </c>
      <c r="BM449" s="40">
        <f>SUM(BM450+BM452)</f>
        <v>-22.23</v>
      </c>
      <c r="BN449" s="44">
        <f t="shared" si="189"/>
        <v>15859.193000000001</v>
      </c>
    </row>
    <row r="450" spans="1:66" ht="37.5" customHeight="1" x14ac:dyDescent="0.4">
      <c r="A450" s="15"/>
      <c r="B450" s="130"/>
      <c r="C450" s="139" t="s">
        <v>162</v>
      </c>
      <c r="D450" s="139" t="s">
        <v>163</v>
      </c>
      <c r="E450" s="139"/>
      <c r="F450" s="138"/>
      <c r="G450" s="40">
        <f>G451</f>
        <v>0</v>
      </c>
      <c r="H450" s="40"/>
      <c r="I450" s="40">
        <f t="shared" si="170"/>
        <v>0</v>
      </c>
      <c r="J450" s="40"/>
      <c r="K450" s="40">
        <f t="shared" si="183"/>
        <v>0</v>
      </c>
      <c r="L450" s="40">
        <v>0</v>
      </c>
      <c r="M450" s="138">
        <f t="shared" si="184"/>
        <v>0</v>
      </c>
      <c r="N450" s="40">
        <v>0</v>
      </c>
      <c r="O450" s="138">
        <f t="shared" si="188"/>
        <v>0</v>
      </c>
      <c r="P450" s="40">
        <v>0</v>
      </c>
      <c r="Q450" s="138">
        <f t="shared" si="179"/>
        <v>0</v>
      </c>
      <c r="R450" s="40">
        <v>0</v>
      </c>
      <c r="S450" s="138">
        <f t="shared" si="180"/>
        <v>0</v>
      </c>
      <c r="T450" s="40"/>
      <c r="U450" s="138">
        <f t="shared" si="181"/>
        <v>0</v>
      </c>
      <c r="V450" s="138"/>
      <c r="W450" s="138">
        <f t="shared" si="182"/>
        <v>0</v>
      </c>
      <c r="X450" s="138"/>
      <c r="Y450" s="40">
        <v>0</v>
      </c>
      <c r="Z450" s="40">
        <f t="shared" si="178"/>
        <v>0</v>
      </c>
      <c r="AA450" s="40">
        <v>0</v>
      </c>
      <c r="AB450" s="44">
        <f t="shared" si="161"/>
        <v>0</v>
      </c>
      <c r="AC450" s="40">
        <v>0</v>
      </c>
      <c r="AD450" s="44">
        <f t="shared" si="161"/>
        <v>0</v>
      </c>
      <c r="AE450" s="40">
        <v>0</v>
      </c>
      <c r="AF450" s="44">
        <f t="shared" si="171"/>
        <v>0</v>
      </c>
      <c r="AG450" s="40">
        <v>0</v>
      </c>
      <c r="AH450" s="44">
        <f t="shared" si="171"/>
        <v>0</v>
      </c>
      <c r="AI450" s="40">
        <v>0</v>
      </c>
      <c r="AJ450" s="44">
        <f t="shared" si="171"/>
        <v>0</v>
      </c>
      <c r="AK450" s="40">
        <v>0</v>
      </c>
      <c r="AL450" s="44">
        <f t="shared" si="171"/>
        <v>0</v>
      </c>
      <c r="AM450" s="40">
        <v>0</v>
      </c>
      <c r="AN450" s="44">
        <f t="shared" si="172"/>
        <v>0</v>
      </c>
      <c r="AO450" s="40">
        <v>0</v>
      </c>
      <c r="AP450" s="44">
        <f t="shared" si="172"/>
        <v>0</v>
      </c>
      <c r="AQ450" s="40">
        <f>AQ451</f>
        <v>14752.3</v>
      </c>
      <c r="AR450" s="44">
        <f t="shared" si="172"/>
        <v>14752.3</v>
      </c>
      <c r="AS450" s="40">
        <f>AS451</f>
        <v>0</v>
      </c>
      <c r="AT450" s="44">
        <f t="shared" si="172"/>
        <v>14752.3</v>
      </c>
      <c r="AU450" s="40">
        <f>AU451</f>
        <v>0</v>
      </c>
      <c r="AV450" s="44">
        <f t="shared" si="176"/>
        <v>14752.3</v>
      </c>
      <c r="AW450" s="40">
        <f>AW451</f>
        <v>0</v>
      </c>
      <c r="AX450" s="44">
        <f t="shared" si="176"/>
        <v>14752.3</v>
      </c>
      <c r="AY450" s="40">
        <f>AY451</f>
        <v>0</v>
      </c>
      <c r="AZ450" s="44">
        <f t="shared" si="176"/>
        <v>14752.3</v>
      </c>
      <c r="BA450" s="40">
        <f>BA451</f>
        <v>0</v>
      </c>
      <c r="BB450" s="44">
        <f t="shared" si="185"/>
        <v>14752.3</v>
      </c>
      <c r="BC450" s="40">
        <f>BC451</f>
        <v>0</v>
      </c>
      <c r="BD450" s="44">
        <f t="shared" si="185"/>
        <v>14752.3</v>
      </c>
      <c r="BE450" s="40">
        <f>BE451</f>
        <v>91.84</v>
      </c>
      <c r="BF450" s="44">
        <f t="shared" si="185"/>
        <v>14844.14</v>
      </c>
      <c r="BG450" s="40">
        <f>BG451</f>
        <v>0</v>
      </c>
      <c r="BH450" s="44">
        <f t="shared" si="185"/>
        <v>14844.14</v>
      </c>
      <c r="BI450" s="40">
        <f>BI451</f>
        <v>473.68200000000002</v>
      </c>
      <c r="BJ450" s="44">
        <f t="shared" si="185"/>
        <v>15317.822</v>
      </c>
      <c r="BK450" s="40">
        <f>BK451</f>
        <v>445.00099999999998</v>
      </c>
      <c r="BL450" s="44">
        <f t="shared" si="185"/>
        <v>15762.823</v>
      </c>
      <c r="BM450" s="40">
        <f>BM451</f>
        <v>-22.23</v>
      </c>
      <c r="BN450" s="44">
        <f t="shared" si="189"/>
        <v>15740.593000000001</v>
      </c>
    </row>
    <row r="451" spans="1:66" ht="40.5" customHeight="1" x14ac:dyDescent="0.4">
      <c r="A451" s="15"/>
      <c r="B451" s="130"/>
      <c r="C451" s="139" t="s">
        <v>9</v>
      </c>
      <c r="D451" s="139" t="s">
        <v>163</v>
      </c>
      <c r="E451" s="139">
        <v>600</v>
      </c>
      <c r="F451" s="138">
        <v>3</v>
      </c>
      <c r="G451" s="40">
        <v>0</v>
      </c>
      <c r="H451" s="40">
        <f>H452</f>
        <v>0</v>
      </c>
      <c r="I451" s="40">
        <f t="shared" si="170"/>
        <v>0</v>
      </c>
      <c r="J451" s="40">
        <f>J452</f>
        <v>0</v>
      </c>
      <c r="K451" s="40">
        <f t="shared" si="183"/>
        <v>0</v>
      </c>
      <c r="L451" s="40">
        <f>L452</f>
        <v>0</v>
      </c>
      <c r="M451" s="138">
        <f t="shared" si="184"/>
        <v>0</v>
      </c>
      <c r="N451" s="40">
        <f>N452</f>
        <v>0</v>
      </c>
      <c r="O451" s="138">
        <f t="shared" si="188"/>
        <v>0</v>
      </c>
      <c r="P451" s="40">
        <f>P452</f>
        <v>0</v>
      </c>
      <c r="Q451" s="138">
        <f t="shared" si="179"/>
        <v>0</v>
      </c>
      <c r="R451" s="40">
        <f>R452</f>
        <v>0</v>
      </c>
      <c r="S451" s="138">
        <f t="shared" si="180"/>
        <v>0</v>
      </c>
      <c r="T451" s="40">
        <f>T452</f>
        <v>0</v>
      </c>
      <c r="U451" s="138">
        <f t="shared" si="181"/>
        <v>0</v>
      </c>
      <c r="V451" s="138"/>
      <c r="W451" s="138">
        <f t="shared" si="182"/>
        <v>0</v>
      </c>
      <c r="X451" s="138">
        <f>X452</f>
        <v>0</v>
      </c>
      <c r="Y451" s="40">
        <f>Y452</f>
        <v>0</v>
      </c>
      <c r="Z451" s="40">
        <f t="shared" si="178"/>
        <v>0</v>
      </c>
      <c r="AA451" s="40">
        <f>AA452</f>
        <v>0</v>
      </c>
      <c r="AB451" s="44">
        <f t="shared" si="161"/>
        <v>0</v>
      </c>
      <c r="AC451" s="40">
        <f>AC452</f>
        <v>0</v>
      </c>
      <c r="AD451" s="44">
        <f t="shared" si="161"/>
        <v>0</v>
      </c>
      <c r="AE451" s="40">
        <f>AE452</f>
        <v>0</v>
      </c>
      <c r="AF451" s="44">
        <f t="shared" si="171"/>
        <v>0</v>
      </c>
      <c r="AG451" s="40">
        <f>AG452</f>
        <v>0</v>
      </c>
      <c r="AH451" s="44">
        <f t="shared" si="171"/>
        <v>0</v>
      </c>
      <c r="AI451" s="40">
        <f>AI452</f>
        <v>0</v>
      </c>
      <c r="AJ451" s="44">
        <f t="shared" si="171"/>
        <v>0</v>
      </c>
      <c r="AK451" s="40">
        <f>AK452</f>
        <v>0</v>
      </c>
      <c r="AL451" s="44">
        <f t="shared" si="171"/>
        <v>0</v>
      </c>
      <c r="AM451" s="40">
        <f>AM452</f>
        <v>0</v>
      </c>
      <c r="AN451" s="44">
        <f t="shared" si="172"/>
        <v>0</v>
      </c>
      <c r="AO451" s="40">
        <f>AO452</f>
        <v>0</v>
      </c>
      <c r="AP451" s="44">
        <f t="shared" si="172"/>
        <v>0</v>
      </c>
      <c r="AQ451" s="40">
        <v>14752.3</v>
      </c>
      <c r="AR451" s="44">
        <f t="shared" si="172"/>
        <v>14752.3</v>
      </c>
      <c r="AS451" s="40"/>
      <c r="AT451" s="44">
        <f t="shared" si="172"/>
        <v>14752.3</v>
      </c>
      <c r="AU451" s="40"/>
      <c r="AV451" s="44">
        <f t="shared" si="176"/>
        <v>14752.3</v>
      </c>
      <c r="AW451" s="40"/>
      <c r="AX451" s="44">
        <f t="shared" si="176"/>
        <v>14752.3</v>
      </c>
      <c r="AY451" s="40"/>
      <c r="AZ451" s="44">
        <f t="shared" si="176"/>
        <v>14752.3</v>
      </c>
      <c r="BA451" s="40"/>
      <c r="BB451" s="44">
        <f t="shared" si="185"/>
        <v>14752.3</v>
      </c>
      <c r="BC451" s="40"/>
      <c r="BD451" s="44">
        <f t="shared" si="185"/>
        <v>14752.3</v>
      </c>
      <c r="BE451" s="40">
        <v>91.84</v>
      </c>
      <c r="BF451" s="44">
        <f t="shared" si="185"/>
        <v>14844.14</v>
      </c>
      <c r="BG451" s="40">
        <v>0</v>
      </c>
      <c r="BH451" s="44">
        <f t="shared" si="185"/>
        <v>14844.14</v>
      </c>
      <c r="BI451" s="39">
        <v>473.68200000000002</v>
      </c>
      <c r="BJ451" s="44">
        <f t="shared" si="185"/>
        <v>15317.822</v>
      </c>
      <c r="BK451" s="40">
        <v>445.00099999999998</v>
      </c>
      <c r="BL451" s="44">
        <f t="shared" si="185"/>
        <v>15762.823</v>
      </c>
      <c r="BM451" s="40">
        <v>-22.23</v>
      </c>
      <c r="BN451" s="44">
        <f t="shared" si="189"/>
        <v>15740.593000000001</v>
      </c>
    </row>
    <row r="452" spans="1:66" ht="68.45" hidden="1" customHeight="1" x14ac:dyDescent="0.4">
      <c r="A452" s="15"/>
      <c r="B452" s="130"/>
      <c r="C452" s="139"/>
      <c r="D452" s="139"/>
      <c r="E452" s="139"/>
      <c r="F452" s="138"/>
      <c r="G452" s="40">
        <f>G453</f>
        <v>0</v>
      </c>
      <c r="H452" s="40"/>
      <c r="I452" s="40">
        <f t="shared" si="170"/>
        <v>0</v>
      </c>
      <c r="J452" s="40"/>
      <c r="K452" s="40">
        <f t="shared" si="183"/>
        <v>0</v>
      </c>
      <c r="L452" s="40"/>
      <c r="M452" s="138">
        <f t="shared" si="184"/>
        <v>0</v>
      </c>
      <c r="N452" s="40"/>
      <c r="O452" s="138">
        <f t="shared" si="188"/>
        <v>0</v>
      </c>
      <c r="P452" s="40"/>
      <c r="Q452" s="138">
        <f t="shared" si="179"/>
        <v>0</v>
      </c>
      <c r="R452" s="40"/>
      <c r="S452" s="138">
        <f t="shared" si="180"/>
        <v>0</v>
      </c>
      <c r="T452" s="40"/>
      <c r="U452" s="138">
        <f t="shared" si="181"/>
        <v>0</v>
      </c>
      <c r="V452" s="138"/>
      <c r="W452" s="138">
        <f t="shared" si="182"/>
        <v>0</v>
      </c>
      <c r="X452" s="138"/>
      <c r="Y452" s="40">
        <v>0</v>
      </c>
      <c r="Z452" s="40">
        <f t="shared" si="178"/>
        <v>0</v>
      </c>
      <c r="AA452" s="40">
        <v>0</v>
      </c>
      <c r="AB452" s="44">
        <f t="shared" ref="AB452:AD531" si="201">Z452+AA452</f>
        <v>0</v>
      </c>
      <c r="AC452" s="40">
        <v>0</v>
      </c>
      <c r="AD452" s="44">
        <f t="shared" si="201"/>
        <v>0</v>
      </c>
      <c r="AE452" s="40">
        <v>0</v>
      </c>
      <c r="AF452" s="44">
        <f t="shared" si="171"/>
        <v>0</v>
      </c>
      <c r="AG452" s="40">
        <v>0</v>
      </c>
      <c r="AH452" s="44">
        <f t="shared" si="171"/>
        <v>0</v>
      </c>
      <c r="AI452" s="40">
        <v>0</v>
      </c>
      <c r="AJ452" s="44">
        <f t="shared" si="171"/>
        <v>0</v>
      </c>
      <c r="AK452" s="40">
        <v>0</v>
      </c>
      <c r="AL452" s="44">
        <f t="shared" si="171"/>
        <v>0</v>
      </c>
      <c r="AM452" s="40">
        <v>0</v>
      </c>
      <c r="AN452" s="44">
        <f t="shared" si="172"/>
        <v>0</v>
      </c>
      <c r="AO452" s="40">
        <v>0</v>
      </c>
      <c r="AP452" s="44">
        <f t="shared" si="172"/>
        <v>0</v>
      </c>
      <c r="AQ452" s="40">
        <f>SUM(AQ453)</f>
        <v>118.6</v>
      </c>
      <c r="AR452" s="44">
        <f t="shared" si="172"/>
        <v>118.6</v>
      </c>
      <c r="AS452" s="40">
        <f>SUM(AS453)</f>
        <v>0</v>
      </c>
      <c r="AT452" s="44">
        <f t="shared" si="172"/>
        <v>118.6</v>
      </c>
      <c r="AU452" s="40">
        <f>SUM(AU453)</f>
        <v>0</v>
      </c>
      <c r="AV452" s="44">
        <f t="shared" si="176"/>
        <v>118.6</v>
      </c>
      <c r="AW452" s="40">
        <f>SUM(AW453)</f>
        <v>0</v>
      </c>
      <c r="AX452" s="44">
        <f t="shared" si="176"/>
        <v>118.6</v>
      </c>
      <c r="AY452" s="40">
        <f>SUM(AY453)</f>
        <v>0</v>
      </c>
      <c r="AZ452" s="44">
        <f t="shared" si="176"/>
        <v>118.6</v>
      </c>
      <c r="BA452" s="40">
        <f>SUM(BA453)</f>
        <v>0</v>
      </c>
      <c r="BB452" s="44">
        <f t="shared" si="185"/>
        <v>118.6</v>
      </c>
      <c r="BC452" s="40">
        <f>SUM(BC453)</f>
        <v>0</v>
      </c>
      <c r="BD452" s="44">
        <f t="shared" si="185"/>
        <v>118.6</v>
      </c>
      <c r="BE452" s="40">
        <f>SUM(BE453)</f>
        <v>0</v>
      </c>
      <c r="BF452" s="44">
        <f t="shared" si="185"/>
        <v>118.6</v>
      </c>
      <c r="BG452" s="40">
        <f>SUM(BG453)</f>
        <v>0</v>
      </c>
      <c r="BH452" s="44">
        <f t="shared" si="185"/>
        <v>118.6</v>
      </c>
      <c r="BI452" s="40">
        <f>SUM(BI453)</f>
        <v>0</v>
      </c>
      <c r="BJ452" s="44"/>
      <c r="BK452" s="40"/>
      <c r="BL452" s="44"/>
      <c r="BM452" s="40"/>
      <c r="BN452" s="44"/>
    </row>
    <row r="453" spans="1:66" ht="41.1" hidden="1" customHeight="1" x14ac:dyDescent="0.4">
      <c r="A453" s="15"/>
      <c r="B453" s="130"/>
      <c r="C453" s="139"/>
      <c r="D453" s="139"/>
      <c r="E453" s="139"/>
      <c r="F453" s="138">
        <v>3</v>
      </c>
      <c r="G453" s="40">
        <v>0</v>
      </c>
      <c r="H453" s="40">
        <f>H454</f>
        <v>0</v>
      </c>
      <c r="I453" s="40">
        <f t="shared" si="170"/>
        <v>0</v>
      </c>
      <c r="J453" s="40">
        <f>J454</f>
        <v>0</v>
      </c>
      <c r="K453" s="40">
        <f t="shared" si="183"/>
        <v>0</v>
      </c>
      <c r="L453" s="40">
        <f>L454</f>
        <v>0</v>
      </c>
      <c r="M453" s="138">
        <f t="shared" si="184"/>
        <v>0</v>
      </c>
      <c r="N453" s="40">
        <f>N454</f>
        <v>0</v>
      </c>
      <c r="O453" s="138">
        <f t="shared" si="188"/>
        <v>0</v>
      </c>
      <c r="P453" s="40">
        <f>P454</f>
        <v>0</v>
      </c>
      <c r="Q453" s="138">
        <f t="shared" si="179"/>
        <v>0</v>
      </c>
      <c r="R453" s="40">
        <f>R454</f>
        <v>0</v>
      </c>
      <c r="S453" s="138">
        <f t="shared" si="180"/>
        <v>0</v>
      </c>
      <c r="T453" s="40">
        <f>T454</f>
        <v>0</v>
      </c>
      <c r="U453" s="138">
        <f t="shared" si="181"/>
        <v>0</v>
      </c>
      <c r="V453" s="138"/>
      <c r="W453" s="138">
        <f t="shared" si="182"/>
        <v>0</v>
      </c>
      <c r="X453" s="138">
        <f>X454</f>
        <v>0</v>
      </c>
      <c r="Y453" s="40">
        <f>Y454</f>
        <v>0</v>
      </c>
      <c r="Z453" s="40">
        <f t="shared" si="178"/>
        <v>0</v>
      </c>
      <c r="AA453" s="40">
        <f>AA454</f>
        <v>0</v>
      </c>
      <c r="AB453" s="44">
        <f t="shared" si="201"/>
        <v>0</v>
      </c>
      <c r="AC453" s="40">
        <f>AC454</f>
        <v>0</v>
      </c>
      <c r="AD453" s="44">
        <f t="shared" si="201"/>
        <v>0</v>
      </c>
      <c r="AE453" s="40">
        <f>AE454</f>
        <v>0</v>
      </c>
      <c r="AF453" s="44">
        <f t="shared" si="171"/>
        <v>0</v>
      </c>
      <c r="AG453" s="40">
        <f>AG454</f>
        <v>0</v>
      </c>
      <c r="AH453" s="44">
        <f t="shared" si="171"/>
        <v>0</v>
      </c>
      <c r="AI453" s="40">
        <f>AI454</f>
        <v>0</v>
      </c>
      <c r="AJ453" s="44">
        <f t="shared" si="171"/>
        <v>0</v>
      </c>
      <c r="AK453" s="40">
        <f>AK454</f>
        <v>0</v>
      </c>
      <c r="AL453" s="44">
        <f t="shared" si="171"/>
        <v>0</v>
      </c>
      <c r="AM453" s="40">
        <f>AM454</f>
        <v>0</v>
      </c>
      <c r="AN453" s="44">
        <f t="shared" si="172"/>
        <v>0</v>
      </c>
      <c r="AO453" s="40">
        <f>AO454</f>
        <v>0</v>
      </c>
      <c r="AP453" s="44">
        <f t="shared" si="172"/>
        <v>0</v>
      </c>
      <c r="AQ453" s="40">
        <f>AQ454</f>
        <v>118.6</v>
      </c>
      <c r="AR453" s="44">
        <f t="shared" si="172"/>
        <v>118.6</v>
      </c>
      <c r="AS453" s="40"/>
      <c r="AT453" s="44">
        <f t="shared" si="172"/>
        <v>118.6</v>
      </c>
      <c r="AU453" s="40"/>
      <c r="AV453" s="44">
        <f t="shared" si="176"/>
        <v>118.6</v>
      </c>
      <c r="AW453" s="40"/>
      <c r="AX453" s="44">
        <f t="shared" si="176"/>
        <v>118.6</v>
      </c>
      <c r="AY453" s="40"/>
      <c r="AZ453" s="44">
        <f t="shared" si="176"/>
        <v>118.6</v>
      </c>
      <c r="BA453" s="40"/>
      <c r="BB453" s="44">
        <f t="shared" si="185"/>
        <v>118.6</v>
      </c>
      <c r="BC453" s="40"/>
      <c r="BD453" s="44">
        <f t="shared" si="185"/>
        <v>118.6</v>
      </c>
      <c r="BE453" s="40"/>
      <c r="BF453" s="44">
        <f t="shared" si="185"/>
        <v>118.6</v>
      </c>
      <c r="BG453" s="40"/>
      <c r="BH453" s="44">
        <f t="shared" si="185"/>
        <v>118.6</v>
      </c>
      <c r="BI453" s="40"/>
      <c r="BJ453" s="44"/>
      <c r="BK453" s="40"/>
      <c r="BL453" s="44"/>
      <c r="BM453" s="40"/>
      <c r="BN453" s="44"/>
    </row>
    <row r="454" spans="1:66" ht="171.6" customHeight="1" x14ac:dyDescent="0.4">
      <c r="A454" s="15"/>
      <c r="B454" s="130"/>
      <c r="C454" s="46" t="s">
        <v>10</v>
      </c>
      <c r="D454" s="139" t="s">
        <v>165</v>
      </c>
      <c r="E454" s="139"/>
      <c r="F454" s="138"/>
      <c r="G454" s="40">
        <f>G455</f>
        <v>0</v>
      </c>
      <c r="H454" s="40">
        <f>H455</f>
        <v>0</v>
      </c>
      <c r="I454" s="40">
        <f t="shared" si="170"/>
        <v>0</v>
      </c>
      <c r="J454" s="40"/>
      <c r="K454" s="40">
        <f t="shared" si="183"/>
        <v>0</v>
      </c>
      <c r="L454" s="40"/>
      <c r="M454" s="138">
        <f t="shared" si="184"/>
        <v>0</v>
      </c>
      <c r="N454" s="40"/>
      <c r="O454" s="138">
        <f t="shared" si="188"/>
        <v>0</v>
      </c>
      <c r="P454" s="40"/>
      <c r="Q454" s="138">
        <f t="shared" si="179"/>
        <v>0</v>
      </c>
      <c r="R454" s="40"/>
      <c r="S454" s="138">
        <f t="shared" si="180"/>
        <v>0</v>
      </c>
      <c r="T454" s="40"/>
      <c r="U454" s="138">
        <f t="shared" si="181"/>
        <v>0</v>
      </c>
      <c r="V454" s="138"/>
      <c r="W454" s="138">
        <f t="shared" si="182"/>
        <v>0</v>
      </c>
      <c r="X454" s="138"/>
      <c r="Y454" s="40">
        <f>Y455</f>
        <v>0</v>
      </c>
      <c r="Z454" s="40">
        <f t="shared" si="178"/>
        <v>0</v>
      </c>
      <c r="AA454" s="40">
        <f>AA455</f>
        <v>0</v>
      </c>
      <c r="AB454" s="44">
        <f t="shared" si="201"/>
        <v>0</v>
      </c>
      <c r="AC454" s="40">
        <f>AC455</f>
        <v>0</v>
      </c>
      <c r="AD454" s="44">
        <f t="shared" si="201"/>
        <v>0</v>
      </c>
      <c r="AE454" s="40">
        <f>AE455</f>
        <v>0</v>
      </c>
      <c r="AF454" s="44">
        <f t="shared" si="171"/>
        <v>0</v>
      </c>
      <c r="AG454" s="40">
        <f>AG455</f>
        <v>0</v>
      </c>
      <c r="AH454" s="44">
        <f t="shared" si="171"/>
        <v>0</v>
      </c>
      <c r="AI454" s="40">
        <f>AI455</f>
        <v>0</v>
      </c>
      <c r="AJ454" s="44">
        <f t="shared" si="171"/>
        <v>0</v>
      </c>
      <c r="AK454" s="40">
        <f>AK455</f>
        <v>0</v>
      </c>
      <c r="AL454" s="44">
        <f t="shared" si="171"/>
        <v>0</v>
      </c>
      <c r="AM454" s="40">
        <f>AM455</f>
        <v>0</v>
      </c>
      <c r="AN454" s="44">
        <f t="shared" si="172"/>
        <v>0</v>
      </c>
      <c r="AO454" s="40">
        <f>AO455</f>
        <v>0</v>
      </c>
      <c r="AP454" s="44">
        <f t="shared" si="172"/>
        <v>0</v>
      </c>
      <c r="AQ454" s="40">
        <f>AQ455</f>
        <v>118.6</v>
      </c>
      <c r="AR454" s="44">
        <f t="shared" si="172"/>
        <v>118.6</v>
      </c>
      <c r="AS454" s="40">
        <f>AS455</f>
        <v>0</v>
      </c>
      <c r="AT454" s="44">
        <f t="shared" si="172"/>
        <v>118.6</v>
      </c>
      <c r="AU454" s="40">
        <f>AU455</f>
        <v>0</v>
      </c>
      <c r="AV454" s="44">
        <f t="shared" si="176"/>
        <v>118.6</v>
      </c>
      <c r="AW454" s="40">
        <f>AW455</f>
        <v>0</v>
      </c>
      <c r="AX454" s="44">
        <f t="shared" si="176"/>
        <v>118.6</v>
      </c>
      <c r="AY454" s="40">
        <f>AY455</f>
        <v>0</v>
      </c>
      <c r="AZ454" s="44">
        <f t="shared" si="176"/>
        <v>118.6</v>
      </c>
      <c r="BA454" s="40">
        <f>BA455</f>
        <v>0</v>
      </c>
      <c r="BB454" s="44">
        <f t="shared" si="185"/>
        <v>118.6</v>
      </c>
      <c r="BC454" s="40">
        <f>BC455</f>
        <v>0</v>
      </c>
      <c r="BD454" s="44">
        <f t="shared" si="185"/>
        <v>118.6</v>
      </c>
      <c r="BE454" s="40">
        <f>BE455</f>
        <v>0</v>
      </c>
      <c r="BF454" s="44">
        <f t="shared" si="185"/>
        <v>118.6</v>
      </c>
      <c r="BG454" s="40">
        <f>BG455</f>
        <v>0</v>
      </c>
      <c r="BH454" s="44">
        <f t="shared" si="185"/>
        <v>118.6</v>
      </c>
      <c r="BI454" s="40">
        <f>BI455</f>
        <v>0</v>
      </c>
      <c r="BJ454" s="44">
        <f t="shared" si="185"/>
        <v>118.6</v>
      </c>
      <c r="BK454" s="40">
        <f>BK455</f>
        <v>0</v>
      </c>
      <c r="BL454" s="44">
        <f t="shared" si="185"/>
        <v>118.6</v>
      </c>
      <c r="BM454" s="40">
        <f>BM455</f>
        <v>0</v>
      </c>
      <c r="BN454" s="44">
        <f t="shared" si="189"/>
        <v>118.6</v>
      </c>
    </row>
    <row r="455" spans="1:66" ht="38.25" customHeight="1" x14ac:dyDescent="0.4">
      <c r="A455" s="15"/>
      <c r="B455" s="130"/>
      <c r="C455" s="139" t="s">
        <v>9</v>
      </c>
      <c r="D455" s="139" t="s">
        <v>165</v>
      </c>
      <c r="E455" s="139">
        <v>600</v>
      </c>
      <c r="F455" s="138">
        <v>3</v>
      </c>
      <c r="G455" s="40">
        <v>0</v>
      </c>
      <c r="H455" s="40"/>
      <c r="I455" s="40">
        <f t="shared" si="170"/>
        <v>0</v>
      </c>
      <c r="J455" s="40">
        <f>J456+J458+J460+J462+J464+J466+J468</f>
        <v>0</v>
      </c>
      <c r="K455" s="40">
        <f t="shared" si="183"/>
        <v>0</v>
      </c>
      <c r="L455" s="40">
        <f>L456+L458+L460+L462+L464+L466+L468</f>
        <v>0</v>
      </c>
      <c r="M455" s="138">
        <f t="shared" si="184"/>
        <v>0</v>
      </c>
      <c r="N455" s="40">
        <f>N456+N458+N460+N462+N464+N466+N468+N478</f>
        <v>0</v>
      </c>
      <c r="O455" s="138">
        <f t="shared" si="188"/>
        <v>0</v>
      </c>
      <c r="P455" s="40">
        <f>P456+P458+P460+P462+P464+P466+P468</f>
        <v>0</v>
      </c>
      <c r="Q455" s="138">
        <f t="shared" si="179"/>
        <v>0</v>
      </c>
      <c r="R455" s="40">
        <f>R456+R458+R460+R462+R464+R466+R468</f>
        <v>0</v>
      </c>
      <c r="S455" s="138">
        <f t="shared" si="180"/>
        <v>0</v>
      </c>
      <c r="T455" s="40">
        <f>T456+T458+T460+T462+T464+T466+T468</f>
        <v>0</v>
      </c>
      <c r="U455" s="138">
        <f t="shared" si="181"/>
        <v>0</v>
      </c>
      <c r="V455" s="138"/>
      <c r="W455" s="138">
        <f t="shared" si="182"/>
        <v>0</v>
      </c>
      <c r="X455" s="138">
        <f>X456+X458+X460+X462+X464+X466+X468</f>
        <v>0</v>
      </c>
      <c r="Y455" s="40">
        <v>0</v>
      </c>
      <c r="Z455" s="40">
        <f t="shared" ref="Z455:Z468" si="202">I455+Y455</f>
        <v>0</v>
      </c>
      <c r="AA455" s="40">
        <v>0</v>
      </c>
      <c r="AB455" s="44">
        <f t="shared" si="201"/>
        <v>0</v>
      </c>
      <c r="AC455" s="40">
        <v>0</v>
      </c>
      <c r="AD455" s="44">
        <f t="shared" si="201"/>
        <v>0</v>
      </c>
      <c r="AE455" s="40">
        <v>0</v>
      </c>
      <c r="AF455" s="44">
        <f t="shared" si="171"/>
        <v>0</v>
      </c>
      <c r="AG455" s="40">
        <v>0</v>
      </c>
      <c r="AH455" s="44">
        <f t="shared" si="171"/>
        <v>0</v>
      </c>
      <c r="AI455" s="40">
        <v>0</v>
      </c>
      <c r="AJ455" s="44">
        <f t="shared" si="171"/>
        <v>0</v>
      </c>
      <c r="AK455" s="40">
        <v>0</v>
      </c>
      <c r="AL455" s="44">
        <f t="shared" si="171"/>
        <v>0</v>
      </c>
      <c r="AM455" s="40">
        <v>0</v>
      </c>
      <c r="AN455" s="44">
        <f t="shared" si="172"/>
        <v>0</v>
      </c>
      <c r="AO455" s="40">
        <v>0</v>
      </c>
      <c r="AP455" s="44">
        <f t="shared" si="172"/>
        <v>0</v>
      </c>
      <c r="AQ455" s="40">
        <v>118.6</v>
      </c>
      <c r="AR455" s="44">
        <f t="shared" si="172"/>
        <v>118.6</v>
      </c>
      <c r="AS455" s="40"/>
      <c r="AT455" s="44">
        <f t="shared" si="172"/>
        <v>118.6</v>
      </c>
      <c r="AU455" s="40"/>
      <c r="AV455" s="44">
        <f t="shared" si="176"/>
        <v>118.6</v>
      </c>
      <c r="AW455" s="40"/>
      <c r="AX455" s="44">
        <f t="shared" si="176"/>
        <v>118.6</v>
      </c>
      <c r="AY455" s="40"/>
      <c r="AZ455" s="44">
        <f t="shared" si="176"/>
        <v>118.6</v>
      </c>
      <c r="BA455" s="40"/>
      <c r="BB455" s="44">
        <f t="shared" si="185"/>
        <v>118.6</v>
      </c>
      <c r="BC455" s="40"/>
      <c r="BD455" s="44">
        <f t="shared" si="185"/>
        <v>118.6</v>
      </c>
      <c r="BE455" s="40"/>
      <c r="BF455" s="44">
        <f t="shared" si="185"/>
        <v>118.6</v>
      </c>
      <c r="BG455" s="40"/>
      <c r="BH455" s="44">
        <f t="shared" si="185"/>
        <v>118.6</v>
      </c>
      <c r="BI455" s="40"/>
      <c r="BJ455" s="44">
        <f t="shared" si="185"/>
        <v>118.6</v>
      </c>
      <c r="BK455" s="40"/>
      <c r="BL455" s="44">
        <f t="shared" ref="BL455:BN471" si="203">BJ455+BK455</f>
        <v>118.6</v>
      </c>
      <c r="BM455" s="40"/>
      <c r="BN455" s="44">
        <f t="shared" si="203"/>
        <v>118.6</v>
      </c>
    </row>
    <row r="456" spans="1:66" ht="48" customHeight="1" x14ac:dyDescent="0.4">
      <c r="A456" s="15"/>
      <c r="B456" s="130"/>
      <c r="C456" s="139" t="s">
        <v>420</v>
      </c>
      <c r="D456" s="139" t="s">
        <v>166</v>
      </c>
      <c r="E456" s="139"/>
      <c r="F456" s="138"/>
      <c r="G456" s="40">
        <f>G457+G459+G461+G463+G465+G467+G477</f>
        <v>0</v>
      </c>
      <c r="H456" s="40">
        <f>H461+H463</f>
        <v>0</v>
      </c>
      <c r="I456" s="40">
        <f t="shared" si="170"/>
        <v>0</v>
      </c>
      <c r="J456" s="40">
        <f>J457</f>
        <v>0</v>
      </c>
      <c r="K456" s="40">
        <f t="shared" si="183"/>
        <v>0</v>
      </c>
      <c r="L456" s="40">
        <f>L457</f>
        <v>0</v>
      </c>
      <c r="M456" s="138">
        <f t="shared" si="184"/>
        <v>0</v>
      </c>
      <c r="N456" s="40">
        <f>N457</f>
        <v>0</v>
      </c>
      <c r="O456" s="138">
        <f t="shared" si="188"/>
        <v>0</v>
      </c>
      <c r="P456" s="40">
        <f>P457</f>
        <v>0</v>
      </c>
      <c r="Q456" s="138">
        <f t="shared" si="179"/>
        <v>0</v>
      </c>
      <c r="R456" s="40">
        <f>R457</f>
        <v>0</v>
      </c>
      <c r="S456" s="138">
        <f t="shared" si="180"/>
        <v>0</v>
      </c>
      <c r="T456" s="40">
        <f>T457</f>
        <v>0</v>
      </c>
      <c r="U456" s="138">
        <f t="shared" si="181"/>
        <v>0</v>
      </c>
      <c r="V456" s="138"/>
      <c r="W456" s="138">
        <f t="shared" si="182"/>
        <v>0</v>
      </c>
      <c r="X456" s="138">
        <f>X457</f>
        <v>0</v>
      </c>
      <c r="Y456" s="40">
        <f>Y461+Y463+Y481</f>
        <v>0</v>
      </c>
      <c r="Z456" s="40">
        <f t="shared" si="202"/>
        <v>0</v>
      </c>
      <c r="AA456" s="40">
        <f>AA457+AA461+AA463+AA475+AA479+AA481</f>
        <v>0</v>
      </c>
      <c r="AB456" s="44">
        <f t="shared" si="201"/>
        <v>0</v>
      </c>
      <c r="AC456" s="40">
        <f>AC457+AC461+AC463+AC475+AC479+AC481</f>
        <v>0</v>
      </c>
      <c r="AD456" s="44">
        <f t="shared" si="201"/>
        <v>0</v>
      </c>
      <c r="AE456" s="40">
        <f>AE457+AE461+AE463+AE475+AE479+AE481</f>
        <v>0</v>
      </c>
      <c r="AF456" s="44">
        <f t="shared" si="171"/>
        <v>0</v>
      </c>
      <c r="AG456" s="40">
        <f>AG457+AG461+AG463+AG475+AG479+AG481</f>
        <v>0</v>
      </c>
      <c r="AH456" s="44">
        <f t="shared" si="171"/>
        <v>0</v>
      </c>
      <c r="AI456" s="40">
        <f>AI457+AI461+AI463+AI475+AI479+AI481</f>
        <v>0</v>
      </c>
      <c r="AJ456" s="44">
        <f t="shared" si="171"/>
        <v>0</v>
      </c>
      <c r="AK456" s="40">
        <f>AK457+AK461+AK463+AK475+AK479+AK481</f>
        <v>0</v>
      </c>
      <c r="AL456" s="44">
        <f t="shared" si="171"/>
        <v>0</v>
      </c>
      <c r="AM456" s="40">
        <f>AM457+AM461+AM463+AM475+AM479+AM481</f>
        <v>0</v>
      </c>
      <c r="AN456" s="44">
        <f t="shared" si="172"/>
        <v>0</v>
      </c>
      <c r="AO456" s="40">
        <f>AO457+AO461+AO463+AO475+AO479+AO481</f>
        <v>0</v>
      </c>
      <c r="AP456" s="44">
        <f t="shared" si="172"/>
        <v>0</v>
      </c>
      <c r="AQ456" s="40">
        <f>AQ457+AQ461+AQ463+AQ475+AQ479+AQ481</f>
        <v>13194.5</v>
      </c>
      <c r="AR456" s="44">
        <f t="shared" si="172"/>
        <v>13194.5</v>
      </c>
      <c r="AS456" s="40">
        <f>AS457+AS461+AS463+AS475+AS479+AS481+AS469+AS473</f>
        <v>5407.1419999999998</v>
      </c>
      <c r="AT456" s="44">
        <f t="shared" si="172"/>
        <v>18601.642</v>
      </c>
      <c r="AU456" s="40">
        <f>AU457+AU461+AU463+AU475+AU479+AU481+AU469+AU473+AU483+AU485+AU471</f>
        <v>405.34199999999998</v>
      </c>
      <c r="AV456" s="44">
        <f t="shared" si="176"/>
        <v>19006.984</v>
      </c>
      <c r="AW456" s="40">
        <f>AW457+AW461+AW463+AW475+AW479+AW481+AW469+AW473+AW483+AW485+AW471+AW487</f>
        <v>75</v>
      </c>
      <c r="AX456" s="44">
        <f t="shared" si="176"/>
        <v>19081.984</v>
      </c>
      <c r="AY456" s="40">
        <f>AY457+AY461+AY463+AY475+AY479+AY481+AY469+AY473+AY483+AY485+AY471+AY487</f>
        <v>0</v>
      </c>
      <c r="AZ456" s="44">
        <f t="shared" si="176"/>
        <v>19081.984</v>
      </c>
      <c r="BA456" s="40">
        <f>BA457+BA461+BA463+BA475+BA479+BA481+BA469+BA473+BA483+BA485+BA471+BA487</f>
        <v>0</v>
      </c>
      <c r="BB456" s="44">
        <f t="shared" si="185"/>
        <v>19081.984</v>
      </c>
      <c r="BC456" s="40">
        <f>BC457+BC461+BC463+BC475+BC479+BC481+BC469+BC473+BC483+BC485+BC471+BC487</f>
        <v>0</v>
      </c>
      <c r="BD456" s="44">
        <f t="shared" si="185"/>
        <v>19081.984</v>
      </c>
      <c r="BE456" s="40">
        <f>BE457+BE461+BE463+BE475+BE479+BE481+BE469+BE473+BE483+BE485+BE471+BE487</f>
        <v>0</v>
      </c>
      <c r="BF456" s="44">
        <f t="shared" si="185"/>
        <v>19081.984</v>
      </c>
      <c r="BG456" s="40">
        <f>BG457+BG461+BG463+BG475+BG479+BG481+BG469+BG473+BG483+BG485+BG471+BG487</f>
        <v>0</v>
      </c>
      <c r="BH456" s="44">
        <f t="shared" si="185"/>
        <v>19081.984</v>
      </c>
      <c r="BI456" s="40">
        <f>BI457+BI461+BI463+BI475+BI479+BI481+BI469+BI473+BI483+BI485+BI471+BI487</f>
        <v>-46.782000000000004</v>
      </c>
      <c r="BJ456" s="44">
        <f t="shared" si="185"/>
        <v>19035.202000000001</v>
      </c>
      <c r="BK456" s="40">
        <f>BK457+BK461+BK463+BK475+BK479+BK481+BK469+BK473+BK483+BK485+BK471+BK487</f>
        <v>-213.15100000000001</v>
      </c>
      <c r="BL456" s="44">
        <f t="shared" si="203"/>
        <v>18822.050999999999</v>
      </c>
      <c r="BM456" s="40">
        <f>BM457+BM461+BM463+BM475+BM479+BM481+BM469+BM473+BM483+BM485+BM471+BM487</f>
        <v>-167.285</v>
      </c>
      <c r="BN456" s="44">
        <f t="shared" si="203"/>
        <v>18654.766</v>
      </c>
    </row>
    <row r="457" spans="1:66" ht="41.45" customHeight="1" x14ac:dyDescent="0.4">
      <c r="A457" s="15"/>
      <c r="B457" s="130"/>
      <c r="C457" s="139" t="s">
        <v>162</v>
      </c>
      <c r="D457" s="139" t="s">
        <v>167</v>
      </c>
      <c r="E457" s="139"/>
      <c r="F457" s="138"/>
      <c r="G457" s="40">
        <f>G458</f>
        <v>0</v>
      </c>
      <c r="H457" s="40">
        <f>H458</f>
        <v>0</v>
      </c>
      <c r="I457" s="40">
        <f t="shared" si="170"/>
        <v>0</v>
      </c>
      <c r="J457" s="40"/>
      <c r="K457" s="40">
        <f t="shared" si="183"/>
        <v>0</v>
      </c>
      <c r="L457" s="40">
        <v>0</v>
      </c>
      <c r="M457" s="138">
        <f t="shared" si="184"/>
        <v>0</v>
      </c>
      <c r="N457" s="40">
        <v>0</v>
      </c>
      <c r="O457" s="138">
        <f t="shared" si="188"/>
        <v>0</v>
      </c>
      <c r="P457" s="40">
        <v>0</v>
      </c>
      <c r="Q457" s="138">
        <f t="shared" si="179"/>
        <v>0</v>
      </c>
      <c r="R457" s="40">
        <v>0</v>
      </c>
      <c r="S457" s="138">
        <f t="shared" si="180"/>
        <v>0</v>
      </c>
      <c r="T457" s="40">
        <v>0</v>
      </c>
      <c r="U457" s="138">
        <f t="shared" si="181"/>
        <v>0</v>
      </c>
      <c r="V457" s="138"/>
      <c r="W457" s="138">
        <f t="shared" si="182"/>
        <v>0</v>
      </c>
      <c r="X457" s="138"/>
      <c r="Y457" s="40">
        <f>Y458</f>
        <v>0</v>
      </c>
      <c r="Z457" s="40">
        <f t="shared" si="202"/>
        <v>0</v>
      </c>
      <c r="AA457" s="40">
        <f>AA458</f>
        <v>0</v>
      </c>
      <c r="AB457" s="44">
        <f t="shared" si="201"/>
        <v>0</v>
      </c>
      <c r="AC457" s="40">
        <f>AC458</f>
        <v>0</v>
      </c>
      <c r="AD457" s="44">
        <f t="shared" si="201"/>
        <v>0</v>
      </c>
      <c r="AE457" s="40">
        <f>AE458</f>
        <v>0</v>
      </c>
      <c r="AF457" s="44">
        <f t="shared" si="171"/>
        <v>0</v>
      </c>
      <c r="AG457" s="40">
        <f>AG458</f>
        <v>0</v>
      </c>
      <c r="AH457" s="44">
        <f t="shared" si="171"/>
        <v>0</v>
      </c>
      <c r="AI457" s="40">
        <f>AI458</f>
        <v>0</v>
      </c>
      <c r="AJ457" s="44">
        <f t="shared" si="171"/>
        <v>0</v>
      </c>
      <c r="AK457" s="40">
        <f>AK458</f>
        <v>0</v>
      </c>
      <c r="AL457" s="44">
        <f t="shared" si="171"/>
        <v>0</v>
      </c>
      <c r="AM457" s="40">
        <f>AM458</f>
        <v>0</v>
      </c>
      <c r="AN457" s="44">
        <f t="shared" si="172"/>
        <v>0</v>
      </c>
      <c r="AO457" s="40">
        <f>AO458</f>
        <v>0</v>
      </c>
      <c r="AP457" s="44">
        <f t="shared" si="172"/>
        <v>0</v>
      </c>
      <c r="AQ457" s="40">
        <f>AQ458</f>
        <v>13170</v>
      </c>
      <c r="AR457" s="44">
        <f t="shared" si="172"/>
        <v>13170</v>
      </c>
      <c r="AS457" s="40">
        <f>AS458</f>
        <v>0</v>
      </c>
      <c r="AT457" s="44">
        <f t="shared" si="172"/>
        <v>13170</v>
      </c>
      <c r="AU457" s="40">
        <f>AU458</f>
        <v>0</v>
      </c>
      <c r="AV457" s="44">
        <f t="shared" si="176"/>
        <v>13170</v>
      </c>
      <c r="AW457" s="40">
        <f>AW458</f>
        <v>0</v>
      </c>
      <c r="AX457" s="44">
        <f t="shared" si="176"/>
        <v>13170</v>
      </c>
      <c r="AY457" s="40">
        <f>AY458</f>
        <v>0</v>
      </c>
      <c r="AZ457" s="44">
        <f t="shared" si="176"/>
        <v>13170</v>
      </c>
      <c r="BA457" s="40">
        <f>BA458</f>
        <v>0</v>
      </c>
      <c r="BB457" s="44">
        <f t="shared" si="185"/>
        <v>13170</v>
      </c>
      <c r="BC457" s="40">
        <f>BC458</f>
        <v>0</v>
      </c>
      <c r="BD457" s="44">
        <f t="shared" si="185"/>
        <v>13170</v>
      </c>
      <c r="BE457" s="40">
        <f>BE458</f>
        <v>0</v>
      </c>
      <c r="BF457" s="44">
        <f t="shared" si="185"/>
        <v>13170</v>
      </c>
      <c r="BG457" s="40">
        <f>BG458</f>
        <v>0</v>
      </c>
      <c r="BH457" s="44">
        <f t="shared" si="185"/>
        <v>13170</v>
      </c>
      <c r="BI457" s="40">
        <f>BI458</f>
        <v>-7.2</v>
      </c>
      <c r="BJ457" s="44">
        <f t="shared" si="185"/>
        <v>13162.8</v>
      </c>
      <c r="BK457" s="40">
        <f>BK458</f>
        <v>-213.15100000000001</v>
      </c>
      <c r="BL457" s="44">
        <f t="shared" si="203"/>
        <v>12949.648999999999</v>
      </c>
      <c r="BM457" s="40">
        <f>BM458</f>
        <v>-149.727</v>
      </c>
      <c r="BN457" s="44">
        <f t="shared" si="203"/>
        <v>12799.921999999999</v>
      </c>
    </row>
    <row r="458" spans="1:66" ht="40.5" x14ac:dyDescent="0.4">
      <c r="A458" s="15"/>
      <c r="B458" s="130"/>
      <c r="C458" s="139" t="s">
        <v>9</v>
      </c>
      <c r="D458" s="139" t="s">
        <v>167</v>
      </c>
      <c r="E458" s="139">
        <v>600</v>
      </c>
      <c r="F458" s="138">
        <v>1</v>
      </c>
      <c r="G458" s="40">
        <v>0</v>
      </c>
      <c r="H458" s="40"/>
      <c r="I458" s="40">
        <f t="shared" si="170"/>
        <v>0</v>
      </c>
      <c r="J458" s="40">
        <f>J459</f>
        <v>0</v>
      </c>
      <c r="K458" s="40">
        <f t="shared" si="183"/>
        <v>0</v>
      </c>
      <c r="L458" s="40">
        <f>L459</f>
        <v>0</v>
      </c>
      <c r="M458" s="138">
        <f t="shared" si="184"/>
        <v>0</v>
      </c>
      <c r="N458" s="40">
        <f>N459</f>
        <v>0</v>
      </c>
      <c r="O458" s="138">
        <f t="shared" si="188"/>
        <v>0</v>
      </c>
      <c r="P458" s="40">
        <f>P459</f>
        <v>0</v>
      </c>
      <c r="Q458" s="138">
        <f t="shared" si="179"/>
        <v>0</v>
      </c>
      <c r="R458" s="40">
        <f>R459</f>
        <v>0</v>
      </c>
      <c r="S458" s="138">
        <f t="shared" si="180"/>
        <v>0</v>
      </c>
      <c r="T458" s="40">
        <f>T459</f>
        <v>0</v>
      </c>
      <c r="U458" s="138">
        <f t="shared" si="181"/>
        <v>0</v>
      </c>
      <c r="V458" s="138"/>
      <c r="W458" s="138">
        <f t="shared" si="182"/>
        <v>0</v>
      </c>
      <c r="X458" s="138">
        <f>X459</f>
        <v>0</v>
      </c>
      <c r="Y458" s="40">
        <v>0</v>
      </c>
      <c r="Z458" s="40">
        <f t="shared" si="202"/>
        <v>0</v>
      </c>
      <c r="AA458" s="40">
        <v>0</v>
      </c>
      <c r="AB458" s="44">
        <f t="shared" si="201"/>
        <v>0</v>
      </c>
      <c r="AC458" s="40"/>
      <c r="AD458" s="44">
        <f t="shared" si="201"/>
        <v>0</v>
      </c>
      <c r="AE458" s="40"/>
      <c r="AF458" s="44">
        <f t="shared" si="171"/>
        <v>0</v>
      </c>
      <c r="AG458" s="40">
        <v>0</v>
      </c>
      <c r="AH458" s="44">
        <f t="shared" si="171"/>
        <v>0</v>
      </c>
      <c r="AI458" s="40">
        <v>0</v>
      </c>
      <c r="AJ458" s="44">
        <f t="shared" si="171"/>
        <v>0</v>
      </c>
      <c r="AK458" s="40">
        <v>0</v>
      </c>
      <c r="AL458" s="44">
        <f t="shared" si="171"/>
        <v>0</v>
      </c>
      <c r="AM458" s="40">
        <v>0</v>
      </c>
      <c r="AN458" s="44">
        <f t="shared" si="172"/>
        <v>0</v>
      </c>
      <c r="AO458" s="40">
        <v>0</v>
      </c>
      <c r="AP458" s="44">
        <f t="shared" si="172"/>
        <v>0</v>
      </c>
      <c r="AQ458" s="40">
        <v>13170</v>
      </c>
      <c r="AR458" s="44">
        <f t="shared" si="172"/>
        <v>13170</v>
      </c>
      <c r="AS458" s="40"/>
      <c r="AT458" s="44">
        <f t="shared" si="172"/>
        <v>13170</v>
      </c>
      <c r="AU458" s="40"/>
      <c r="AV458" s="44">
        <f t="shared" si="176"/>
        <v>13170</v>
      </c>
      <c r="AW458" s="40"/>
      <c r="AX458" s="44">
        <f t="shared" si="176"/>
        <v>13170</v>
      </c>
      <c r="AY458" s="40"/>
      <c r="AZ458" s="44">
        <f t="shared" si="176"/>
        <v>13170</v>
      </c>
      <c r="BA458" s="40"/>
      <c r="BB458" s="44">
        <f t="shared" si="185"/>
        <v>13170</v>
      </c>
      <c r="BC458" s="40"/>
      <c r="BD458" s="44">
        <f t="shared" si="185"/>
        <v>13170</v>
      </c>
      <c r="BE458" s="40"/>
      <c r="BF458" s="44">
        <f t="shared" si="185"/>
        <v>13170</v>
      </c>
      <c r="BG458" s="40"/>
      <c r="BH458" s="44">
        <f t="shared" si="185"/>
        <v>13170</v>
      </c>
      <c r="BI458" s="39">
        <v>-7.2</v>
      </c>
      <c r="BJ458" s="44">
        <f t="shared" si="185"/>
        <v>13162.8</v>
      </c>
      <c r="BK458" s="40">
        <v>-213.15100000000001</v>
      </c>
      <c r="BL458" s="44">
        <f t="shared" si="203"/>
        <v>12949.648999999999</v>
      </c>
      <c r="BM458" s="40">
        <v>-149.727</v>
      </c>
      <c r="BN458" s="44">
        <f t="shared" si="203"/>
        <v>12799.921999999999</v>
      </c>
    </row>
    <row r="459" spans="1:66" ht="0.75" hidden="1" customHeight="1" x14ac:dyDescent="0.4">
      <c r="A459" s="15"/>
      <c r="B459" s="130"/>
      <c r="C459" s="139" t="s">
        <v>168</v>
      </c>
      <c r="D459" s="139" t="s">
        <v>169</v>
      </c>
      <c r="E459" s="139"/>
      <c r="F459" s="138"/>
      <c r="G459" s="40">
        <v>0</v>
      </c>
      <c r="H459" s="40"/>
      <c r="I459" s="40">
        <f t="shared" si="170"/>
        <v>0</v>
      </c>
      <c r="J459" s="40"/>
      <c r="K459" s="40">
        <f t="shared" si="183"/>
        <v>0</v>
      </c>
      <c r="L459" s="40"/>
      <c r="M459" s="138">
        <f t="shared" si="184"/>
        <v>0</v>
      </c>
      <c r="N459" s="40"/>
      <c r="O459" s="138">
        <f t="shared" si="188"/>
        <v>0</v>
      </c>
      <c r="P459" s="40"/>
      <c r="Q459" s="138">
        <f t="shared" si="179"/>
        <v>0</v>
      </c>
      <c r="R459" s="40"/>
      <c r="S459" s="138">
        <f t="shared" si="180"/>
        <v>0</v>
      </c>
      <c r="T459" s="40"/>
      <c r="U459" s="138">
        <f t="shared" si="181"/>
        <v>0</v>
      </c>
      <c r="V459" s="138"/>
      <c r="W459" s="138">
        <f t="shared" si="182"/>
        <v>0</v>
      </c>
      <c r="X459" s="138"/>
      <c r="Y459" s="40"/>
      <c r="Z459" s="40">
        <f t="shared" si="202"/>
        <v>0</v>
      </c>
      <c r="AA459" s="40"/>
      <c r="AB459" s="44">
        <f t="shared" si="201"/>
        <v>0</v>
      </c>
      <c r="AC459" s="40"/>
      <c r="AD459" s="44">
        <f t="shared" si="201"/>
        <v>0</v>
      </c>
      <c r="AE459" s="40"/>
      <c r="AF459" s="44">
        <f t="shared" si="171"/>
        <v>0</v>
      </c>
      <c r="AG459" s="40"/>
      <c r="AH459" s="44">
        <f t="shared" si="171"/>
        <v>0</v>
      </c>
      <c r="AI459" s="40"/>
      <c r="AJ459" s="44">
        <f t="shared" si="171"/>
        <v>0</v>
      </c>
      <c r="AK459" s="40"/>
      <c r="AL459" s="44">
        <f t="shared" si="171"/>
        <v>0</v>
      </c>
      <c r="AM459" s="40"/>
      <c r="AN459" s="44">
        <f t="shared" si="172"/>
        <v>0</v>
      </c>
      <c r="AO459" s="40"/>
      <c r="AP459" s="44">
        <f t="shared" si="172"/>
        <v>0</v>
      </c>
      <c r="AQ459" s="40"/>
      <c r="AR459" s="44">
        <f t="shared" si="172"/>
        <v>0</v>
      </c>
      <c r="AS459" s="40"/>
      <c r="AT459" s="44">
        <f t="shared" si="172"/>
        <v>0</v>
      </c>
      <c r="AU459" s="40"/>
      <c r="AV459" s="44">
        <f t="shared" si="176"/>
        <v>0</v>
      </c>
      <c r="AW459" s="40"/>
      <c r="AX459" s="44">
        <f t="shared" si="176"/>
        <v>0</v>
      </c>
      <c r="AY459" s="40"/>
      <c r="AZ459" s="44">
        <f t="shared" si="176"/>
        <v>0</v>
      </c>
      <c r="BA459" s="40"/>
      <c r="BB459" s="44">
        <f t="shared" si="185"/>
        <v>0</v>
      </c>
      <c r="BC459" s="40"/>
      <c r="BD459" s="44">
        <f t="shared" si="185"/>
        <v>0</v>
      </c>
      <c r="BE459" s="40"/>
      <c r="BF459" s="44">
        <f t="shared" si="185"/>
        <v>0</v>
      </c>
      <c r="BG459" s="40"/>
      <c r="BH459" s="44">
        <f t="shared" si="185"/>
        <v>0</v>
      </c>
      <c r="BI459" s="40"/>
      <c r="BJ459" s="44">
        <f t="shared" si="185"/>
        <v>0</v>
      </c>
      <c r="BK459" s="40"/>
      <c r="BL459" s="44">
        <f t="shared" si="203"/>
        <v>0</v>
      </c>
      <c r="BM459" s="40"/>
      <c r="BN459" s="44">
        <f t="shared" si="203"/>
        <v>0</v>
      </c>
    </row>
    <row r="460" spans="1:66" ht="60.75" hidden="1" customHeight="1" x14ac:dyDescent="0.4">
      <c r="A460" s="15"/>
      <c r="B460" s="130"/>
      <c r="C460" s="139" t="s">
        <v>20</v>
      </c>
      <c r="D460" s="139" t="s">
        <v>169</v>
      </c>
      <c r="E460" s="139">
        <v>600</v>
      </c>
      <c r="F460" s="138">
        <v>1</v>
      </c>
      <c r="G460" s="40"/>
      <c r="H460" s="40">
        <v>0</v>
      </c>
      <c r="I460" s="40">
        <v>0</v>
      </c>
      <c r="J460" s="40">
        <f>J461</f>
        <v>0</v>
      </c>
      <c r="K460" s="40">
        <f t="shared" si="183"/>
        <v>0</v>
      </c>
      <c r="L460" s="40">
        <f>L461</f>
        <v>0</v>
      </c>
      <c r="M460" s="138">
        <f t="shared" si="184"/>
        <v>0</v>
      </c>
      <c r="N460" s="40">
        <f>N461</f>
        <v>0</v>
      </c>
      <c r="O460" s="138">
        <f t="shared" si="188"/>
        <v>0</v>
      </c>
      <c r="P460" s="40">
        <f>P461</f>
        <v>0</v>
      </c>
      <c r="Q460" s="138">
        <f t="shared" si="179"/>
        <v>0</v>
      </c>
      <c r="R460" s="40">
        <f>R461</f>
        <v>0</v>
      </c>
      <c r="S460" s="138">
        <f t="shared" si="180"/>
        <v>0</v>
      </c>
      <c r="T460" s="40">
        <f>T461</f>
        <v>0</v>
      </c>
      <c r="U460" s="138">
        <f t="shared" si="181"/>
        <v>0</v>
      </c>
      <c r="V460" s="138"/>
      <c r="W460" s="138">
        <f t="shared" si="182"/>
        <v>0</v>
      </c>
      <c r="X460" s="138">
        <f>X461</f>
        <v>0</v>
      </c>
      <c r="Y460" s="40">
        <v>0</v>
      </c>
      <c r="Z460" s="40">
        <f t="shared" si="202"/>
        <v>0</v>
      </c>
      <c r="AA460" s="40">
        <v>0</v>
      </c>
      <c r="AB460" s="44">
        <f t="shared" si="201"/>
        <v>0</v>
      </c>
      <c r="AC460" s="40">
        <v>0</v>
      </c>
      <c r="AD460" s="44">
        <f t="shared" si="201"/>
        <v>0</v>
      </c>
      <c r="AE460" s="40">
        <v>0</v>
      </c>
      <c r="AF460" s="44">
        <f t="shared" si="171"/>
        <v>0</v>
      </c>
      <c r="AG460" s="40">
        <v>0</v>
      </c>
      <c r="AH460" s="44">
        <f t="shared" si="171"/>
        <v>0</v>
      </c>
      <c r="AI460" s="40">
        <v>0</v>
      </c>
      <c r="AJ460" s="44">
        <f t="shared" si="171"/>
        <v>0</v>
      </c>
      <c r="AK460" s="40">
        <v>0</v>
      </c>
      <c r="AL460" s="44">
        <f t="shared" si="171"/>
        <v>0</v>
      </c>
      <c r="AM460" s="40">
        <v>0</v>
      </c>
      <c r="AN460" s="44">
        <f t="shared" si="172"/>
        <v>0</v>
      </c>
      <c r="AO460" s="40">
        <v>0</v>
      </c>
      <c r="AP460" s="44">
        <f t="shared" si="172"/>
        <v>0</v>
      </c>
      <c r="AQ460" s="40">
        <v>0</v>
      </c>
      <c r="AR460" s="44">
        <f t="shared" si="172"/>
        <v>0</v>
      </c>
      <c r="AS460" s="40">
        <v>0</v>
      </c>
      <c r="AT460" s="44">
        <f t="shared" si="172"/>
        <v>0</v>
      </c>
      <c r="AU460" s="40">
        <v>0</v>
      </c>
      <c r="AV460" s="44">
        <f t="shared" si="176"/>
        <v>0</v>
      </c>
      <c r="AW460" s="40">
        <v>0</v>
      </c>
      <c r="AX460" s="44">
        <f t="shared" si="176"/>
        <v>0</v>
      </c>
      <c r="AY460" s="40">
        <v>0</v>
      </c>
      <c r="AZ460" s="44">
        <f t="shared" si="176"/>
        <v>0</v>
      </c>
      <c r="BA460" s="40">
        <v>0</v>
      </c>
      <c r="BB460" s="44">
        <f t="shared" si="185"/>
        <v>0</v>
      </c>
      <c r="BC460" s="40">
        <v>0</v>
      </c>
      <c r="BD460" s="44">
        <f t="shared" si="185"/>
        <v>0</v>
      </c>
      <c r="BE460" s="40">
        <v>0</v>
      </c>
      <c r="BF460" s="44">
        <f t="shared" si="185"/>
        <v>0</v>
      </c>
      <c r="BG460" s="40">
        <v>0</v>
      </c>
      <c r="BH460" s="44">
        <f t="shared" si="185"/>
        <v>0</v>
      </c>
      <c r="BI460" s="40">
        <v>0</v>
      </c>
      <c r="BJ460" s="44">
        <f t="shared" si="185"/>
        <v>0</v>
      </c>
      <c r="BK460" s="40">
        <v>0</v>
      </c>
      <c r="BL460" s="44">
        <f t="shared" si="203"/>
        <v>0</v>
      </c>
      <c r="BM460" s="40">
        <v>0</v>
      </c>
      <c r="BN460" s="44">
        <f t="shared" si="203"/>
        <v>0</v>
      </c>
    </row>
    <row r="461" spans="1:66" ht="81" hidden="1" customHeight="1" x14ac:dyDescent="0.4">
      <c r="A461" s="15"/>
      <c r="B461" s="130"/>
      <c r="C461" s="139" t="s">
        <v>170</v>
      </c>
      <c r="D461" s="139" t="s">
        <v>171</v>
      </c>
      <c r="E461" s="139"/>
      <c r="F461" s="138"/>
      <c r="G461" s="40">
        <f>G462</f>
        <v>0</v>
      </c>
      <c r="H461" s="40">
        <f>H462</f>
        <v>0</v>
      </c>
      <c r="I461" s="40">
        <f t="shared" si="170"/>
        <v>0</v>
      </c>
      <c r="J461" s="40"/>
      <c r="K461" s="40">
        <f t="shared" si="183"/>
        <v>0</v>
      </c>
      <c r="L461" s="40"/>
      <c r="M461" s="138">
        <f t="shared" si="184"/>
        <v>0</v>
      </c>
      <c r="N461" s="40"/>
      <c r="O461" s="138">
        <f t="shared" si="188"/>
        <v>0</v>
      </c>
      <c r="P461" s="40"/>
      <c r="Q461" s="138">
        <f t="shared" si="179"/>
        <v>0</v>
      </c>
      <c r="R461" s="40"/>
      <c r="S461" s="138">
        <f t="shared" si="180"/>
        <v>0</v>
      </c>
      <c r="T461" s="40"/>
      <c r="U461" s="138">
        <f t="shared" si="181"/>
        <v>0</v>
      </c>
      <c r="V461" s="138"/>
      <c r="W461" s="138">
        <f t="shared" si="182"/>
        <v>0</v>
      </c>
      <c r="X461" s="138"/>
      <c r="Y461" s="40">
        <f>Y462</f>
        <v>0</v>
      </c>
      <c r="Z461" s="40">
        <f t="shared" si="202"/>
        <v>0</v>
      </c>
      <c r="AA461" s="40">
        <f>AA462</f>
        <v>0</v>
      </c>
      <c r="AB461" s="44">
        <f t="shared" si="201"/>
        <v>0</v>
      </c>
      <c r="AC461" s="40">
        <f>AC462</f>
        <v>0</v>
      </c>
      <c r="AD461" s="44">
        <f t="shared" si="201"/>
        <v>0</v>
      </c>
      <c r="AE461" s="40">
        <f>AE462</f>
        <v>0</v>
      </c>
      <c r="AF461" s="44">
        <f t="shared" si="171"/>
        <v>0</v>
      </c>
      <c r="AG461" s="40">
        <f>AG462</f>
        <v>0</v>
      </c>
      <c r="AH461" s="44">
        <f t="shared" si="171"/>
        <v>0</v>
      </c>
      <c r="AI461" s="40">
        <f>AI462</f>
        <v>0</v>
      </c>
      <c r="AJ461" s="44">
        <f t="shared" si="171"/>
        <v>0</v>
      </c>
      <c r="AK461" s="40">
        <f>AK462</f>
        <v>0</v>
      </c>
      <c r="AL461" s="44">
        <f t="shared" si="171"/>
        <v>0</v>
      </c>
      <c r="AM461" s="40">
        <f>AM462</f>
        <v>0</v>
      </c>
      <c r="AN461" s="44">
        <f t="shared" si="172"/>
        <v>0</v>
      </c>
      <c r="AO461" s="40">
        <f>AO462</f>
        <v>0</v>
      </c>
      <c r="AP461" s="44">
        <f t="shared" si="172"/>
        <v>0</v>
      </c>
      <c r="AQ461" s="40">
        <f>AQ462</f>
        <v>0</v>
      </c>
      <c r="AR461" s="44">
        <f t="shared" si="172"/>
        <v>0</v>
      </c>
      <c r="AS461" s="40">
        <f>AS462</f>
        <v>0</v>
      </c>
      <c r="AT461" s="44">
        <f t="shared" si="172"/>
        <v>0</v>
      </c>
      <c r="AU461" s="40">
        <f>AU462</f>
        <v>0</v>
      </c>
      <c r="AV461" s="44">
        <f t="shared" si="176"/>
        <v>0</v>
      </c>
      <c r="AW461" s="40">
        <f>AW462</f>
        <v>0</v>
      </c>
      <c r="AX461" s="44">
        <f t="shared" si="176"/>
        <v>0</v>
      </c>
      <c r="AY461" s="40">
        <f>AY462</f>
        <v>0</v>
      </c>
      <c r="AZ461" s="44">
        <f t="shared" si="176"/>
        <v>0</v>
      </c>
      <c r="BA461" s="40">
        <f>BA462</f>
        <v>0</v>
      </c>
      <c r="BB461" s="44">
        <f t="shared" si="185"/>
        <v>0</v>
      </c>
      <c r="BC461" s="40">
        <f>BC462</f>
        <v>0</v>
      </c>
      <c r="BD461" s="44">
        <f t="shared" si="185"/>
        <v>0</v>
      </c>
      <c r="BE461" s="40">
        <f>BE462</f>
        <v>0</v>
      </c>
      <c r="BF461" s="44">
        <f t="shared" si="185"/>
        <v>0</v>
      </c>
      <c r="BG461" s="40">
        <f>BG462</f>
        <v>0</v>
      </c>
      <c r="BH461" s="44">
        <f t="shared" si="185"/>
        <v>0</v>
      </c>
      <c r="BI461" s="40">
        <f>BI462</f>
        <v>0</v>
      </c>
      <c r="BJ461" s="44">
        <f t="shared" si="185"/>
        <v>0</v>
      </c>
      <c r="BK461" s="40">
        <f>BK462</f>
        <v>0</v>
      </c>
      <c r="BL461" s="44">
        <f t="shared" si="203"/>
        <v>0</v>
      </c>
      <c r="BM461" s="40">
        <f>BM462</f>
        <v>0</v>
      </c>
      <c r="BN461" s="44">
        <f t="shared" si="203"/>
        <v>0</v>
      </c>
    </row>
    <row r="462" spans="1:66" ht="60.75" hidden="1" customHeight="1" x14ac:dyDescent="0.4">
      <c r="A462" s="15"/>
      <c r="B462" s="130"/>
      <c r="C462" s="139" t="s">
        <v>20</v>
      </c>
      <c r="D462" s="139" t="s">
        <v>171</v>
      </c>
      <c r="E462" s="139">
        <v>600</v>
      </c>
      <c r="F462" s="138">
        <v>1</v>
      </c>
      <c r="G462" s="40"/>
      <c r="H462" s="40">
        <v>0</v>
      </c>
      <c r="I462" s="40">
        <f t="shared" si="170"/>
        <v>0</v>
      </c>
      <c r="J462" s="40">
        <f>J463</f>
        <v>0</v>
      </c>
      <c r="K462" s="40">
        <f t="shared" si="183"/>
        <v>0</v>
      </c>
      <c r="L462" s="40">
        <f>L463</f>
        <v>0</v>
      </c>
      <c r="M462" s="138">
        <f t="shared" si="184"/>
        <v>0</v>
      </c>
      <c r="N462" s="40">
        <f>N463</f>
        <v>0</v>
      </c>
      <c r="O462" s="138">
        <f t="shared" si="188"/>
        <v>0</v>
      </c>
      <c r="P462" s="40">
        <f>P463</f>
        <v>0</v>
      </c>
      <c r="Q462" s="138">
        <f t="shared" si="179"/>
        <v>0</v>
      </c>
      <c r="R462" s="40">
        <f>R463</f>
        <v>0</v>
      </c>
      <c r="S462" s="138">
        <f t="shared" si="180"/>
        <v>0</v>
      </c>
      <c r="T462" s="40">
        <f>T463</f>
        <v>0</v>
      </c>
      <c r="U462" s="138">
        <f t="shared" si="181"/>
        <v>0</v>
      </c>
      <c r="V462" s="138"/>
      <c r="W462" s="138">
        <f t="shared" si="182"/>
        <v>0</v>
      </c>
      <c r="X462" s="138">
        <f>X463</f>
        <v>0</v>
      </c>
      <c r="Y462" s="40">
        <v>0</v>
      </c>
      <c r="Z462" s="40">
        <f t="shared" si="202"/>
        <v>0</v>
      </c>
      <c r="AA462" s="40">
        <v>0</v>
      </c>
      <c r="AB462" s="44">
        <f t="shared" si="201"/>
        <v>0</v>
      </c>
      <c r="AC462" s="40">
        <v>0</v>
      </c>
      <c r="AD462" s="44">
        <f t="shared" si="201"/>
        <v>0</v>
      </c>
      <c r="AE462" s="40">
        <v>0</v>
      </c>
      <c r="AF462" s="44">
        <f t="shared" si="171"/>
        <v>0</v>
      </c>
      <c r="AG462" s="40">
        <v>0</v>
      </c>
      <c r="AH462" s="44">
        <f t="shared" si="171"/>
        <v>0</v>
      </c>
      <c r="AI462" s="40">
        <v>0</v>
      </c>
      <c r="AJ462" s="44">
        <f t="shared" si="171"/>
        <v>0</v>
      </c>
      <c r="AK462" s="40">
        <v>0</v>
      </c>
      <c r="AL462" s="44">
        <f t="shared" si="171"/>
        <v>0</v>
      </c>
      <c r="AM462" s="40">
        <v>0</v>
      </c>
      <c r="AN462" s="44">
        <f t="shared" si="172"/>
        <v>0</v>
      </c>
      <c r="AO462" s="40">
        <v>0</v>
      </c>
      <c r="AP462" s="44">
        <f t="shared" si="172"/>
        <v>0</v>
      </c>
      <c r="AQ462" s="40">
        <v>0</v>
      </c>
      <c r="AR462" s="44">
        <f t="shared" si="172"/>
        <v>0</v>
      </c>
      <c r="AS462" s="40">
        <v>0</v>
      </c>
      <c r="AT462" s="44">
        <f t="shared" ref="AT462:AZ474" si="204">AR462+AS462</f>
        <v>0</v>
      </c>
      <c r="AU462" s="40">
        <v>0</v>
      </c>
      <c r="AV462" s="44">
        <f t="shared" si="204"/>
        <v>0</v>
      </c>
      <c r="AW462" s="40">
        <v>0</v>
      </c>
      <c r="AX462" s="44">
        <f t="shared" si="204"/>
        <v>0</v>
      </c>
      <c r="AY462" s="40">
        <v>0</v>
      </c>
      <c r="AZ462" s="44">
        <f t="shared" si="204"/>
        <v>0</v>
      </c>
      <c r="BA462" s="40">
        <v>0</v>
      </c>
      <c r="BB462" s="44">
        <f t="shared" si="185"/>
        <v>0</v>
      </c>
      <c r="BC462" s="40">
        <v>0</v>
      </c>
      <c r="BD462" s="44">
        <f t="shared" si="185"/>
        <v>0</v>
      </c>
      <c r="BE462" s="40">
        <v>0</v>
      </c>
      <c r="BF462" s="44">
        <f t="shared" si="185"/>
        <v>0</v>
      </c>
      <c r="BG462" s="40">
        <v>0</v>
      </c>
      <c r="BH462" s="44">
        <f t="shared" si="185"/>
        <v>0</v>
      </c>
      <c r="BI462" s="40">
        <v>0</v>
      </c>
      <c r="BJ462" s="44">
        <f t="shared" si="185"/>
        <v>0</v>
      </c>
      <c r="BK462" s="40">
        <v>0</v>
      </c>
      <c r="BL462" s="44">
        <f t="shared" si="203"/>
        <v>0</v>
      </c>
      <c r="BM462" s="40">
        <v>0</v>
      </c>
      <c r="BN462" s="44">
        <f t="shared" si="203"/>
        <v>0</v>
      </c>
    </row>
    <row r="463" spans="1:66" ht="40.5" hidden="1" customHeight="1" x14ac:dyDescent="0.4">
      <c r="A463" s="15"/>
      <c r="B463" s="130"/>
      <c r="C463" s="139" t="s">
        <v>172</v>
      </c>
      <c r="D463" s="139" t="s">
        <v>173</v>
      </c>
      <c r="E463" s="139"/>
      <c r="F463" s="138"/>
      <c r="G463" s="40">
        <f>G464</f>
        <v>0</v>
      </c>
      <c r="H463" s="40">
        <f>H464</f>
        <v>0</v>
      </c>
      <c r="I463" s="40">
        <f t="shared" si="170"/>
        <v>0</v>
      </c>
      <c r="J463" s="40"/>
      <c r="K463" s="40">
        <f t="shared" si="183"/>
        <v>0</v>
      </c>
      <c r="L463" s="40"/>
      <c r="M463" s="138">
        <f t="shared" si="184"/>
        <v>0</v>
      </c>
      <c r="N463" s="40"/>
      <c r="O463" s="138">
        <f t="shared" si="188"/>
        <v>0</v>
      </c>
      <c r="P463" s="40"/>
      <c r="Q463" s="138">
        <f t="shared" si="179"/>
        <v>0</v>
      </c>
      <c r="R463" s="40"/>
      <c r="S463" s="138">
        <f t="shared" si="180"/>
        <v>0</v>
      </c>
      <c r="T463" s="40"/>
      <c r="U463" s="138">
        <f t="shared" si="181"/>
        <v>0</v>
      </c>
      <c r="V463" s="138"/>
      <c r="W463" s="138">
        <f t="shared" si="182"/>
        <v>0</v>
      </c>
      <c r="X463" s="138"/>
      <c r="Y463" s="40">
        <f>Y464</f>
        <v>0</v>
      </c>
      <c r="Z463" s="40">
        <f t="shared" si="202"/>
        <v>0</v>
      </c>
      <c r="AA463" s="40">
        <f>AA464</f>
        <v>0</v>
      </c>
      <c r="AB463" s="44">
        <f t="shared" si="201"/>
        <v>0</v>
      </c>
      <c r="AC463" s="40">
        <f>AC464</f>
        <v>0</v>
      </c>
      <c r="AD463" s="44">
        <f t="shared" si="201"/>
        <v>0</v>
      </c>
      <c r="AE463" s="40">
        <f>AE464</f>
        <v>0</v>
      </c>
      <c r="AF463" s="44">
        <f t="shared" si="171"/>
        <v>0</v>
      </c>
      <c r="AG463" s="40">
        <f>AG464</f>
        <v>0</v>
      </c>
      <c r="AH463" s="44">
        <f t="shared" si="171"/>
        <v>0</v>
      </c>
      <c r="AI463" s="40">
        <f>AI464</f>
        <v>0</v>
      </c>
      <c r="AJ463" s="44">
        <f t="shared" si="171"/>
        <v>0</v>
      </c>
      <c r="AK463" s="40">
        <f>AK464</f>
        <v>0</v>
      </c>
      <c r="AL463" s="44">
        <f t="shared" si="171"/>
        <v>0</v>
      </c>
      <c r="AM463" s="40">
        <f>AM464</f>
        <v>0</v>
      </c>
      <c r="AN463" s="44">
        <f t="shared" si="172"/>
        <v>0</v>
      </c>
      <c r="AO463" s="40">
        <f>AO464</f>
        <v>0</v>
      </c>
      <c r="AP463" s="44">
        <f t="shared" si="172"/>
        <v>0</v>
      </c>
      <c r="AQ463" s="40">
        <f>AQ464</f>
        <v>0</v>
      </c>
      <c r="AR463" s="44">
        <f t="shared" si="172"/>
        <v>0</v>
      </c>
      <c r="AS463" s="40">
        <f>AS464</f>
        <v>0</v>
      </c>
      <c r="AT463" s="44">
        <f t="shared" si="204"/>
        <v>0</v>
      </c>
      <c r="AU463" s="40">
        <f>AU464</f>
        <v>0</v>
      </c>
      <c r="AV463" s="44">
        <f t="shared" si="204"/>
        <v>0</v>
      </c>
      <c r="AW463" s="40">
        <f>AW464</f>
        <v>0</v>
      </c>
      <c r="AX463" s="44">
        <f t="shared" si="204"/>
        <v>0</v>
      </c>
      <c r="AY463" s="40">
        <f>AY464</f>
        <v>0</v>
      </c>
      <c r="AZ463" s="44">
        <f t="shared" si="204"/>
        <v>0</v>
      </c>
      <c r="BA463" s="40">
        <f>BA464</f>
        <v>0</v>
      </c>
      <c r="BB463" s="44">
        <f t="shared" si="185"/>
        <v>0</v>
      </c>
      <c r="BC463" s="40">
        <f>BC464</f>
        <v>0</v>
      </c>
      <c r="BD463" s="44">
        <f t="shared" si="185"/>
        <v>0</v>
      </c>
      <c r="BE463" s="40">
        <f>BE464</f>
        <v>0</v>
      </c>
      <c r="BF463" s="44">
        <f t="shared" si="185"/>
        <v>0</v>
      </c>
      <c r="BG463" s="40">
        <f>BG464</f>
        <v>0</v>
      </c>
      <c r="BH463" s="44">
        <f t="shared" si="185"/>
        <v>0</v>
      </c>
      <c r="BI463" s="40">
        <f>BI464</f>
        <v>0</v>
      </c>
      <c r="BJ463" s="44">
        <f t="shared" si="185"/>
        <v>0</v>
      </c>
      <c r="BK463" s="40">
        <f>BK464</f>
        <v>0</v>
      </c>
      <c r="BL463" s="44">
        <f t="shared" si="203"/>
        <v>0</v>
      </c>
      <c r="BM463" s="40">
        <f>BM464</f>
        <v>0</v>
      </c>
      <c r="BN463" s="44">
        <f t="shared" si="203"/>
        <v>0</v>
      </c>
    </row>
    <row r="464" spans="1:66" ht="80.25" hidden="1" customHeight="1" x14ac:dyDescent="0.4">
      <c r="A464" s="15"/>
      <c r="B464" s="130"/>
      <c r="C464" s="139" t="s">
        <v>20</v>
      </c>
      <c r="D464" s="139" t="s">
        <v>173</v>
      </c>
      <c r="E464" s="139">
        <v>600</v>
      </c>
      <c r="F464" s="138">
        <v>1</v>
      </c>
      <c r="G464" s="40"/>
      <c r="H464" s="40">
        <v>0</v>
      </c>
      <c r="I464" s="40">
        <f t="shared" si="170"/>
        <v>0</v>
      </c>
      <c r="J464" s="40">
        <f>J465</f>
        <v>0</v>
      </c>
      <c r="K464" s="40">
        <f t="shared" si="183"/>
        <v>0</v>
      </c>
      <c r="L464" s="40">
        <f>L465</f>
        <v>0</v>
      </c>
      <c r="M464" s="138">
        <f t="shared" si="184"/>
        <v>0</v>
      </c>
      <c r="N464" s="40">
        <f>N465</f>
        <v>0</v>
      </c>
      <c r="O464" s="138">
        <f t="shared" si="188"/>
        <v>0</v>
      </c>
      <c r="P464" s="40">
        <f>P465</f>
        <v>0</v>
      </c>
      <c r="Q464" s="138">
        <f t="shared" si="179"/>
        <v>0</v>
      </c>
      <c r="R464" s="40">
        <f>R465</f>
        <v>0</v>
      </c>
      <c r="S464" s="138">
        <f t="shared" si="180"/>
        <v>0</v>
      </c>
      <c r="T464" s="40">
        <f>T465</f>
        <v>0</v>
      </c>
      <c r="U464" s="138">
        <f t="shared" si="181"/>
        <v>0</v>
      </c>
      <c r="V464" s="138"/>
      <c r="W464" s="138">
        <f t="shared" si="182"/>
        <v>0</v>
      </c>
      <c r="X464" s="138">
        <f>X465</f>
        <v>0</v>
      </c>
      <c r="Y464" s="40">
        <v>0</v>
      </c>
      <c r="Z464" s="40">
        <f t="shared" si="202"/>
        <v>0</v>
      </c>
      <c r="AA464" s="40"/>
      <c r="AB464" s="44">
        <f t="shared" si="201"/>
        <v>0</v>
      </c>
      <c r="AC464" s="40"/>
      <c r="AD464" s="44">
        <f t="shared" si="201"/>
        <v>0</v>
      </c>
      <c r="AE464" s="40"/>
      <c r="AF464" s="44">
        <f t="shared" si="171"/>
        <v>0</v>
      </c>
      <c r="AG464" s="40"/>
      <c r="AH464" s="44">
        <f t="shared" si="171"/>
        <v>0</v>
      </c>
      <c r="AI464" s="40"/>
      <c r="AJ464" s="44">
        <f t="shared" si="171"/>
        <v>0</v>
      </c>
      <c r="AK464" s="40"/>
      <c r="AL464" s="44">
        <f t="shared" si="171"/>
        <v>0</v>
      </c>
      <c r="AM464" s="40">
        <v>0</v>
      </c>
      <c r="AN464" s="44">
        <f t="shared" si="172"/>
        <v>0</v>
      </c>
      <c r="AO464" s="40">
        <v>0</v>
      </c>
      <c r="AP464" s="44">
        <f t="shared" si="172"/>
        <v>0</v>
      </c>
      <c r="AQ464" s="40">
        <v>0</v>
      </c>
      <c r="AR464" s="44">
        <f t="shared" si="172"/>
        <v>0</v>
      </c>
      <c r="AS464" s="40">
        <v>0</v>
      </c>
      <c r="AT464" s="44">
        <f t="shared" si="204"/>
        <v>0</v>
      </c>
      <c r="AU464" s="40">
        <v>0</v>
      </c>
      <c r="AV464" s="44">
        <f t="shared" si="204"/>
        <v>0</v>
      </c>
      <c r="AW464" s="40">
        <v>0</v>
      </c>
      <c r="AX464" s="44">
        <f t="shared" si="204"/>
        <v>0</v>
      </c>
      <c r="AY464" s="40">
        <v>0</v>
      </c>
      <c r="AZ464" s="44">
        <f t="shared" si="204"/>
        <v>0</v>
      </c>
      <c r="BA464" s="40">
        <v>0</v>
      </c>
      <c r="BB464" s="44">
        <f t="shared" si="185"/>
        <v>0</v>
      </c>
      <c r="BC464" s="40">
        <v>0</v>
      </c>
      <c r="BD464" s="44">
        <f t="shared" si="185"/>
        <v>0</v>
      </c>
      <c r="BE464" s="40">
        <v>0</v>
      </c>
      <c r="BF464" s="44">
        <f t="shared" si="185"/>
        <v>0</v>
      </c>
      <c r="BG464" s="40">
        <v>0</v>
      </c>
      <c r="BH464" s="44">
        <f t="shared" si="185"/>
        <v>0</v>
      </c>
      <c r="BI464" s="40">
        <v>0</v>
      </c>
      <c r="BJ464" s="44">
        <f t="shared" si="185"/>
        <v>0</v>
      </c>
      <c r="BK464" s="40">
        <v>0</v>
      </c>
      <c r="BL464" s="44">
        <f t="shared" si="203"/>
        <v>0</v>
      </c>
      <c r="BM464" s="40">
        <v>0</v>
      </c>
      <c r="BN464" s="44">
        <f t="shared" si="203"/>
        <v>0</v>
      </c>
    </row>
    <row r="465" spans="1:66" ht="121.5" hidden="1" customHeight="1" x14ac:dyDescent="0.4">
      <c r="A465" s="15"/>
      <c r="B465" s="130"/>
      <c r="C465" s="139" t="s">
        <v>392</v>
      </c>
      <c r="D465" s="139" t="s">
        <v>175</v>
      </c>
      <c r="E465" s="139"/>
      <c r="F465" s="138"/>
      <c r="G465" s="40">
        <f>G466</f>
        <v>0</v>
      </c>
      <c r="H465" s="40">
        <v>0</v>
      </c>
      <c r="I465" s="40">
        <f t="shared" si="170"/>
        <v>0</v>
      </c>
      <c r="J465" s="40">
        <v>0</v>
      </c>
      <c r="K465" s="40">
        <f t="shared" si="183"/>
        <v>0</v>
      </c>
      <c r="L465" s="40">
        <v>0</v>
      </c>
      <c r="M465" s="138">
        <f t="shared" si="184"/>
        <v>0</v>
      </c>
      <c r="N465" s="40">
        <v>0</v>
      </c>
      <c r="O465" s="138">
        <f t="shared" si="188"/>
        <v>0</v>
      </c>
      <c r="P465" s="40">
        <v>0</v>
      </c>
      <c r="Q465" s="138">
        <f t="shared" si="179"/>
        <v>0</v>
      </c>
      <c r="R465" s="40">
        <v>0</v>
      </c>
      <c r="S465" s="138">
        <f t="shared" si="180"/>
        <v>0</v>
      </c>
      <c r="T465" s="40">
        <v>0</v>
      </c>
      <c r="U465" s="138">
        <f t="shared" si="181"/>
        <v>0</v>
      </c>
      <c r="V465" s="138"/>
      <c r="W465" s="138">
        <f t="shared" si="182"/>
        <v>0</v>
      </c>
      <c r="X465" s="138">
        <v>0</v>
      </c>
      <c r="Y465" s="40">
        <v>0</v>
      </c>
      <c r="Z465" s="40">
        <f t="shared" si="202"/>
        <v>0</v>
      </c>
      <c r="AA465" s="40">
        <v>0</v>
      </c>
      <c r="AB465" s="44">
        <f t="shared" si="201"/>
        <v>0</v>
      </c>
      <c r="AC465" s="40">
        <v>0</v>
      </c>
      <c r="AD465" s="44">
        <f t="shared" si="201"/>
        <v>0</v>
      </c>
      <c r="AE465" s="40">
        <v>0</v>
      </c>
      <c r="AF465" s="44">
        <f t="shared" si="171"/>
        <v>0</v>
      </c>
      <c r="AG465" s="40">
        <v>0</v>
      </c>
      <c r="AH465" s="44">
        <f t="shared" si="171"/>
        <v>0</v>
      </c>
      <c r="AI465" s="40">
        <v>0</v>
      </c>
      <c r="AJ465" s="44">
        <f t="shared" si="171"/>
        <v>0</v>
      </c>
      <c r="AK465" s="40">
        <v>0</v>
      </c>
      <c r="AL465" s="44">
        <f t="shared" si="171"/>
        <v>0</v>
      </c>
      <c r="AM465" s="40">
        <v>0</v>
      </c>
      <c r="AN465" s="44">
        <f t="shared" si="172"/>
        <v>0</v>
      </c>
      <c r="AO465" s="40">
        <v>0</v>
      </c>
      <c r="AP465" s="44">
        <f t="shared" si="172"/>
        <v>0</v>
      </c>
      <c r="AQ465" s="40">
        <v>0</v>
      </c>
      <c r="AR465" s="44">
        <f t="shared" si="172"/>
        <v>0</v>
      </c>
      <c r="AS465" s="40">
        <v>0</v>
      </c>
      <c r="AT465" s="44">
        <f t="shared" si="204"/>
        <v>0</v>
      </c>
      <c r="AU465" s="40">
        <v>0</v>
      </c>
      <c r="AV465" s="44">
        <f t="shared" si="204"/>
        <v>0</v>
      </c>
      <c r="AW465" s="40">
        <v>0</v>
      </c>
      <c r="AX465" s="44">
        <f t="shared" si="204"/>
        <v>0</v>
      </c>
      <c r="AY465" s="40">
        <v>0</v>
      </c>
      <c r="AZ465" s="44">
        <f t="shared" si="204"/>
        <v>0</v>
      </c>
      <c r="BA465" s="40">
        <v>0</v>
      </c>
      <c r="BB465" s="44">
        <f t="shared" si="185"/>
        <v>0</v>
      </c>
      <c r="BC465" s="40">
        <v>0</v>
      </c>
      <c r="BD465" s="44">
        <f t="shared" si="185"/>
        <v>0</v>
      </c>
      <c r="BE465" s="40">
        <v>0</v>
      </c>
      <c r="BF465" s="44">
        <f t="shared" si="185"/>
        <v>0</v>
      </c>
      <c r="BG465" s="40">
        <v>0</v>
      </c>
      <c r="BH465" s="44">
        <f t="shared" si="185"/>
        <v>0</v>
      </c>
      <c r="BI465" s="40">
        <v>0</v>
      </c>
      <c r="BJ465" s="44">
        <f t="shared" si="185"/>
        <v>0</v>
      </c>
      <c r="BK465" s="40">
        <v>0</v>
      </c>
      <c r="BL465" s="44">
        <f t="shared" si="203"/>
        <v>0</v>
      </c>
      <c r="BM465" s="40">
        <v>0</v>
      </c>
      <c r="BN465" s="44">
        <f t="shared" si="203"/>
        <v>0</v>
      </c>
    </row>
    <row r="466" spans="1:66" ht="60.75" hidden="1" customHeight="1" x14ac:dyDescent="0.4">
      <c r="A466" s="15"/>
      <c r="B466" s="130"/>
      <c r="C466" s="139" t="s">
        <v>20</v>
      </c>
      <c r="D466" s="139" t="s">
        <v>175</v>
      </c>
      <c r="E466" s="139">
        <v>600</v>
      </c>
      <c r="F466" s="138">
        <v>1</v>
      </c>
      <c r="G466" s="40">
        <v>0</v>
      </c>
      <c r="H466" s="40">
        <f>H467</f>
        <v>0</v>
      </c>
      <c r="I466" s="40">
        <f t="shared" si="170"/>
        <v>0</v>
      </c>
      <c r="J466" s="40">
        <f>J467</f>
        <v>0</v>
      </c>
      <c r="K466" s="40">
        <f t="shared" si="183"/>
        <v>0</v>
      </c>
      <c r="L466" s="40">
        <f>L467</f>
        <v>0</v>
      </c>
      <c r="M466" s="138">
        <f t="shared" si="184"/>
        <v>0</v>
      </c>
      <c r="N466" s="40">
        <f>N467</f>
        <v>0</v>
      </c>
      <c r="O466" s="138">
        <f t="shared" si="188"/>
        <v>0</v>
      </c>
      <c r="P466" s="40">
        <f>P467</f>
        <v>0</v>
      </c>
      <c r="Q466" s="138">
        <f t="shared" si="179"/>
        <v>0</v>
      </c>
      <c r="R466" s="40">
        <f>R467</f>
        <v>0</v>
      </c>
      <c r="S466" s="138">
        <f t="shared" si="180"/>
        <v>0</v>
      </c>
      <c r="T466" s="40">
        <f>T467</f>
        <v>0</v>
      </c>
      <c r="U466" s="138">
        <f t="shared" si="181"/>
        <v>0</v>
      </c>
      <c r="V466" s="138"/>
      <c r="W466" s="138">
        <f t="shared" si="182"/>
        <v>0</v>
      </c>
      <c r="X466" s="138">
        <f>X467</f>
        <v>0</v>
      </c>
      <c r="Y466" s="40">
        <f>Y467</f>
        <v>0</v>
      </c>
      <c r="Z466" s="40">
        <f t="shared" si="202"/>
        <v>0</v>
      </c>
      <c r="AA466" s="40">
        <f>AA467</f>
        <v>0</v>
      </c>
      <c r="AB466" s="44">
        <f t="shared" si="201"/>
        <v>0</v>
      </c>
      <c r="AC466" s="40">
        <f>AC467</f>
        <v>0</v>
      </c>
      <c r="AD466" s="44">
        <f t="shared" si="201"/>
        <v>0</v>
      </c>
      <c r="AE466" s="40">
        <f>AE467</f>
        <v>0</v>
      </c>
      <c r="AF466" s="44">
        <f t="shared" si="171"/>
        <v>0</v>
      </c>
      <c r="AG466" s="40">
        <f>AG467</f>
        <v>0</v>
      </c>
      <c r="AH466" s="44">
        <f t="shared" si="171"/>
        <v>0</v>
      </c>
      <c r="AI466" s="40">
        <f>AI467</f>
        <v>0</v>
      </c>
      <c r="AJ466" s="44">
        <f t="shared" si="171"/>
        <v>0</v>
      </c>
      <c r="AK466" s="40">
        <f>AK467</f>
        <v>0</v>
      </c>
      <c r="AL466" s="44">
        <f t="shared" si="171"/>
        <v>0</v>
      </c>
      <c r="AM466" s="40">
        <f>AM467</f>
        <v>0</v>
      </c>
      <c r="AN466" s="44">
        <f t="shared" si="172"/>
        <v>0</v>
      </c>
      <c r="AO466" s="40">
        <f>AO467</f>
        <v>0</v>
      </c>
      <c r="AP466" s="44">
        <f t="shared" si="172"/>
        <v>0</v>
      </c>
      <c r="AQ466" s="40">
        <f>AQ467</f>
        <v>0</v>
      </c>
      <c r="AR466" s="44">
        <f t="shared" si="172"/>
        <v>0</v>
      </c>
      <c r="AS466" s="40">
        <f>AS467</f>
        <v>0</v>
      </c>
      <c r="AT466" s="44">
        <f t="shared" si="204"/>
        <v>0</v>
      </c>
      <c r="AU466" s="40">
        <f>AU467</f>
        <v>0</v>
      </c>
      <c r="AV466" s="44">
        <f t="shared" si="204"/>
        <v>0</v>
      </c>
      <c r="AW466" s="40">
        <f>AW467</f>
        <v>0</v>
      </c>
      <c r="AX466" s="44">
        <f t="shared" si="204"/>
        <v>0</v>
      </c>
      <c r="AY466" s="40">
        <f>AY467</f>
        <v>0</v>
      </c>
      <c r="AZ466" s="44">
        <f t="shared" si="204"/>
        <v>0</v>
      </c>
      <c r="BA466" s="40">
        <f>BA467</f>
        <v>0</v>
      </c>
      <c r="BB466" s="44">
        <f t="shared" si="185"/>
        <v>0</v>
      </c>
      <c r="BC466" s="40">
        <f>BC467</f>
        <v>0</v>
      </c>
      <c r="BD466" s="44">
        <f t="shared" si="185"/>
        <v>0</v>
      </c>
      <c r="BE466" s="40">
        <f>BE467</f>
        <v>0</v>
      </c>
      <c r="BF466" s="44">
        <f t="shared" si="185"/>
        <v>0</v>
      </c>
      <c r="BG466" s="40">
        <f>BG467</f>
        <v>0</v>
      </c>
      <c r="BH466" s="44">
        <f t="shared" si="185"/>
        <v>0</v>
      </c>
      <c r="BI466" s="40">
        <f>BI467</f>
        <v>0</v>
      </c>
      <c r="BJ466" s="44">
        <f t="shared" si="185"/>
        <v>0</v>
      </c>
      <c r="BK466" s="40">
        <f>BK467</f>
        <v>0</v>
      </c>
      <c r="BL466" s="44">
        <f t="shared" si="203"/>
        <v>0</v>
      </c>
      <c r="BM466" s="40">
        <f>BM467</f>
        <v>0</v>
      </c>
      <c r="BN466" s="44">
        <f t="shared" si="203"/>
        <v>0</v>
      </c>
    </row>
    <row r="467" spans="1:66" ht="121.5" hidden="1" customHeight="1" x14ac:dyDescent="0.4">
      <c r="A467" s="15"/>
      <c r="B467" s="130"/>
      <c r="C467" s="139" t="s">
        <v>392</v>
      </c>
      <c r="D467" s="139" t="s">
        <v>169</v>
      </c>
      <c r="E467" s="139"/>
      <c r="F467" s="138"/>
      <c r="G467" s="40">
        <f>G468</f>
        <v>0</v>
      </c>
      <c r="H467" s="40">
        <v>0</v>
      </c>
      <c r="I467" s="40">
        <f t="shared" si="170"/>
        <v>0</v>
      </c>
      <c r="J467" s="40">
        <v>0</v>
      </c>
      <c r="K467" s="40">
        <f t="shared" si="183"/>
        <v>0</v>
      </c>
      <c r="L467" s="40">
        <v>0</v>
      </c>
      <c r="M467" s="138">
        <f t="shared" ref="M467:M527" si="205">K467+L467</f>
        <v>0</v>
      </c>
      <c r="N467" s="40">
        <v>0</v>
      </c>
      <c r="O467" s="138">
        <f t="shared" si="188"/>
        <v>0</v>
      </c>
      <c r="P467" s="40">
        <v>0</v>
      </c>
      <c r="Q467" s="138">
        <f t="shared" si="179"/>
        <v>0</v>
      </c>
      <c r="R467" s="40">
        <v>0</v>
      </c>
      <c r="S467" s="138">
        <f t="shared" si="180"/>
        <v>0</v>
      </c>
      <c r="T467" s="40">
        <v>0</v>
      </c>
      <c r="U467" s="138">
        <f t="shared" si="181"/>
        <v>0</v>
      </c>
      <c r="V467" s="138"/>
      <c r="W467" s="138">
        <f t="shared" si="182"/>
        <v>0</v>
      </c>
      <c r="X467" s="138"/>
      <c r="Y467" s="40">
        <v>0</v>
      </c>
      <c r="Z467" s="40">
        <f t="shared" si="202"/>
        <v>0</v>
      </c>
      <c r="AA467" s="40">
        <v>0</v>
      </c>
      <c r="AB467" s="44">
        <f t="shared" si="201"/>
        <v>0</v>
      </c>
      <c r="AC467" s="40">
        <v>0</v>
      </c>
      <c r="AD467" s="44">
        <f t="shared" si="201"/>
        <v>0</v>
      </c>
      <c r="AE467" s="40">
        <v>0</v>
      </c>
      <c r="AF467" s="44">
        <f t="shared" si="171"/>
        <v>0</v>
      </c>
      <c r="AG467" s="40">
        <v>0</v>
      </c>
      <c r="AH467" s="44">
        <f t="shared" si="171"/>
        <v>0</v>
      </c>
      <c r="AI467" s="40">
        <v>0</v>
      </c>
      <c r="AJ467" s="44">
        <f t="shared" si="171"/>
        <v>0</v>
      </c>
      <c r="AK467" s="40">
        <v>0</v>
      </c>
      <c r="AL467" s="44">
        <f t="shared" si="171"/>
        <v>0</v>
      </c>
      <c r="AM467" s="40">
        <v>0</v>
      </c>
      <c r="AN467" s="44">
        <f t="shared" si="172"/>
        <v>0</v>
      </c>
      <c r="AO467" s="40">
        <v>0</v>
      </c>
      <c r="AP467" s="44">
        <f t="shared" si="172"/>
        <v>0</v>
      </c>
      <c r="AQ467" s="40">
        <v>0</v>
      </c>
      <c r="AR467" s="44">
        <f t="shared" si="172"/>
        <v>0</v>
      </c>
      <c r="AS467" s="40">
        <v>0</v>
      </c>
      <c r="AT467" s="44">
        <f t="shared" si="204"/>
        <v>0</v>
      </c>
      <c r="AU467" s="40">
        <v>0</v>
      </c>
      <c r="AV467" s="44">
        <f t="shared" si="204"/>
        <v>0</v>
      </c>
      <c r="AW467" s="40">
        <v>0</v>
      </c>
      <c r="AX467" s="44">
        <f t="shared" si="204"/>
        <v>0</v>
      </c>
      <c r="AY467" s="40">
        <v>0</v>
      </c>
      <c r="AZ467" s="44">
        <f t="shared" si="204"/>
        <v>0</v>
      </c>
      <c r="BA467" s="40">
        <v>0</v>
      </c>
      <c r="BB467" s="44">
        <f t="shared" si="185"/>
        <v>0</v>
      </c>
      <c r="BC467" s="40">
        <v>0</v>
      </c>
      <c r="BD467" s="44">
        <f t="shared" si="185"/>
        <v>0</v>
      </c>
      <c r="BE467" s="40">
        <v>0</v>
      </c>
      <c r="BF467" s="44">
        <f t="shared" si="185"/>
        <v>0</v>
      </c>
      <c r="BG467" s="40">
        <v>0</v>
      </c>
      <c r="BH467" s="44">
        <f t="shared" si="185"/>
        <v>0</v>
      </c>
      <c r="BI467" s="40">
        <v>0</v>
      </c>
      <c r="BJ467" s="44">
        <f t="shared" si="185"/>
        <v>0</v>
      </c>
      <c r="BK467" s="40">
        <v>0</v>
      </c>
      <c r="BL467" s="44">
        <f t="shared" si="203"/>
        <v>0</v>
      </c>
      <c r="BM467" s="40">
        <v>0</v>
      </c>
      <c r="BN467" s="44">
        <f t="shared" si="203"/>
        <v>0</v>
      </c>
    </row>
    <row r="468" spans="1:66" ht="60.75" hidden="1" customHeight="1" x14ac:dyDescent="0.4">
      <c r="A468" s="15"/>
      <c r="B468" s="130"/>
      <c r="C468" s="139" t="s">
        <v>20</v>
      </c>
      <c r="D468" s="139" t="s">
        <v>169</v>
      </c>
      <c r="E468" s="139">
        <v>600</v>
      </c>
      <c r="F468" s="138">
        <v>1</v>
      </c>
      <c r="G468" s="40"/>
      <c r="H468" s="40">
        <f>H477</f>
        <v>0</v>
      </c>
      <c r="I468" s="40">
        <f t="shared" si="170"/>
        <v>0</v>
      </c>
      <c r="J468" s="40">
        <f>J477</f>
        <v>0</v>
      </c>
      <c r="K468" s="40">
        <f t="shared" si="183"/>
        <v>0</v>
      </c>
      <c r="L468" s="40">
        <f>L477</f>
        <v>0</v>
      </c>
      <c r="M468" s="138">
        <f t="shared" si="205"/>
        <v>0</v>
      </c>
      <c r="N468" s="40">
        <f>N477</f>
        <v>0</v>
      </c>
      <c r="O468" s="138">
        <f t="shared" si="188"/>
        <v>0</v>
      </c>
      <c r="P468" s="40">
        <f>P477</f>
        <v>0</v>
      </c>
      <c r="Q468" s="138">
        <f t="shared" si="179"/>
        <v>0</v>
      </c>
      <c r="R468" s="40">
        <f>R477</f>
        <v>0</v>
      </c>
      <c r="S468" s="138">
        <f t="shared" si="180"/>
        <v>0</v>
      </c>
      <c r="T468" s="40">
        <f>T477</f>
        <v>0</v>
      </c>
      <c r="U468" s="138">
        <f t="shared" si="181"/>
        <v>0</v>
      </c>
      <c r="V468" s="138"/>
      <c r="W468" s="138">
        <f t="shared" si="182"/>
        <v>0</v>
      </c>
      <c r="X468" s="138">
        <f>X477</f>
        <v>0</v>
      </c>
      <c r="Y468" s="40">
        <f>Y477</f>
        <v>0</v>
      </c>
      <c r="Z468" s="40">
        <f t="shared" si="202"/>
        <v>0</v>
      </c>
      <c r="AA468" s="40">
        <f>AA477</f>
        <v>0</v>
      </c>
      <c r="AB468" s="44">
        <f t="shared" si="201"/>
        <v>0</v>
      </c>
      <c r="AC468" s="40">
        <f>AC477</f>
        <v>0</v>
      </c>
      <c r="AD468" s="44">
        <f t="shared" si="201"/>
        <v>0</v>
      </c>
      <c r="AE468" s="40">
        <f>AE477</f>
        <v>0</v>
      </c>
      <c r="AF468" s="44">
        <f t="shared" si="171"/>
        <v>0</v>
      </c>
      <c r="AG468" s="40">
        <f>AG477</f>
        <v>0</v>
      </c>
      <c r="AH468" s="44">
        <f t="shared" si="171"/>
        <v>0</v>
      </c>
      <c r="AI468" s="40">
        <f>AI477</f>
        <v>0</v>
      </c>
      <c r="AJ468" s="44">
        <f t="shared" si="171"/>
        <v>0</v>
      </c>
      <c r="AK468" s="40">
        <f>AK477</f>
        <v>0</v>
      </c>
      <c r="AL468" s="44">
        <f t="shared" si="171"/>
        <v>0</v>
      </c>
      <c r="AM468" s="40">
        <f>AM477</f>
        <v>0</v>
      </c>
      <c r="AN468" s="44">
        <v>0</v>
      </c>
      <c r="AO468" s="40">
        <f>AO477</f>
        <v>0</v>
      </c>
      <c r="AP468" s="44">
        <v>0</v>
      </c>
      <c r="AQ468" s="40">
        <f>AQ477</f>
        <v>22.5</v>
      </c>
      <c r="AR468" s="44">
        <v>0</v>
      </c>
      <c r="AS468" s="40">
        <f>AS477</f>
        <v>0</v>
      </c>
      <c r="AT468" s="44">
        <f t="shared" si="204"/>
        <v>0</v>
      </c>
      <c r="AU468" s="40">
        <f>AU477</f>
        <v>-22.5</v>
      </c>
      <c r="AV468" s="44">
        <f t="shared" si="204"/>
        <v>-22.5</v>
      </c>
      <c r="AW468" s="40">
        <f>AW477</f>
        <v>0</v>
      </c>
      <c r="AX468" s="44">
        <f t="shared" si="204"/>
        <v>-22.5</v>
      </c>
      <c r="AY468" s="40">
        <f>AY477</f>
        <v>0</v>
      </c>
      <c r="AZ468" s="44">
        <f t="shared" si="204"/>
        <v>-22.5</v>
      </c>
      <c r="BA468" s="40">
        <f>BA477</f>
        <v>0</v>
      </c>
      <c r="BB468" s="44">
        <f t="shared" si="185"/>
        <v>-22.5</v>
      </c>
      <c r="BC468" s="40">
        <f>BC477</f>
        <v>0</v>
      </c>
      <c r="BD468" s="44">
        <f t="shared" si="185"/>
        <v>-22.5</v>
      </c>
      <c r="BE468" s="40">
        <f>BE477</f>
        <v>0</v>
      </c>
      <c r="BF468" s="44">
        <f t="shared" si="185"/>
        <v>-22.5</v>
      </c>
      <c r="BG468" s="40">
        <f>BG477</f>
        <v>0</v>
      </c>
      <c r="BH468" s="44">
        <f t="shared" si="185"/>
        <v>-22.5</v>
      </c>
      <c r="BI468" s="40">
        <f>BI477</f>
        <v>0</v>
      </c>
      <c r="BJ468" s="44">
        <f t="shared" si="185"/>
        <v>-22.5</v>
      </c>
      <c r="BK468" s="40">
        <f>BK477</f>
        <v>0</v>
      </c>
      <c r="BL468" s="44">
        <f t="shared" si="203"/>
        <v>-22.5</v>
      </c>
      <c r="BM468" s="40">
        <f>BM477</f>
        <v>0</v>
      </c>
      <c r="BN468" s="44">
        <f t="shared" si="203"/>
        <v>-22.5</v>
      </c>
    </row>
    <row r="469" spans="1:66" ht="19.5" customHeight="1" x14ac:dyDescent="0.4">
      <c r="A469" s="15"/>
      <c r="B469" s="130"/>
      <c r="C469" s="139" t="s">
        <v>661</v>
      </c>
      <c r="D469" s="139" t="s">
        <v>173</v>
      </c>
      <c r="E469" s="139"/>
      <c r="F469" s="138"/>
      <c r="G469" s="40"/>
      <c r="H469" s="40"/>
      <c r="I469" s="40"/>
      <c r="J469" s="40"/>
      <c r="K469" s="40"/>
      <c r="L469" s="40"/>
      <c r="M469" s="138"/>
      <c r="N469" s="40"/>
      <c r="O469" s="138"/>
      <c r="P469" s="40"/>
      <c r="Q469" s="138"/>
      <c r="R469" s="40"/>
      <c r="S469" s="138"/>
      <c r="T469" s="40"/>
      <c r="U469" s="138"/>
      <c r="V469" s="138"/>
      <c r="W469" s="138"/>
      <c r="X469" s="138"/>
      <c r="Y469" s="40"/>
      <c r="Z469" s="40"/>
      <c r="AA469" s="40"/>
      <c r="AB469" s="44"/>
      <c r="AC469" s="40"/>
      <c r="AD469" s="44"/>
      <c r="AE469" s="40"/>
      <c r="AF469" s="44"/>
      <c r="AG469" s="40"/>
      <c r="AH469" s="44"/>
      <c r="AI469" s="40"/>
      <c r="AJ469" s="44"/>
      <c r="AK469" s="40"/>
      <c r="AL469" s="44"/>
      <c r="AM469" s="40"/>
      <c r="AN469" s="44"/>
      <c r="AO469" s="40"/>
      <c r="AP469" s="44"/>
      <c r="AQ469" s="40"/>
      <c r="AR469" s="44"/>
      <c r="AS469" s="40">
        <f>AS470</f>
        <v>28.11</v>
      </c>
      <c r="AT469" s="44">
        <f t="shared" si="204"/>
        <v>28.11</v>
      </c>
      <c r="AU469" s="40">
        <f>AU470</f>
        <v>300</v>
      </c>
      <c r="AV469" s="44">
        <f t="shared" si="204"/>
        <v>328.11</v>
      </c>
      <c r="AW469" s="40">
        <f>AW470</f>
        <v>0</v>
      </c>
      <c r="AX469" s="44">
        <f t="shared" si="204"/>
        <v>328.11</v>
      </c>
      <c r="AY469" s="40">
        <f>AY470</f>
        <v>0</v>
      </c>
      <c r="AZ469" s="44">
        <f t="shared" si="204"/>
        <v>328.11</v>
      </c>
      <c r="BA469" s="40">
        <f>BA470</f>
        <v>0</v>
      </c>
      <c r="BB469" s="44">
        <f t="shared" si="185"/>
        <v>328.11</v>
      </c>
      <c r="BC469" s="40">
        <f>BC470</f>
        <v>0</v>
      </c>
      <c r="BD469" s="44">
        <f t="shared" si="185"/>
        <v>328.11</v>
      </c>
      <c r="BE469" s="40">
        <f>BE470</f>
        <v>0</v>
      </c>
      <c r="BF469" s="44">
        <f t="shared" si="185"/>
        <v>328.11</v>
      </c>
      <c r="BG469" s="40">
        <f>BG470</f>
        <v>0</v>
      </c>
      <c r="BH469" s="44">
        <f t="shared" si="185"/>
        <v>328.11</v>
      </c>
      <c r="BI469" s="40">
        <f>BI470</f>
        <v>0</v>
      </c>
      <c r="BJ469" s="44">
        <f t="shared" si="185"/>
        <v>328.11</v>
      </c>
      <c r="BK469" s="40">
        <f>BK470</f>
        <v>46</v>
      </c>
      <c r="BL469" s="44">
        <f t="shared" si="203"/>
        <v>374.11</v>
      </c>
      <c r="BM469" s="40">
        <f>BM470</f>
        <v>0</v>
      </c>
      <c r="BN469" s="44">
        <f t="shared" si="203"/>
        <v>374.11</v>
      </c>
    </row>
    <row r="470" spans="1:66" ht="40.5" customHeight="1" x14ac:dyDescent="0.4">
      <c r="A470" s="15"/>
      <c r="B470" s="130"/>
      <c r="C470" s="139" t="s">
        <v>9</v>
      </c>
      <c r="D470" s="139" t="s">
        <v>173</v>
      </c>
      <c r="E470" s="139">
        <v>600</v>
      </c>
      <c r="F470" s="138"/>
      <c r="G470" s="40"/>
      <c r="H470" s="40"/>
      <c r="I470" s="40"/>
      <c r="J470" s="40"/>
      <c r="K470" s="40"/>
      <c r="L470" s="40"/>
      <c r="M470" s="138"/>
      <c r="N470" s="40"/>
      <c r="O470" s="138"/>
      <c r="P470" s="40"/>
      <c r="Q470" s="138"/>
      <c r="R470" s="40"/>
      <c r="S470" s="138"/>
      <c r="T470" s="40"/>
      <c r="U470" s="138"/>
      <c r="V470" s="138"/>
      <c r="W470" s="138"/>
      <c r="X470" s="138"/>
      <c r="Y470" s="40"/>
      <c r="Z470" s="40"/>
      <c r="AA470" s="40"/>
      <c r="AB470" s="44"/>
      <c r="AC470" s="40"/>
      <c r="AD470" s="44"/>
      <c r="AE470" s="40"/>
      <c r="AF470" s="44"/>
      <c r="AG470" s="40"/>
      <c r="AH470" s="44"/>
      <c r="AI470" s="40"/>
      <c r="AJ470" s="44"/>
      <c r="AK470" s="40"/>
      <c r="AL470" s="44"/>
      <c r="AM470" s="40"/>
      <c r="AN470" s="44"/>
      <c r="AO470" s="40"/>
      <c r="AP470" s="44"/>
      <c r="AQ470" s="40"/>
      <c r="AR470" s="44"/>
      <c r="AS470" s="40">
        <v>28.11</v>
      </c>
      <c r="AT470" s="44">
        <f t="shared" si="204"/>
        <v>28.11</v>
      </c>
      <c r="AU470" s="40">
        <v>300</v>
      </c>
      <c r="AV470" s="44">
        <f t="shared" si="204"/>
        <v>328.11</v>
      </c>
      <c r="AW470" s="40">
        <v>0</v>
      </c>
      <c r="AX470" s="44">
        <f t="shared" si="204"/>
        <v>328.11</v>
      </c>
      <c r="AY470" s="40">
        <v>0</v>
      </c>
      <c r="AZ470" s="44">
        <f t="shared" si="204"/>
        <v>328.11</v>
      </c>
      <c r="BA470" s="40">
        <v>0</v>
      </c>
      <c r="BB470" s="44">
        <f t="shared" si="185"/>
        <v>328.11</v>
      </c>
      <c r="BC470" s="40">
        <v>0</v>
      </c>
      <c r="BD470" s="44">
        <f t="shared" si="185"/>
        <v>328.11</v>
      </c>
      <c r="BE470" s="40">
        <v>0</v>
      </c>
      <c r="BF470" s="44">
        <f t="shared" si="185"/>
        <v>328.11</v>
      </c>
      <c r="BG470" s="40">
        <v>0</v>
      </c>
      <c r="BH470" s="44">
        <f t="shared" si="185"/>
        <v>328.11</v>
      </c>
      <c r="BI470" s="40">
        <v>0</v>
      </c>
      <c r="BJ470" s="44">
        <f t="shared" si="185"/>
        <v>328.11</v>
      </c>
      <c r="BK470" s="40">
        <v>46</v>
      </c>
      <c r="BL470" s="44">
        <f t="shared" si="203"/>
        <v>374.11</v>
      </c>
      <c r="BM470" s="40">
        <v>0</v>
      </c>
      <c r="BN470" s="44">
        <f t="shared" si="203"/>
        <v>374.11</v>
      </c>
    </row>
    <row r="471" spans="1:66" ht="20.25" customHeight="1" x14ac:dyDescent="0.4">
      <c r="A471" s="15"/>
      <c r="B471" s="130"/>
      <c r="C471" s="134" t="s">
        <v>611</v>
      </c>
      <c r="D471" s="135" t="s">
        <v>655</v>
      </c>
      <c r="E471" s="136"/>
      <c r="F471" s="131"/>
      <c r="G471" s="132"/>
      <c r="H471" s="132"/>
      <c r="I471" s="132"/>
      <c r="J471" s="132"/>
      <c r="K471" s="132"/>
      <c r="L471" s="132"/>
      <c r="M471" s="131"/>
      <c r="N471" s="132"/>
      <c r="O471" s="131"/>
      <c r="P471" s="132"/>
      <c r="Q471" s="131"/>
      <c r="R471" s="132"/>
      <c r="S471" s="131"/>
      <c r="T471" s="132"/>
      <c r="U471" s="131"/>
      <c r="V471" s="131"/>
      <c r="W471" s="131"/>
      <c r="X471" s="131"/>
      <c r="Y471" s="132"/>
      <c r="Z471" s="132"/>
      <c r="AA471" s="132"/>
      <c r="AB471" s="133"/>
      <c r="AC471" s="132"/>
      <c r="AD471" s="133"/>
      <c r="AE471" s="132"/>
      <c r="AF471" s="133"/>
      <c r="AG471" s="132"/>
      <c r="AH471" s="133"/>
      <c r="AI471" s="132"/>
      <c r="AJ471" s="133"/>
      <c r="AK471" s="132"/>
      <c r="AL471" s="133"/>
      <c r="AM471" s="132"/>
      <c r="AN471" s="133"/>
      <c r="AO471" s="132"/>
      <c r="AP471" s="133"/>
      <c r="AQ471" s="132"/>
      <c r="AR471" s="133"/>
      <c r="AS471" s="137"/>
      <c r="AT471" s="133"/>
      <c r="AU471" s="132">
        <f>AU472</f>
        <v>105.342</v>
      </c>
      <c r="AV471" s="133"/>
      <c r="AW471" s="132">
        <f>AW472</f>
        <v>0</v>
      </c>
      <c r="AX471" s="133"/>
      <c r="AY471" s="132">
        <f>AY472</f>
        <v>0</v>
      </c>
      <c r="AZ471" s="133"/>
      <c r="BA471" s="132">
        <f>BA472</f>
        <v>0</v>
      </c>
      <c r="BB471" s="133"/>
      <c r="BC471" s="132">
        <f>BC472</f>
        <v>0</v>
      </c>
      <c r="BD471" s="133"/>
      <c r="BE471" s="132">
        <f>BE472</f>
        <v>0</v>
      </c>
      <c r="BF471" s="133"/>
      <c r="BG471" s="132">
        <f>BG472</f>
        <v>0</v>
      </c>
      <c r="BH471" s="133"/>
      <c r="BI471" s="132">
        <f>BI472</f>
        <v>-39.582000000000001</v>
      </c>
      <c r="BJ471" s="44">
        <v>65.760000000000005</v>
      </c>
      <c r="BK471" s="132">
        <f>BK472</f>
        <v>0</v>
      </c>
      <c r="BL471" s="44">
        <f t="shared" si="203"/>
        <v>65.760000000000005</v>
      </c>
      <c r="BM471" s="132">
        <f>BM472</f>
        <v>0</v>
      </c>
      <c r="BN471" s="44">
        <f t="shared" si="203"/>
        <v>65.760000000000005</v>
      </c>
    </row>
    <row r="472" spans="1:66" ht="38.25" customHeight="1" x14ac:dyDescent="0.4">
      <c r="A472" s="15"/>
      <c r="B472" s="130"/>
      <c r="C472" s="134" t="s">
        <v>9</v>
      </c>
      <c r="D472" s="135" t="s">
        <v>655</v>
      </c>
      <c r="E472" s="270">
        <v>600</v>
      </c>
      <c r="F472" s="131"/>
      <c r="G472" s="132"/>
      <c r="H472" s="132"/>
      <c r="I472" s="132"/>
      <c r="J472" s="132"/>
      <c r="K472" s="132"/>
      <c r="L472" s="132"/>
      <c r="M472" s="131"/>
      <c r="N472" s="132"/>
      <c r="O472" s="131"/>
      <c r="P472" s="132"/>
      <c r="Q472" s="131"/>
      <c r="R472" s="132"/>
      <c r="S472" s="131"/>
      <c r="T472" s="132"/>
      <c r="U472" s="131"/>
      <c r="V472" s="131"/>
      <c r="W472" s="131"/>
      <c r="X472" s="131"/>
      <c r="Y472" s="132"/>
      <c r="Z472" s="132"/>
      <c r="AA472" s="132"/>
      <c r="AB472" s="133"/>
      <c r="AC472" s="132"/>
      <c r="AD472" s="133"/>
      <c r="AE472" s="132"/>
      <c r="AF472" s="133"/>
      <c r="AG472" s="132"/>
      <c r="AH472" s="133"/>
      <c r="AI472" s="132"/>
      <c r="AJ472" s="133"/>
      <c r="AK472" s="132"/>
      <c r="AL472" s="133"/>
      <c r="AM472" s="132"/>
      <c r="AN472" s="133"/>
      <c r="AO472" s="132"/>
      <c r="AP472" s="133"/>
      <c r="AQ472" s="132"/>
      <c r="AR472" s="133"/>
      <c r="AS472" s="137"/>
      <c r="AT472" s="133"/>
      <c r="AU472" s="132">
        <v>105.342</v>
      </c>
      <c r="AV472" s="133"/>
      <c r="AW472" s="132">
        <v>0</v>
      </c>
      <c r="AX472" s="133"/>
      <c r="AY472" s="132">
        <v>0</v>
      </c>
      <c r="AZ472" s="133"/>
      <c r="BA472" s="132">
        <v>0</v>
      </c>
      <c r="BB472" s="133"/>
      <c r="BC472" s="132">
        <v>0</v>
      </c>
      <c r="BD472" s="133"/>
      <c r="BE472" s="132">
        <v>0</v>
      </c>
      <c r="BF472" s="133"/>
      <c r="BG472" s="132">
        <v>0</v>
      </c>
      <c r="BH472" s="133">
        <v>105.342</v>
      </c>
      <c r="BI472" s="132">
        <v>-39.582000000000001</v>
      </c>
      <c r="BJ472" s="44">
        <f t="shared" ref="BJ472:BN487" si="206">BH472+BI472</f>
        <v>65.759999999999991</v>
      </c>
      <c r="BK472" s="132">
        <v>0</v>
      </c>
      <c r="BL472" s="44">
        <f t="shared" si="206"/>
        <v>65.759999999999991</v>
      </c>
      <c r="BM472" s="132">
        <v>0</v>
      </c>
      <c r="BN472" s="44">
        <f t="shared" si="206"/>
        <v>65.759999999999991</v>
      </c>
    </row>
    <row r="473" spans="1:66" ht="68.45" customHeight="1" x14ac:dyDescent="0.4">
      <c r="A473" s="15"/>
      <c r="B473" s="45"/>
      <c r="C473" s="76" t="s">
        <v>170</v>
      </c>
      <c r="D473" s="103" t="s">
        <v>171</v>
      </c>
      <c r="E473" s="104"/>
      <c r="F473" s="104" t="s">
        <v>613</v>
      </c>
      <c r="G473" s="104" t="s">
        <v>171</v>
      </c>
      <c r="H473" s="40"/>
      <c r="I473" s="40"/>
      <c r="J473" s="40"/>
      <c r="K473" s="40"/>
      <c r="L473" s="40"/>
      <c r="M473" s="43"/>
      <c r="N473" s="40"/>
      <c r="O473" s="43"/>
      <c r="P473" s="40"/>
      <c r="Q473" s="43"/>
      <c r="R473" s="40"/>
      <c r="S473" s="43"/>
      <c r="T473" s="40"/>
      <c r="U473" s="43"/>
      <c r="V473" s="43"/>
      <c r="W473" s="43"/>
      <c r="X473" s="43"/>
      <c r="Y473" s="40"/>
      <c r="Z473" s="40"/>
      <c r="AA473" s="40"/>
      <c r="AB473" s="44"/>
      <c r="AC473" s="40"/>
      <c r="AD473" s="44"/>
      <c r="AE473" s="40"/>
      <c r="AF473" s="44"/>
      <c r="AG473" s="40"/>
      <c r="AH473" s="44"/>
      <c r="AI473" s="40"/>
      <c r="AJ473" s="44"/>
      <c r="AK473" s="40"/>
      <c r="AL473" s="44"/>
      <c r="AM473" s="40"/>
      <c r="AN473" s="44"/>
      <c r="AO473" s="40"/>
      <c r="AP473" s="44"/>
      <c r="AQ473" s="40"/>
      <c r="AR473" s="44"/>
      <c r="AS473" s="105">
        <f>AS474</f>
        <v>5379.0320000000002</v>
      </c>
      <c r="AT473" s="44">
        <f t="shared" si="204"/>
        <v>5379.0320000000002</v>
      </c>
      <c r="AU473" s="125">
        <f>AU474</f>
        <v>0</v>
      </c>
      <c r="AV473" s="44">
        <f t="shared" si="204"/>
        <v>5379.0320000000002</v>
      </c>
      <c r="AW473" s="125">
        <f>AW474</f>
        <v>0</v>
      </c>
      <c r="AX473" s="44">
        <f t="shared" si="204"/>
        <v>5379.0320000000002</v>
      </c>
      <c r="AY473" s="125">
        <f>AY474</f>
        <v>0</v>
      </c>
      <c r="AZ473" s="44">
        <f t="shared" si="204"/>
        <v>5379.0320000000002</v>
      </c>
      <c r="BA473" s="125">
        <f>BA474</f>
        <v>0</v>
      </c>
      <c r="BB473" s="44">
        <f t="shared" ref="BB473:BJ531" si="207">AZ473+BA473</f>
        <v>5379.0320000000002</v>
      </c>
      <c r="BC473" s="176">
        <f>BC474</f>
        <v>0</v>
      </c>
      <c r="BD473" s="44">
        <f t="shared" si="207"/>
        <v>5379.0320000000002</v>
      </c>
      <c r="BE473" s="176">
        <f>BE474</f>
        <v>0</v>
      </c>
      <c r="BF473" s="44">
        <f t="shared" si="207"/>
        <v>5379.0320000000002</v>
      </c>
      <c r="BG473" s="176">
        <f>BG474</f>
        <v>0</v>
      </c>
      <c r="BH473" s="44">
        <f t="shared" si="207"/>
        <v>5379.0320000000002</v>
      </c>
      <c r="BI473" s="176">
        <f>BI474</f>
        <v>0</v>
      </c>
      <c r="BJ473" s="44">
        <f t="shared" si="207"/>
        <v>5379.0320000000002</v>
      </c>
      <c r="BK473" s="176">
        <f>BK474</f>
        <v>-46</v>
      </c>
      <c r="BL473" s="44">
        <f t="shared" si="206"/>
        <v>5333.0320000000002</v>
      </c>
      <c r="BM473" s="176">
        <f>BM474</f>
        <v>-17.558</v>
      </c>
      <c r="BN473" s="44">
        <f t="shared" si="206"/>
        <v>5315.4740000000002</v>
      </c>
    </row>
    <row r="474" spans="1:66" ht="48.75" customHeight="1" x14ac:dyDescent="0.4">
      <c r="A474" s="15"/>
      <c r="B474" s="45"/>
      <c r="C474" s="42" t="s">
        <v>9</v>
      </c>
      <c r="D474" s="42" t="s">
        <v>171</v>
      </c>
      <c r="E474" s="42">
        <v>600</v>
      </c>
      <c r="F474" s="43"/>
      <c r="G474" s="40"/>
      <c r="H474" s="40"/>
      <c r="I474" s="40"/>
      <c r="J474" s="40"/>
      <c r="K474" s="40"/>
      <c r="L474" s="40"/>
      <c r="M474" s="43"/>
      <c r="N474" s="40"/>
      <c r="O474" s="43"/>
      <c r="P474" s="40"/>
      <c r="Q474" s="43"/>
      <c r="R474" s="40"/>
      <c r="S474" s="43"/>
      <c r="T474" s="40"/>
      <c r="U474" s="43"/>
      <c r="V474" s="43"/>
      <c r="W474" s="43"/>
      <c r="X474" s="43"/>
      <c r="Y474" s="40"/>
      <c r="Z474" s="40"/>
      <c r="AA474" s="40"/>
      <c r="AB474" s="44"/>
      <c r="AC474" s="40"/>
      <c r="AD474" s="44"/>
      <c r="AE474" s="40"/>
      <c r="AF474" s="44"/>
      <c r="AG474" s="40"/>
      <c r="AH474" s="44"/>
      <c r="AI474" s="40"/>
      <c r="AJ474" s="44"/>
      <c r="AK474" s="40"/>
      <c r="AL474" s="44"/>
      <c r="AM474" s="40"/>
      <c r="AN474" s="44"/>
      <c r="AO474" s="40"/>
      <c r="AP474" s="44"/>
      <c r="AQ474" s="40"/>
      <c r="AR474" s="44"/>
      <c r="AS474" s="40">
        <v>5379.0320000000002</v>
      </c>
      <c r="AT474" s="44">
        <f t="shared" si="204"/>
        <v>5379.0320000000002</v>
      </c>
      <c r="AU474" s="40"/>
      <c r="AV474" s="44">
        <f t="shared" si="204"/>
        <v>5379.0320000000002</v>
      </c>
      <c r="AW474" s="40"/>
      <c r="AX474" s="44">
        <f t="shared" si="204"/>
        <v>5379.0320000000002</v>
      </c>
      <c r="AY474" s="40"/>
      <c r="AZ474" s="44">
        <f t="shared" si="204"/>
        <v>5379.0320000000002</v>
      </c>
      <c r="BA474" s="40"/>
      <c r="BB474" s="44">
        <f t="shared" si="207"/>
        <v>5379.0320000000002</v>
      </c>
      <c r="BC474" s="40"/>
      <c r="BD474" s="44">
        <f t="shared" si="207"/>
        <v>5379.0320000000002</v>
      </c>
      <c r="BE474" s="40"/>
      <c r="BF474" s="44">
        <f t="shared" si="207"/>
        <v>5379.0320000000002</v>
      </c>
      <c r="BG474" s="40"/>
      <c r="BH474" s="44">
        <f t="shared" si="207"/>
        <v>5379.0320000000002</v>
      </c>
      <c r="BI474" s="40"/>
      <c r="BJ474" s="44">
        <f t="shared" si="207"/>
        <v>5379.0320000000002</v>
      </c>
      <c r="BK474" s="40">
        <v>-46</v>
      </c>
      <c r="BL474" s="44">
        <f t="shared" si="206"/>
        <v>5333.0320000000002</v>
      </c>
      <c r="BM474" s="40">
        <v>-17.558</v>
      </c>
      <c r="BN474" s="44">
        <f t="shared" si="206"/>
        <v>5315.4740000000002</v>
      </c>
    </row>
    <row r="475" spans="1:66" ht="65.45" customHeight="1" x14ac:dyDescent="0.4">
      <c r="A475" s="15"/>
      <c r="B475" s="45"/>
      <c r="C475" s="76" t="s">
        <v>528</v>
      </c>
      <c r="D475" s="42" t="s">
        <v>542</v>
      </c>
      <c r="E475" s="42"/>
      <c r="F475" s="43"/>
      <c r="G475" s="40"/>
      <c r="H475" s="40"/>
      <c r="I475" s="40"/>
      <c r="J475" s="40"/>
      <c r="K475" s="40"/>
      <c r="L475" s="40"/>
      <c r="M475" s="43"/>
      <c r="N475" s="40"/>
      <c r="O475" s="43"/>
      <c r="P475" s="40"/>
      <c r="Q475" s="43"/>
      <c r="R475" s="40"/>
      <c r="S475" s="43"/>
      <c r="T475" s="40"/>
      <c r="U475" s="43"/>
      <c r="V475" s="43"/>
      <c r="W475" s="43"/>
      <c r="X475" s="43"/>
      <c r="Y475" s="40"/>
      <c r="Z475" s="40">
        <v>0</v>
      </c>
      <c r="AA475" s="40">
        <f>AA476</f>
        <v>0</v>
      </c>
      <c r="AB475" s="44">
        <f t="shared" si="201"/>
        <v>0</v>
      </c>
      <c r="AC475" s="40">
        <f>AC476</f>
        <v>0</v>
      </c>
      <c r="AD475" s="44">
        <f t="shared" si="201"/>
        <v>0</v>
      </c>
      <c r="AE475" s="40">
        <f>AE476</f>
        <v>0</v>
      </c>
      <c r="AF475" s="44">
        <f t="shared" si="171"/>
        <v>0</v>
      </c>
      <c r="AG475" s="40">
        <f>AG476</f>
        <v>0</v>
      </c>
      <c r="AH475" s="44">
        <f t="shared" si="171"/>
        <v>0</v>
      </c>
      <c r="AI475" s="40">
        <f>AI476</f>
        <v>0</v>
      </c>
      <c r="AJ475" s="44">
        <f t="shared" si="171"/>
        <v>0</v>
      </c>
      <c r="AK475" s="40">
        <f>AK476</f>
        <v>0</v>
      </c>
      <c r="AL475" s="44">
        <f t="shared" si="171"/>
        <v>0</v>
      </c>
      <c r="AM475" s="40">
        <f>AM476</f>
        <v>0</v>
      </c>
      <c r="AN475" s="44">
        <f t="shared" si="172"/>
        <v>0</v>
      </c>
      <c r="AO475" s="40">
        <f>AO476</f>
        <v>0</v>
      </c>
      <c r="AP475" s="44">
        <f t="shared" si="172"/>
        <v>0</v>
      </c>
      <c r="AQ475" s="40">
        <f>AQ476</f>
        <v>2</v>
      </c>
      <c r="AR475" s="44">
        <f t="shared" si="172"/>
        <v>2</v>
      </c>
      <c r="AS475" s="40">
        <f>AS476</f>
        <v>0</v>
      </c>
      <c r="AT475" s="44">
        <f t="shared" si="172"/>
        <v>2</v>
      </c>
      <c r="AU475" s="40">
        <f>AU476</f>
        <v>-2</v>
      </c>
      <c r="AV475" s="44">
        <f t="shared" si="176"/>
        <v>0</v>
      </c>
      <c r="AW475" s="40">
        <f>AW476</f>
        <v>0</v>
      </c>
      <c r="AX475" s="44">
        <f t="shared" si="176"/>
        <v>0</v>
      </c>
      <c r="AY475" s="40">
        <f>AY476</f>
        <v>0</v>
      </c>
      <c r="AZ475" s="44">
        <f t="shared" si="176"/>
        <v>0</v>
      </c>
      <c r="BA475" s="40">
        <f>BA476</f>
        <v>0</v>
      </c>
      <c r="BB475" s="44">
        <f t="shared" si="207"/>
        <v>0</v>
      </c>
      <c r="BC475" s="40">
        <f>BC476</f>
        <v>0</v>
      </c>
      <c r="BD475" s="44">
        <f t="shared" si="207"/>
        <v>0</v>
      </c>
      <c r="BE475" s="40">
        <f>BE476</f>
        <v>0</v>
      </c>
      <c r="BF475" s="44">
        <f t="shared" si="207"/>
        <v>0</v>
      </c>
      <c r="BG475" s="40">
        <f>BG476</f>
        <v>0</v>
      </c>
      <c r="BH475" s="44">
        <f t="shared" si="207"/>
        <v>0</v>
      </c>
      <c r="BI475" s="40">
        <f>BI476</f>
        <v>0</v>
      </c>
      <c r="BJ475" s="44">
        <f t="shared" si="207"/>
        <v>0</v>
      </c>
      <c r="BK475" s="40">
        <f>BK476</f>
        <v>0</v>
      </c>
      <c r="BL475" s="44">
        <f t="shared" si="206"/>
        <v>0</v>
      </c>
      <c r="BM475" s="40">
        <f>BM476</f>
        <v>0</v>
      </c>
      <c r="BN475" s="44">
        <f t="shared" si="206"/>
        <v>0</v>
      </c>
    </row>
    <row r="476" spans="1:66" ht="47.25" customHeight="1" x14ac:dyDescent="0.4">
      <c r="A476" s="15"/>
      <c r="B476" s="45"/>
      <c r="C476" s="76" t="s">
        <v>20</v>
      </c>
      <c r="D476" s="42" t="s">
        <v>542</v>
      </c>
      <c r="E476" s="42">
        <v>600</v>
      </c>
      <c r="F476" s="43"/>
      <c r="G476" s="40"/>
      <c r="H476" s="40"/>
      <c r="I476" s="40"/>
      <c r="J476" s="40"/>
      <c r="K476" s="40"/>
      <c r="L476" s="40"/>
      <c r="M476" s="43"/>
      <c r="N476" s="40"/>
      <c r="O476" s="43"/>
      <c r="P476" s="40"/>
      <c r="Q476" s="43"/>
      <c r="R476" s="40"/>
      <c r="S476" s="43"/>
      <c r="T476" s="40"/>
      <c r="U476" s="43"/>
      <c r="V476" s="43"/>
      <c r="W476" s="43"/>
      <c r="X476" s="43"/>
      <c r="Y476" s="40"/>
      <c r="Z476" s="40">
        <v>0</v>
      </c>
      <c r="AA476" s="40">
        <v>0</v>
      </c>
      <c r="AB476" s="44">
        <f t="shared" si="201"/>
        <v>0</v>
      </c>
      <c r="AC476" s="40"/>
      <c r="AD476" s="44">
        <f t="shared" si="201"/>
        <v>0</v>
      </c>
      <c r="AE476" s="40"/>
      <c r="AF476" s="44">
        <f t="shared" si="171"/>
        <v>0</v>
      </c>
      <c r="AG476" s="40"/>
      <c r="AH476" s="44">
        <f t="shared" si="171"/>
        <v>0</v>
      </c>
      <c r="AI476" s="40">
        <v>0</v>
      </c>
      <c r="AJ476" s="44">
        <f t="shared" si="171"/>
        <v>0</v>
      </c>
      <c r="AK476" s="40">
        <v>0</v>
      </c>
      <c r="AL476" s="44">
        <f t="shared" si="171"/>
        <v>0</v>
      </c>
      <c r="AM476" s="40">
        <v>0</v>
      </c>
      <c r="AN476" s="44">
        <f t="shared" si="172"/>
        <v>0</v>
      </c>
      <c r="AO476" s="40">
        <v>0</v>
      </c>
      <c r="AP476" s="44">
        <f t="shared" si="172"/>
        <v>0</v>
      </c>
      <c r="AQ476" s="40">
        <v>2</v>
      </c>
      <c r="AR476" s="44">
        <f t="shared" si="172"/>
        <v>2</v>
      </c>
      <c r="AS476" s="40"/>
      <c r="AT476" s="44">
        <f t="shared" si="172"/>
        <v>2</v>
      </c>
      <c r="AU476" s="40">
        <v>-2</v>
      </c>
      <c r="AV476" s="44">
        <f t="shared" si="176"/>
        <v>0</v>
      </c>
      <c r="AW476" s="40">
        <v>0</v>
      </c>
      <c r="AX476" s="44">
        <f t="shared" si="176"/>
        <v>0</v>
      </c>
      <c r="AY476" s="40">
        <v>0</v>
      </c>
      <c r="AZ476" s="44">
        <f t="shared" si="176"/>
        <v>0</v>
      </c>
      <c r="BA476" s="40">
        <v>0</v>
      </c>
      <c r="BB476" s="44">
        <f t="shared" si="207"/>
        <v>0</v>
      </c>
      <c r="BC476" s="40">
        <v>0</v>
      </c>
      <c r="BD476" s="44">
        <f t="shared" si="207"/>
        <v>0</v>
      </c>
      <c r="BE476" s="40">
        <v>0</v>
      </c>
      <c r="BF476" s="44">
        <f t="shared" si="207"/>
        <v>0</v>
      </c>
      <c r="BG476" s="40">
        <v>0</v>
      </c>
      <c r="BH476" s="44">
        <f t="shared" si="207"/>
        <v>0</v>
      </c>
      <c r="BI476" s="40">
        <v>0</v>
      </c>
      <c r="BJ476" s="44">
        <f t="shared" si="207"/>
        <v>0</v>
      </c>
      <c r="BK476" s="40">
        <v>0</v>
      </c>
      <c r="BL476" s="44">
        <f t="shared" si="206"/>
        <v>0</v>
      </c>
      <c r="BM476" s="40">
        <v>0</v>
      </c>
      <c r="BN476" s="44">
        <f t="shared" si="206"/>
        <v>0</v>
      </c>
    </row>
    <row r="477" spans="1:66" ht="86.45" customHeight="1" x14ac:dyDescent="0.4">
      <c r="A477" s="15"/>
      <c r="B477" s="45"/>
      <c r="C477" s="42" t="s">
        <v>176</v>
      </c>
      <c r="D477" s="42" t="s">
        <v>541</v>
      </c>
      <c r="E477" s="42"/>
      <c r="F477" s="43"/>
      <c r="G477" s="40">
        <f>G478</f>
        <v>0</v>
      </c>
      <c r="H477" s="40"/>
      <c r="I477" s="40">
        <f t="shared" si="170"/>
        <v>0</v>
      </c>
      <c r="J477" s="40">
        <v>0</v>
      </c>
      <c r="K477" s="40">
        <f t="shared" si="183"/>
        <v>0</v>
      </c>
      <c r="L477" s="40">
        <v>0</v>
      </c>
      <c r="M477" s="43">
        <f t="shared" si="205"/>
        <v>0</v>
      </c>
      <c r="N477" s="40"/>
      <c r="O477" s="43">
        <f>M477+N477</f>
        <v>0</v>
      </c>
      <c r="P477" s="40">
        <v>0</v>
      </c>
      <c r="Q477" s="43">
        <f t="shared" si="179"/>
        <v>0</v>
      </c>
      <c r="R477" s="40">
        <v>0</v>
      </c>
      <c r="S477" s="43">
        <f t="shared" si="180"/>
        <v>0</v>
      </c>
      <c r="T477" s="40">
        <v>0</v>
      </c>
      <c r="U477" s="43">
        <f t="shared" si="181"/>
        <v>0</v>
      </c>
      <c r="V477" s="43"/>
      <c r="W477" s="43">
        <f t="shared" si="182"/>
        <v>0</v>
      </c>
      <c r="X477" s="43">
        <v>0</v>
      </c>
      <c r="Y477" s="40"/>
      <c r="Z477" s="40">
        <f t="shared" ref="Z477:Z514" si="208">I477+Y477</f>
        <v>0</v>
      </c>
      <c r="AA477" s="40">
        <f>AA479</f>
        <v>0</v>
      </c>
      <c r="AB477" s="44">
        <f t="shared" si="201"/>
        <v>0</v>
      </c>
      <c r="AC477" s="40">
        <f>AC479</f>
        <v>0</v>
      </c>
      <c r="AD477" s="44">
        <f t="shared" si="201"/>
        <v>0</v>
      </c>
      <c r="AE477" s="40">
        <f>AE479</f>
        <v>0</v>
      </c>
      <c r="AF477" s="44">
        <f t="shared" si="171"/>
        <v>0</v>
      </c>
      <c r="AG477" s="40">
        <f>AG479</f>
        <v>0</v>
      </c>
      <c r="AH477" s="44">
        <f t="shared" si="171"/>
        <v>0</v>
      </c>
      <c r="AI477" s="40">
        <f>AI479</f>
        <v>0</v>
      </c>
      <c r="AJ477" s="44">
        <f t="shared" si="171"/>
        <v>0</v>
      </c>
      <c r="AK477" s="40">
        <f>AK479</f>
        <v>0</v>
      </c>
      <c r="AL477" s="44">
        <f t="shared" si="171"/>
        <v>0</v>
      </c>
      <c r="AM477" s="40">
        <f>AM479</f>
        <v>0</v>
      </c>
      <c r="AN477" s="44">
        <f t="shared" si="172"/>
        <v>0</v>
      </c>
      <c r="AO477" s="40">
        <f>AO479</f>
        <v>0</v>
      </c>
      <c r="AP477" s="44">
        <f t="shared" si="172"/>
        <v>0</v>
      </c>
      <c r="AQ477" s="40">
        <f>AQ479</f>
        <v>22.5</v>
      </c>
      <c r="AR477" s="44">
        <f t="shared" si="172"/>
        <v>22.5</v>
      </c>
      <c r="AS477" s="40">
        <f>AS479</f>
        <v>0</v>
      </c>
      <c r="AT477" s="44">
        <f t="shared" si="172"/>
        <v>22.5</v>
      </c>
      <c r="AU477" s="40">
        <f>AU479</f>
        <v>-22.5</v>
      </c>
      <c r="AV477" s="44">
        <f t="shared" si="176"/>
        <v>0</v>
      </c>
      <c r="AW477" s="40">
        <f>AW479</f>
        <v>0</v>
      </c>
      <c r="AX477" s="44">
        <f t="shared" si="176"/>
        <v>0</v>
      </c>
      <c r="AY477" s="40">
        <f>AY479</f>
        <v>0</v>
      </c>
      <c r="AZ477" s="44">
        <f t="shared" si="176"/>
        <v>0</v>
      </c>
      <c r="BA477" s="40">
        <f>BA479</f>
        <v>0</v>
      </c>
      <c r="BB477" s="44">
        <f t="shared" si="207"/>
        <v>0</v>
      </c>
      <c r="BC477" s="40">
        <f>BC479</f>
        <v>0</v>
      </c>
      <c r="BD477" s="44">
        <f t="shared" si="207"/>
        <v>0</v>
      </c>
      <c r="BE477" s="40">
        <f>BE479</f>
        <v>0</v>
      </c>
      <c r="BF477" s="44">
        <f t="shared" si="207"/>
        <v>0</v>
      </c>
      <c r="BG477" s="40">
        <f>BG479</f>
        <v>0</v>
      </c>
      <c r="BH477" s="44">
        <f t="shared" si="207"/>
        <v>0</v>
      </c>
      <c r="BI477" s="40">
        <f>BI479</f>
        <v>0</v>
      </c>
      <c r="BJ477" s="44">
        <f t="shared" si="207"/>
        <v>0</v>
      </c>
      <c r="BK477" s="40">
        <f>BK479</f>
        <v>0</v>
      </c>
      <c r="BL477" s="44">
        <f t="shared" si="206"/>
        <v>0</v>
      </c>
      <c r="BM477" s="40">
        <f>BM479</f>
        <v>0</v>
      </c>
      <c r="BN477" s="44">
        <f t="shared" si="206"/>
        <v>0</v>
      </c>
    </row>
    <row r="478" spans="1:66" ht="22.5" hidden="1" customHeight="1" x14ac:dyDescent="0.4">
      <c r="A478" s="15"/>
      <c r="B478" s="45"/>
      <c r="C478" s="42" t="s">
        <v>20</v>
      </c>
      <c r="D478" s="42" t="s">
        <v>177</v>
      </c>
      <c r="E478" s="42">
        <v>600</v>
      </c>
      <c r="F478" s="43">
        <v>1</v>
      </c>
      <c r="G478" s="40">
        <v>0</v>
      </c>
      <c r="H478" s="40"/>
      <c r="I478" s="40">
        <f t="shared" si="170"/>
        <v>0</v>
      </c>
      <c r="J478" s="40"/>
      <c r="K478" s="40"/>
      <c r="L478" s="40"/>
      <c r="M478" s="43"/>
      <c r="N478" s="40">
        <f>N479</f>
        <v>0</v>
      </c>
      <c r="O478" s="40">
        <f>O479</f>
        <v>0</v>
      </c>
      <c r="P478" s="40"/>
      <c r="Q478" s="40">
        <f>Q479</f>
        <v>0</v>
      </c>
      <c r="R478" s="40"/>
      <c r="S478" s="40">
        <f>S479</f>
        <v>0</v>
      </c>
      <c r="T478" s="40">
        <f>T479</f>
        <v>0</v>
      </c>
      <c r="U478" s="40">
        <f>U479</f>
        <v>0</v>
      </c>
      <c r="V478" s="43">
        <f>V479</f>
        <v>0</v>
      </c>
      <c r="W478" s="40">
        <f>W479</f>
        <v>0</v>
      </c>
      <c r="X478" s="43"/>
      <c r="Y478" s="40"/>
      <c r="Z478" s="40">
        <f t="shared" si="208"/>
        <v>0</v>
      </c>
      <c r="AA478" s="40"/>
      <c r="AB478" s="44">
        <f t="shared" si="201"/>
        <v>0</v>
      </c>
      <c r="AC478" s="40"/>
      <c r="AD478" s="44">
        <f t="shared" si="201"/>
        <v>0</v>
      </c>
      <c r="AE478" s="40"/>
      <c r="AF478" s="44">
        <f t="shared" si="171"/>
        <v>0</v>
      </c>
      <c r="AG478" s="40"/>
      <c r="AH478" s="44">
        <f t="shared" si="171"/>
        <v>0</v>
      </c>
      <c r="AI478" s="40"/>
      <c r="AJ478" s="44">
        <f t="shared" si="171"/>
        <v>0</v>
      </c>
      <c r="AK478" s="40"/>
      <c r="AL478" s="44">
        <f t="shared" si="171"/>
        <v>0</v>
      </c>
      <c r="AM478" s="40"/>
      <c r="AN478" s="44">
        <f t="shared" si="172"/>
        <v>0</v>
      </c>
      <c r="AO478" s="40"/>
      <c r="AP478" s="44">
        <f t="shared" si="172"/>
        <v>0</v>
      </c>
      <c r="AQ478" s="40"/>
      <c r="AR478" s="44">
        <f t="shared" si="172"/>
        <v>0</v>
      </c>
      <c r="AS478" s="40"/>
      <c r="AT478" s="44">
        <f t="shared" si="172"/>
        <v>0</v>
      </c>
      <c r="AU478" s="40"/>
      <c r="AV478" s="44">
        <f t="shared" si="176"/>
        <v>0</v>
      </c>
      <c r="AW478" s="40"/>
      <c r="AX478" s="44">
        <f t="shared" si="176"/>
        <v>0</v>
      </c>
      <c r="AY478" s="40"/>
      <c r="AZ478" s="44">
        <f t="shared" si="176"/>
        <v>0</v>
      </c>
      <c r="BA478" s="40"/>
      <c r="BB478" s="44">
        <f t="shared" si="207"/>
        <v>0</v>
      </c>
      <c r="BC478" s="40"/>
      <c r="BD478" s="44">
        <f t="shared" si="207"/>
        <v>0</v>
      </c>
      <c r="BE478" s="40"/>
      <c r="BF478" s="44">
        <f t="shared" si="207"/>
        <v>0</v>
      </c>
      <c r="BG478" s="40"/>
      <c r="BH478" s="44">
        <f t="shared" si="207"/>
        <v>0</v>
      </c>
      <c r="BI478" s="40"/>
      <c r="BJ478" s="44">
        <f t="shared" si="207"/>
        <v>0</v>
      </c>
      <c r="BK478" s="40"/>
      <c r="BL478" s="44">
        <f t="shared" si="206"/>
        <v>0</v>
      </c>
      <c r="BM478" s="40"/>
      <c r="BN478" s="44">
        <f t="shared" si="206"/>
        <v>0</v>
      </c>
    </row>
    <row r="479" spans="1:66" ht="0.75" hidden="1" customHeight="1" x14ac:dyDescent="0.4">
      <c r="A479" s="15"/>
      <c r="B479" s="45"/>
      <c r="C479" s="42" t="s">
        <v>176</v>
      </c>
      <c r="D479" s="42" t="s">
        <v>540</v>
      </c>
      <c r="E479" s="42"/>
      <c r="F479" s="43"/>
      <c r="G479" s="40"/>
      <c r="H479" s="40"/>
      <c r="I479" s="40">
        <f t="shared" si="170"/>
        <v>0</v>
      </c>
      <c r="J479" s="40"/>
      <c r="K479" s="40"/>
      <c r="L479" s="40"/>
      <c r="M479" s="43"/>
      <c r="N479" s="40"/>
      <c r="O479" s="40">
        <f>N479+M479</f>
        <v>0</v>
      </c>
      <c r="P479" s="40"/>
      <c r="Q479" s="40">
        <f>P479+O479</f>
        <v>0</v>
      </c>
      <c r="R479" s="40"/>
      <c r="S479" s="40">
        <f>R479+Q479</f>
        <v>0</v>
      </c>
      <c r="T479" s="40"/>
      <c r="U479" s="40">
        <f>T479+S479</f>
        <v>0</v>
      </c>
      <c r="V479" s="43"/>
      <c r="W479" s="40">
        <f>V479+U479</f>
        <v>0</v>
      </c>
      <c r="X479" s="43"/>
      <c r="Y479" s="40"/>
      <c r="Z479" s="40">
        <f t="shared" si="208"/>
        <v>0</v>
      </c>
      <c r="AA479" s="40"/>
      <c r="AB479" s="44">
        <f t="shared" si="201"/>
        <v>0</v>
      </c>
      <c r="AC479" s="40"/>
      <c r="AD479" s="44">
        <f t="shared" si="201"/>
        <v>0</v>
      </c>
      <c r="AE479" s="40"/>
      <c r="AF479" s="44">
        <f t="shared" si="171"/>
        <v>0</v>
      </c>
      <c r="AG479" s="40"/>
      <c r="AH479" s="44">
        <f t="shared" si="171"/>
        <v>0</v>
      </c>
      <c r="AI479" s="40">
        <f>AI480</f>
        <v>0</v>
      </c>
      <c r="AJ479" s="44">
        <f t="shared" si="171"/>
        <v>0</v>
      </c>
      <c r="AK479" s="40">
        <f>AK480</f>
        <v>0</v>
      </c>
      <c r="AL479" s="44">
        <f t="shared" si="171"/>
        <v>0</v>
      </c>
      <c r="AM479" s="40">
        <f>AM480</f>
        <v>0</v>
      </c>
      <c r="AN479" s="44">
        <f t="shared" si="172"/>
        <v>0</v>
      </c>
      <c r="AO479" s="40">
        <f>AO480</f>
        <v>0</v>
      </c>
      <c r="AP479" s="44">
        <f t="shared" si="172"/>
        <v>0</v>
      </c>
      <c r="AQ479" s="40">
        <f>AQ480</f>
        <v>22.5</v>
      </c>
      <c r="AR479" s="44">
        <f t="shared" si="172"/>
        <v>22.5</v>
      </c>
      <c r="AS479" s="40">
        <f>AS480</f>
        <v>0</v>
      </c>
      <c r="AT479" s="44">
        <f t="shared" si="172"/>
        <v>22.5</v>
      </c>
      <c r="AU479" s="40">
        <f>AU480</f>
        <v>-22.5</v>
      </c>
      <c r="AV479" s="44">
        <f t="shared" si="176"/>
        <v>0</v>
      </c>
      <c r="AW479" s="40">
        <f>AW480</f>
        <v>0</v>
      </c>
      <c r="AX479" s="44">
        <f t="shared" si="176"/>
        <v>0</v>
      </c>
      <c r="AY479" s="40">
        <f>AY480</f>
        <v>0</v>
      </c>
      <c r="AZ479" s="44">
        <f t="shared" si="176"/>
        <v>0</v>
      </c>
      <c r="BA479" s="40">
        <f>BA480</f>
        <v>0</v>
      </c>
      <c r="BB479" s="44">
        <f t="shared" si="207"/>
        <v>0</v>
      </c>
      <c r="BC479" s="40">
        <f>BC480</f>
        <v>0</v>
      </c>
      <c r="BD479" s="44">
        <f t="shared" si="207"/>
        <v>0</v>
      </c>
      <c r="BE479" s="40">
        <f>BE480</f>
        <v>0</v>
      </c>
      <c r="BF479" s="44">
        <f t="shared" si="207"/>
        <v>0</v>
      </c>
      <c r="BG479" s="40">
        <f>BG480</f>
        <v>0</v>
      </c>
      <c r="BH479" s="44">
        <f t="shared" si="207"/>
        <v>0</v>
      </c>
      <c r="BI479" s="40">
        <f>BI480</f>
        <v>0</v>
      </c>
      <c r="BJ479" s="44">
        <f t="shared" si="207"/>
        <v>0</v>
      </c>
      <c r="BK479" s="40">
        <f>BK480</f>
        <v>0</v>
      </c>
      <c r="BL479" s="44">
        <f t="shared" si="206"/>
        <v>0</v>
      </c>
      <c r="BM479" s="40">
        <f>BM480</f>
        <v>0</v>
      </c>
      <c r="BN479" s="44">
        <f t="shared" si="206"/>
        <v>0</v>
      </c>
    </row>
    <row r="480" spans="1:66" ht="48.75" customHeight="1" x14ac:dyDescent="0.4">
      <c r="A480" s="15"/>
      <c r="B480" s="45"/>
      <c r="C480" s="42" t="s">
        <v>20</v>
      </c>
      <c r="D480" s="42" t="s">
        <v>540</v>
      </c>
      <c r="E480" s="42">
        <v>600</v>
      </c>
      <c r="F480" s="43"/>
      <c r="G480" s="40"/>
      <c r="H480" s="40">
        <f>H489+H491+H493+H495+H497</f>
        <v>0</v>
      </c>
      <c r="I480" s="40">
        <f t="shared" si="170"/>
        <v>0</v>
      </c>
      <c r="J480" s="40">
        <f>J489+J491+J493+J495+J497</f>
        <v>0</v>
      </c>
      <c r="K480" s="40">
        <f t="shared" si="183"/>
        <v>0</v>
      </c>
      <c r="L480" s="40">
        <f>L489+L491+L493+L495+L497</f>
        <v>0</v>
      </c>
      <c r="M480" s="43">
        <f t="shared" si="205"/>
        <v>0</v>
      </c>
      <c r="N480" s="40">
        <f>N489+N491+N493+N495+N497</f>
        <v>0</v>
      </c>
      <c r="O480" s="43">
        <f>M480+N480</f>
        <v>0</v>
      </c>
      <c r="P480" s="40">
        <f>P489+P491+P493+P495+P497</f>
        <v>0</v>
      </c>
      <c r="Q480" s="43">
        <f t="shared" si="179"/>
        <v>0</v>
      </c>
      <c r="R480" s="40">
        <f>R489+R491+R493+R495+R497</f>
        <v>0</v>
      </c>
      <c r="S480" s="43">
        <f t="shared" si="180"/>
        <v>0</v>
      </c>
      <c r="T480" s="40">
        <f>T489+T491+T495</f>
        <v>0</v>
      </c>
      <c r="U480" s="43">
        <f t="shared" si="181"/>
        <v>0</v>
      </c>
      <c r="V480" s="43"/>
      <c r="W480" s="43">
        <f t="shared" si="182"/>
        <v>0</v>
      </c>
      <c r="X480" s="43">
        <f>X489+X491+X493+X495</f>
        <v>0</v>
      </c>
      <c r="Y480" s="40">
        <v>0</v>
      </c>
      <c r="Z480" s="40">
        <f t="shared" si="208"/>
        <v>0</v>
      </c>
      <c r="AA480" s="40">
        <v>0</v>
      </c>
      <c r="AB480" s="44">
        <f t="shared" si="201"/>
        <v>0</v>
      </c>
      <c r="AC480" s="40"/>
      <c r="AD480" s="44">
        <f t="shared" si="201"/>
        <v>0</v>
      </c>
      <c r="AE480" s="40"/>
      <c r="AF480" s="44">
        <f t="shared" si="171"/>
        <v>0</v>
      </c>
      <c r="AG480" s="40"/>
      <c r="AH480" s="44">
        <f t="shared" si="171"/>
        <v>0</v>
      </c>
      <c r="AI480" s="40">
        <v>0</v>
      </c>
      <c r="AJ480" s="44">
        <f t="shared" si="171"/>
        <v>0</v>
      </c>
      <c r="AK480" s="40">
        <v>0</v>
      </c>
      <c r="AL480" s="44">
        <f t="shared" si="171"/>
        <v>0</v>
      </c>
      <c r="AM480" s="40">
        <v>0</v>
      </c>
      <c r="AN480" s="44">
        <f t="shared" si="172"/>
        <v>0</v>
      </c>
      <c r="AO480" s="40">
        <v>0</v>
      </c>
      <c r="AP480" s="44">
        <f t="shared" si="172"/>
        <v>0</v>
      </c>
      <c r="AQ480" s="40">
        <v>22.5</v>
      </c>
      <c r="AR480" s="44">
        <f t="shared" si="172"/>
        <v>22.5</v>
      </c>
      <c r="AS480" s="40"/>
      <c r="AT480" s="44">
        <f t="shared" si="172"/>
        <v>22.5</v>
      </c>
      <c r="AU480" s="40">
        <v>-22.5</v>
      </c>
      <c r="AV480" s="44">
        <f t="shared" si="176"/>
        <v>0</v>
      </c>
      <c r="AW480" s="40">
        <v>0</v>
      </c>
      <c r="AX480" s="44">
        <f t="shared" si="176"/>
        <v>0</v>
      </c>
      <c r="AY480" s="40">
        <v>0</v>
      </c>
      <c r="AZ480" s="44">
        <f t="shared" si="176"/>
        <v>0</v>
      </c>
      <c r="BA480" s="40">
        <v>0</v>
      </c>
      <c r="BB480" s="44">
        <f t="shared" si="207"/>
        <v>0</v>
      </c>
      <c r="BC480" s="40">
        <v>0</v>
      </c>
      <c r="BD480" s="44">
        <f t="shared" si="207"/>
        <v>0</v>
      </c>
      <c r="BE480" s="40">
        <v>0</v>
      </c>
      <c r="BF480" s="44">
        <f t="shared" si="207"/>
        <v>0</v>
      </c>
      <c r="BG480" s="40">
        <v>0</v>
      </c>
      <c r="BH480" s="44">
        <f t="shared" si="207"/>
        <v>0</v>
      </c>
      <c r="BI480" s="40">
        <v>0</v>
      </c>
      <c r="BJ480" s="44">
        <f t="shared" si="207"/>
        <v>0</v>
      </c>
      <c r="BK480" s="40">
        <v>0</v>
      </c>
      <c r="BL480" s="44">
        <f t="shared" si="206"/>
        <v>0</v>
      </c>
      <c r="BM480" s="40">
        <v>0</v>
      </c>
      <c r="BN480" s="44">
        <f t="shared" si="206"/>
        <v>0</v>
      </c>
    </row>
    <row r="481" spans="1:66" ht="101.25" hidden="1" customHeight="1" x14ac:dyDescent="0.4">
      <c r="A481" s="15"/>
      <c r="B481" s="45"/>
      <c r="C481" s="76" t="s">
        <v>164</v>
      </c>
      <c r="D481" s="79" t="s">
        <v>521</v>
      </c>
      <c r="E481" s="79"/>
      <c r="F481" s="43"/>
      <c r="G481" s="40"/>
      <c r="H481" s="40"/>
      <c r="I481" s="40">
        <f>I482</f>
        <v>0</v>
      </c>
      <c r="J481" s="40"/>
      <c r="K481" s="40"/>
      <c r="L481" s="40"/>
      <c r="M481" s="43"/>
      <c r="N481" s="40"/>
      <c r="O481" s="43"/>
      <c r="P481" s="40"/>
      <c r="Q481" s="43"/>
      <c r="R481" s="40"/>
      <c r="S481" s="43"/>
      <c r="T481" s="40"/>
      <c r="U481" s="43"/>
      <c r="V481" s="43"/>
      <c r="W481" s="43"/>
      <c r="X481" s="43"/>
      <c r="Y481" s="40">
        <f>Y482</f>
        <v>0</v>
      </c>
      <c r="Z481" s="40">
        <f t="shared" si="208"/>
        <v>0</v>
      </c>
      <c r="AA481" s="40">
        <f>AA482</f>
        <v>0</v>
      </c>
      <c r="AB481" s="44">
        <f t="shared" si="201"/>
        <v>0</v>
      </c>
      <c r="AC481" s="40">
        <f>AC482</f>
        <v>0</v>
      </c>
      <c r="AD481" s="44">
        <f t="shared" si="201"/>
        <v>0</v>
      </c>
      <c r="AE481" s="40">
        <f>AE482</f>
        <v>0</v>
      </c>
      <c r="AF481" s="44">
        <f t="shared" si="171"/>
        <v>0</v>
      </c>
      <c r="AG481" s="40">
        <f>AG482</f>
        <v>0</v>
      </c>
      <c r="AH481" s="44">
        <f t="shared" si="171"/>
        <v>0</v>
      </c>
      <c r="AI481" s="40">
        <f>AI482</f>
        <v>0</v>
      </c>
      <c r="AJ481" s="44">
        <f t="shared" si="171"/>
        <v>0</v>
      </c>
      <c r="AK481" s="40">
        <f>AK482</f>
        <v>0</v>
      </c>
      <c r="AL481" s="44">
        <f t="shared" si="171"/>
        <v>0</v>
      </c>
      <c r="AM481" s="40">
        <f>AM482</f>
        <v>0</v>
      </c>
      <c r="AN481" s="44">
        <f t="shared" si="172"/>
        <v>0</v>
      </c>
      <c r="AO481" s="40">
        <f>AO482</f>
        <v>0</v>
      </c>
      <c r="AP481" s="44">
        <f t="shared" si="172"/>
        <v>0</v>
      </c>
      <c r="AQ481" s="40">
        <f>AQ482</f>
        <v>0</v>
      </c>
      <c r="AR481" s="44">
        <f t="shared" si="172"/>
        <v>0</v>
      </c>
      <c r="AS481" s="40">
        <f>AS482</f>
        <v>0</v>
      </c>
      <c r="AT481" s="44">
        <f t="shared" si="172"/>
        <v>0</v>
      </c>
      <c r="AU481" s="40">
        <f>AU482</f>
        <v>0</v>
      </c>
      <c r="AV481" s="44">
        <f t="shared" si="176"/>
        <v>0</v>
      </c>
      <c r="AW481" s="40">
        <f>AW482</f>
        <v>0</v>
      </c>
      <c r="AX481" s="44">
        <f t="shared" si="176"/>
        <v>0</v>
      </c>
      <c r="AY481" s="40">
        <f>AY482</f>
        <v>0</v>
      </c>
      <c r="AZ481" s="44">
        <f t="shared" si="176"/>
        <v>0</v>
      </c>
      <c r="BA481" s="40">
        <f>BA482</f>
        <v>0</v>
      </c>
      <c r="BB481" s="44">
        <f t="shared" si="207"/>
        <v>0</v>
      </c>
      <c r="BC481" s="40">
        <f>BC482</f>
        <v>0</v>
      </c>
      <c r="BD481" s="44">
        <f t="shared" si="207"/>
        <v>0</v>
      </c>
      <c r="BE481" s="40">
        <f>BE482</f>
        <v>0</v>
      </c>
      <c r="BF481" s="44">
        <f t="shared" si="207"/>
        <v>0</v>
      </c>
      <c r="BG481" s="40">
        <f>BG482</f>
        <v>0</v>
      </c>
      <c r="BH481" s="44">
        <f t="shared" si="207"/>
        <v>0</v>
      </c>
      <c r="BI481" s="40">
        <f>BI482</f>
        <v>0</v>
      </c>
      <c r="BJ481" s="44">
        <f t="shared" si="207"/>
        <v>0</v>
      </c>
      <c r="BK481" s="40">
        <f>BK482</f>
        <v>0</v>
      </c>
      <c r="BL481" s="44">
        <f t="shared" si="206"/>
        <v>0</v>
      </c>
      <c r="BM481" s="40">
        <f>BM482</f>
        <v>0</v>
      </c>
      <c r="BN481" s="44">
        <f t="shared" si="206"/>
        <v>0</v>
      </c>
    </row>
    <row r="482" spans="1:66" ht="60.75" hidden="1" customHeight="1" x14ac:dyDescent="0.4">
      <c r="A482" s="15"/>
      <c r="B482" s="45"/>
      <c r="C482" s="76" t="s">
        <v>20</v>
      </c>
      <c r="D482" s="79" t="s">
        <v>521</v>
      </c>
      <c r="E482" s="79" t="s">
        <v>516</v>
      </c>
      <c r="F482" s="43"/>
      <c r="G482" s="40"/>
      <c r="H482" s="40"/>
      <c r="I482" s="40">
        <v>0</v>
      </c>
      <c r="J482" s="40"/>
      <c r="K482" s="40"/>
      <c r="L482" s="40"/>
      <c r="M482" s="43"/>
      <c r="N482" s="40"/>
      <c r="O482" s="43"/>
      <c r="P482" s="40"/>
      <c r="Q482" s="43"/>
      <c r="R482" s="40"/>
      <c r="S482" s="43"/>
      <c r="T482" s="40"/>
      <c r="U482" s="43"/>
      <c r="V482" s="43"/>
      <c r="W482" s="43"/>
      <c r="X482" s="43"/>
      <c r="Y482" s="40">
        <v>0</v>
      </c>
      <c r="Z482" s="40">
        <f t="shared" si="208"/>
        <v>0</v>
      </c>
      <c r="AA482" s="40">
        <v>0</v>
      </c>
      <c r="AB482" s="44">
        <f t="shared" si="201"/>
        <v>0</v>
      </c>
      <c r="AC482" s="40">
        <v>0</v>
      </c>
      <c r="AD482" s="44">
        <f t="shared" si="201"/>
        <v>0</v>
      </c>
      <c r="AE482" s="40"/>
      <c r="AF482" s="44">
        <f t="shared" si="171"/>
        <v>0</v>
      </c>
      <c r="AG482" s="40"/>
      <c r="AH482" s="44">
        <f t="shared" si="171"/>
        <v>0</v>
      </c>
      <c r="AI482" s="40">
        <v>0</v>
      </c>
      <c r="AJ482" s="44">
        <f t="shared" si="171"/>
        <v>0</v>
      </c>
      <c r="AK482" s="40">
        <v>0</v>
      </c>
      <c r="AL482" s="44">
        <f t="shared" ref="AL482" si="209">AJ482+AK482</f>
        <v>0</v>
      </c>
      <c r="AM482" s="40">
        <v>0</v>
      </c>
      <c r="AN482" s="44">
        <f t="shared" si="172"/>
        <v>0</v>
      </c>
      <c r="AO482" s="40">
        <v>0</v>
      </c>
      <c r="AP482" s="44">
        <f t="shared" si="172"/>
        <v>0</v>
      </c>
      <c r="AQ482" s="40"/>
      <c r="AR482" s="44">
        <f t="shared" si="172"/>
        <v>0</v>
      </c>
      <c r="AS482" s="40"/>
      <c r="AT482" s="44">
        <f t="shared" si="172"/>
        <v>0</v>
      </c>
      <c r="AU482" s="40"/>
      <c r="AV482" s="44">
        <f t="shared" si="176"/>
        <v>0</v>
      </c>
      <c r="AW482" s="40"/>
      <c r="AX482" s="44">
        <f t="shared" si="176"/>
        <v>0</v>
      </c>
      <c r="AY482" s="40"/>
      <c r="AZ482" s="44">
        <f t="shared" si="176"/>
        <v>0</v>
      </c>
      <c r="BA482" s="40"/>
      <c r="BB482" s="44">
        <f t="shared" si="207"/>
        <v>0</v>
      </c>
      <c r="BC482" s="40"/>
      <c r="BD482" s="44">
        <f t="shared" si="207"/>
        <v>0</v>
      </c>
      <c r="BE482" s="40"/>
      <c r="BF482" s="44">
        <f t="shared" si="207"/>
        <v>0</v>
      </c>
      <c r="BG482" s="40"/>
      <c r="BH482" s="44">
        <f t="shared" si="207"/>
        <v>0</v>
      </c>
      <c r="BI482" s="40"/>
      <c r="BJ482" s="44">
        <f t="shared" si="207"/>
        <v>0</v>
      </c>
      <c r="BK482" s="40"/>
      <c r="BL482" s="44">
        <f t="shared" si="206"/>
        <v>0</v>
      </c>
      <c r="BM482" s="40"/>
      <c r="BN482" s="44">
        <f t="shared" si="206"/>
        <v>0</v>
      </c>
    </row>
    <row r="483" spans="1:66" ht="66.599999999999994" customHeight="1" x14ac:dyDescent="0.4">
      <c r="A483" s="15"/>
      <c r="B483" s="45"/>
      <c r="C483" s="76" t="s">
        <v>528</v>
      </c>
      <c r="D483" s="79" t="s">
        <v>626</v>
      </c>
      <c r="E483" s="79"/>
      <c r="F483" s="124"/>
      <c r="G483" s="40"/>
      <c r="H483" s="40"/>
      <c r="I483" s="40"/>
      <c r="J483" s="40"/>
      <c r="K483" s="40"/>
      <c r="L483" s="40"/>
      <c r="M483" s="124"/>
      <c r="N483" s="40"/>
      <c r="O483" s="124"/>
      <c r="P483" s="40"/>
      <c r="Q483" s="124"/>
      <c r="R483" s="40"/>
      <c r="S483" s="124"/>
      <c r="T483" s="40"/>
      <c r="U483" s="124"/>
      <c r="V483" s="124"/>
      <c r="W483" s="124"/>
      <c r="X483" s="124"/>
      <c r="Y483" s="40"/>
      <c r="Z483" s="40"/>
      <c r="AA483" s="40"/>
      <c r="AB483" s="44"/>
      <c r="AC483" s="40"/>
      <c r="AD483" s="44"/>
      <c r="AE483" s="40"/>
      <c r="AF483" s="44"/>
      <c r="AG483" s="40"/>
      <c r="AH483" s="44"/>
      <c r="AI483" s="40"/>
      <c r="AJ483" s="44"/>
      <c r="AK483" s="40"/>
      <c r="AL483" s="44"/>
      <c r="AM483" s="40"/>
      <c r="AN483" s="44"/>
      <c r="AO483" s="40"/>
      <c r="AP483" s="44"/>
      <c r="AQ483" s="40"/>
      <c r="AR483" s="44"/>
      <c r="AS483" s="40"/>
      <c r="AT483" s="44"/>
      <c r="AU483" s="40">
        <f>AU484</f>
        <v>2</v>
      </c>
      <c r="AV483" s="44">
        <f t="shared" ref="AV483:AZ500" si="210">AT483+AU483</f>
        <v>2</v>
      </c>
      <c r="AW483" s="40">
        <f>AW484</f>
        <v>0</v>
      </c>
      <c r="AX483" s="44">
        <f t="shared" si="210"/>
        <v>2</v>
      </c>
      <c r="AY483" s="40">
        <f>AY484</f>
        <v>0</v>
      </c>
      <c r="AZ483" s="44">
        <f t="shared" si="210"/>
        <v>2</v>
      </c>
      <c r="BA483" s="40">
        <f>BA484</f>
        <v>0</v>
      </c>
      <c r="BB483" s="44">
        <f t="shared" si="207"/>
        <v>2</v>
      </c>
      <c r="BC483" s="40">
        <f>BC484</f>
        <v>0</v>
      </c>
      <c r="BD483" s="44">
        <f t="shared" si="207"/>
        <v>2</v>
      </c>
      <c r="BE483" s="40">
        <f>BE484</f>
        <v>0</v>
      </c>
      <c r="BF483" s="44">
        <f t="shared" si="207"/>
        <v>2</v>
      </c>
      <c r="BG483" s="40">
        <f>BG484</f>
        <v>0</v>
      </c>
      <c r="BH483" s="44">
        <f t="shared" si="207"/>
        <v>2</v>
      </c>
      <c r="BI483" s="40">
        <f>BI484</f>
        <v>0</v>
      </c>
      <c r="BJ483" s="44">
        <f t="shared" si="207"/>
        <v>2</v>
      </c>
      <c r="BK483" s="40">
        <f>BK484</f>
        <v>0</v>
      </c>
      <c r="BL483" s="44">
        <f t="shared" si="206"/>
        <v>2</v>
      </c>
      <c r="BM483" s="40">
        <f>BM484</f>
        <v>0</v>
      </c>
      <c r="BN483" s="44">
        <f t="shared" si="206"/>
        <v>2</v>
      </c>
    </row>
    <row r="484" spans="1:66" ht="43.5" customHeight="1" x14ac:dyDescent="0.4">
      <c r="A484" s="15"/>
      <c r="B484" s="45"/>
      <c r="C484" s="76" t="s">
        <v>20</v>
      </c>
      <c r="D484" s="79" t="s">
        <v>626</v>
      </c>
      <c r="E484" s="80" t="s">
        <v>516</v>
      </c>
      <c r="F484" s="124"/>
      <c r="G484" s="40"/>
      <c r="H484" s="40"/>
      <c r="I484" s="40"/>
      <c r="J484" s="40"/>
      <c r="K484" s="40"/>
      <c r="L484" s="40"/>
      <c r="M484" s="124"/>
      <c r="N484" s="40"/>
      <c r="O484" s="124"/>
      <c r="P484" s="40"/>
      <c r="Q484" s="124"/>
      <c r="R484" s="40"/>
      <c r="S484" s="124"/>
      <c r="T484" s="40"/>
      <c r="U484" s="124"/>
      <c r="V484" s="124"/>
      <c r="W484" s="124"/>
      <c r="X484" s="124"/>
      <c r="Y484" s="40"/>
      <c r="Z484" s="40"/>
      <c r="AA484" s="40"/>
      <c r="AB484" s="44"/>
      <c r="AC484" s="40"/>
      <c r="AD484" s="44"/>
      <c r="AE484" s="40"/>
      <c r="AF484" s="44"/>
      <c r="AG484" s="40"/>
      <c r="AH484" s="44"/>
      <c r="AI484" s="40"/>
      <c r="AJ484" s="44"/>
      <c r="AK484" s="40"/>
      <c r="AL484" s="44"/>
      <c r="AM484" s="40"/>
      <c r="AN484" s="44"/>
      <c r="AO484" s="40"/>
      <c r="AP484" s="44"/>
      <c r="AQ484" s="40"/>
      <c r="AR484" s="44"/>
      <c r="AS484" s="40"/>
      <c r="AT484" s="44"/>
      <c r="AU484" s="40">
        <v>2</v>
      </c>
      <c r="AV484" s="44">
        <f t="shared" si="210"/>
        <v>2</v>
      </c>
      <c r="AW484" s="40">
        <v>0</v>
      </c>
      <c r="AX484" s="44">
        <f t="shared" si="210"/>
        <v>2</v>
      </c>
      <c r="AY484" s="40">
        <v>0</v>
      </c>
      <c r="AZ484" s="44">
        <f t="shared" si="210"/>
        <v>2</v>
      </c>
      <c r="BA484" s="40">
        <v>0</v>
      </c>
      <c r="BB484" s="44">
        <f t="shared" si="207"/>
        <v>2</v>
      </c>
      <c r="BC484" s="40">
        <v>0</v>
      </c>
      <c r="BD484" s="44">
        <f t="shared" si="207"/>
        <v>2</v>
      </c>
      <c r="BE484" s="40">
        <v>0</v>
      </c>
      <c r="BF484" s="44">
        <f t="shared" si="207"/>
        <v>2</v>
      </c>
      <c r="BG484" s="40">
        <v>0</v>
      </c>
      <c r="BH484" s="44">
        <f t="shared" si="207"/>
        <v>2</v>
      </c>
      <c r="BI484" s="40">
        <v>0</v>
      </c>
      <c r="BJ484" s="44">
        <f t="shared" si="207"/>
        <v>2</v>
      </c>
      <c r="BK484" s="40">
        <v>0</v>
      </c>
      <c r="BL484" s="44">
        <f t="shared" si="206"/>
        <v>2</v>
      </c>
      <c r="BM484" s="40">
        <v>0</v>
      </c>
      <c r="BN484" s="44">
        <f t="shared" si="206"/>
        <v>2</v>
      </c>
    </row>
    <row r="485" spans="1:66" ht="60.75" customHeight="1" x14ac:dyDescent="0.4">
      <c r="A485" s="15"/>
      <c r="B485" s="45"/>
      <c r="C485" s="76" t="s">
        <v>625</v>
      </c>
      <c r="D485" s="79" t="s">
        <v>627</v>
      </c>
      <c r="E485" s="59"/>
      <c r="F485" s="124"/>
      <c r="G485" s="40"/>
      <c r="H485" s="40"/>
      <c r="I485" s="40"/>
      <c r="J485" s="40"/>
      <c r="K485" s="40"/>
      <c r="L485" s="40"/>
      <c r="M485" s="124"/>
      <c r="N485" s="40"/>
      <c r="O485" s="124"/>
      <c r="P485" s="40"/>
      <c r="Q485" s="124"/>
      <c r="R485" s="40"/>
      <c r="S485" s="124"/>
      <c r="T485" s="40"/>
      <c r="U485" s="124"/>
      <c r="V485" s="124"/>
      <c r="W485" s="124"/>
      <c r="X485" s="124"/>
      <c r="Y485" s="40"/>
      <c r="Z485" s="40"/>
      <c r="AA485" s="40"/>
      <c r="AB485" s="44"/>
      <c r="AC485" s="40"/>
      <c r="AD485" s="44"/>
      <c r="AE485" s="40"/>
      <c r="AF485" s="44"/>
      <c r="AG485" s="40"/>
      <c r="AH485" s="44"/>
      <c r="AI485" s="40"/>
      <c r="AJ485" s="44"/>
      <c r="AK485" s="40"/>
      <c r="AL485" s="44"/>
      <c r="AM485" s="40"/>
      <c r="AN485" s="44"/>
      <c r="AO485" s="40"/>
      <c r="AP485" s="44"/>
      <c r="AQ485" s="40"/>
      <c r="AR485" s="44"/>
      <c r="AS485" s="40"/>
      <c r="AT485" s="44"/>
      <c r="AU485" s="40">
        <f>AU486</f>
        <v>22.5</v>
      </c>
      <c r="AV485" s="44">
        <f t="shared" si="210"/>
        <v>22.5</v>
      </c>
      <c r="AW485" s="40">
        <f>AW486</f>
        <v>0</v>
      </c>
      <c r="AX485" s="44">
        <f t="shared" si="210"/>
        <v>22.5</v>
      </c>
      <c r="AY485" s="40">
        <f>AY486</f>
        <v>0</v>
      </c>
      <c r="AZ485" s="44">
        <f t="shared" si="210"/>
        <v>22.5</v>
      </c>
      <c r="BA485" s="40">
        <f>BA486</f>
        <v>0</v>
      </c>
      <c r="BB485" s="44">
        <f t="shared" si="207"/>
        <v>22.5</v>
      </c>
      <c r="BC485" s="40">
        <f>BC486</f>
        <v>0</v>
      </c>
      <c r="BD485" s="44">
        <f t="shared" si="207"/>
        <v>22.5</v>
      </c>
      <c r="BE485" s="40">
        <f>BE486</f>
        <v>0</v>
      </c>
      <c r="BF485" s="44">
        <f t="shared" si="207"/>
        <v>22.5</v>
      </c>
      <c r="BG485" s="40">
        <f>BG486</f>
        <v>0</v>
      </c>
      <c r="BH485" s="44">
        <f t="shared" si="207"/>
        <v>22.5</v>
      </c>
      <c r="BI485" s="40">
        <f>BI486</f>
        <v>0</v>
      </c>
      <c r="BJ485" s="44">
        <f t="shared" si="207"/>
        <v>22.5</v>
      </c>
      <c r="BK485" s="40">
        <f>BK486</f>
        <v>0</v>
      </c>
      <c r="BL485" s="44">
        <f t="shared" si="206"/>
        <v>22.5</v>
      </c>
      <c r="BM485" s="40">
        <f>BM486</f>
        <v>0</v>
      </c>
      <c r="BN485" s="44">
        <f t="shared" si="206"/>
        <v>22.5</v>
      </c>
    </row>
    <row r="486" spans="1:66" ht="39" customHeight="1" x14ac:dyDescent="0.4">
      <c r="A486" s="15"/>
      <c r="B486" s="45"/>
      <c r="C486" s="76" t="s">
        <v>20</v>
      </c>
      <c r="D486" s="79" t="s">
        <v>627</v>
      </c>
      <c r="E486" s="80" t="s">
        <v>516</v>
      </c>
      <c r="F486" s="124"/>
      <c r="G486" s="40"/>
      <c r="H486" s="40"/>
      <c r="I486" s="40"/>
      <c r="J486" s="40"/>
      <c r="K486" s="40"/>
      <c r="L486" s="40"/>
      <c r="M486" s="124"/>
      <c r="N486" s="40"/>
      <c r="O486" s="124"/>
      <c r="P486" s="40"/>
      <c r="Q486" s="124"/>
      <c r="R486" s="40"/>
      <c r="S486" s="124"/>
      <c r="T486" s="40"/>
      <c r="U486" s="124"/>
      <c r="V486" s="124"/>
      <c r="W486" s="124"/>
      <c r="X486" s="124"/>
      <c r="Y486" s="40"/>
      <c r="Z486" s="40"/>
      <c r="AA486" s="40"/>
      <c r="AB486" s="44"/>
      <c r="AC486" s="40"/>
      <c r="AD486" s="44"/>
      <c r="AE486" s="40"/>
      <c r="AF486" s="44"/>
      <c r="AG486" s="40"/>
      <c r="AH486" s="44"/>
      <c r="AI486" s="40"/>
      <c r="AJ486" s="44"/>
      <c r="AK486" s="40"/>
      <c r="AL486" s="44"/>
      <c r="AM486" s="40"/>
      <c r="AN486" s="44"/>
      <c r="AO486" s="40"/>
      <c r="AP486" s="44"/>
      <c r="AQ486" s="40"/>
      <c r="AR486" s="44"/>
      <c r="AS486" s="40"/>
      <c r="AT486" s="44"/>
      <c r="AU486" s="40">
        <v>22.5</v>
      </c>
      <c r="AV486" s="44">
        <f t="shared" si="210"/>
        <v>22.5</v>
      </c>
      <c r="AW486" s="40">
        <v>0</v>
      </c>
      <c r="AX486" s="44">
        <f t="shared" si="210"/>
        <v>22.5</v>
      </c>
      <c r="AY486" s="40">
        <v>0</v>
      </c>
      <c r="AZ486" s="44">
        <f t="shared" si="210"/>
        <v>22.5</v>
      </c>
      <c r="BA486" s="40">
        <v>0</v>
      </c>
      <c r="BB486" s="44">
        <f t="shared" si="207"/>
        <v>22.5</v>
      </c>
      <c r="BC486" s="40">
        <v>0</v>
      </c>
      <c r="BD486" s="44">
        <f t="shared" si="207"/>
        <v>22.5</v>
      </c>
      <c r="BE486" s="40">
        <v>0</v>
      </c>
      <c r="BF486" s="44">
        <f t="shared" si="207"/>
        <v>22.5</v>
      </c>
      <c r="BG486" s="40">
        <v>0</v>
      </c>
      <c r="BH486" s="44">
        <f t="shared" si="207"/>
        <v>22.5</v>
      </c>
      <c r="BI486" s="40">
        <v>0</v>
      </c>
      <c r="BJ486" s="44">
        <f t="shared" si="207"/>
        <v>22.5</v>
      </c>
      <c r="BK486" s="40">
        <v>0</v>
      </c>
      <c r="BL486" s="44">
        <f t="shared" si="206"/>
        <v>22.5</v>
      </c>
      <c r="BM486" s="40">
        <v>0</v>
      </c>
      <c r="BN486" s="44">
        <f t="shared" si="206"/>
        <v>22.5</v>
      </c>
    </row>
    <row r="487" spans="1:66" ht="66.599999999999994" customHeight="1" x14ac:dyDescent="0.4">
      <c r="A487" s="15"/>
      <c r="B487" s="45"/>
      <c r="C487" s="55" t="s">
        <v>645</v>
      </c>
      <c r="D487" s="82" t="s">
        <v>654</v>
      </c>
      <c r="E487" s="146"/>
      <c r="F487" s="147"/>
      <c r="G487" s="40"/>
      <c r="H487" s="40"/>
      <c r="I487" s="40"/>
      <c r="J487" s="40"/>
      <c r="K487" s="40"/>
      <c r="L487" s="40"/>
      <c r="M487" s="147"/>
      <c r="N487" s="40"/>
      <c r="O487" s="147"/>
      <c r="P487" s="40"/>
      <c r="Q487" s="147"/>
      <c r="R487" s="40"/>
      <c r="S487" s="147"/>
      <c r="T487" s="40"/>
      <c r="U487" s="147"/>
      <c r="V487" s="147"/>
      <c r="W487" s="147"/>
      <c r="X487" s="147"/>
      <c r="Y487" s="40"/>
      <c r="Z487" s="40"/>
      <c r="AA487" s="40"/>
      <c r="AB487" s="44"/>
      <c r="AC487" s="40"/>
      <c r="AD487" s="44"/>
      <c r="AE487" s="40"/>
      <c r="AF487" s="44"/>
      <c r="AG487" s="40"/>
      <c r="AH487" s="44"/>
      <c r="AI487" s="40"/>
      <c r="AJ487" s="44"/>
      <c r="AK487" s="40"/>
      <c r="AL487" s="44"/>
      <c r="AM487" s="40"/>
      <c r="AN487" s="44"/>
      <c r="AO487" s="40"/>
      <c r="AP487" s="44"/>
      <c r="AQ487" s="40"/>
      <c r="AR487" s="44"/>
      <c r="AS487" s="40"/>
      <c r="AT487" s="44"/>
      <c r="AU487" s="40"/>
      <c r="AV487" s="44">
        <f t="shared" ref="AV487" si="211">AT487+AU487</f>
        <v>0</v>
      </c>
      <c r="AW487" s="40">
        <f>AW488</f>
        <v>75</v>
      </c>
      <c r="AX487" s="44">
        <f t="shared" ref="AX487:AZ487" si="212">AV487+AW487</f>
        <v>75</v>
      </c>
      <c r="AY487" s="40">
        <f>AY488</f>
        <v>0</v>
      </c>
      <c r="AZ487" s="44">
        <f t="shared" si="212"/>
        <v>75</v>
      </c>
      <c r="BA487" s="40">
        <f>BA488</f>
        <v>0</v>
      </c>
      <c r="BB487" s="44">
        <f t="shared" si="207"/>
        <v>75</v>
      </c>
      <c r="BC487" s="40">
        <f>BC488</f>
        <v>0</v>
      </c>
      <c r="BD487" s="44">
        <f t="shared" si="207"/>
        <v>75</v>
      </c>
      <c r="BE487" s="40">
        <f>BE488</f>
        <v>0</v>
      </c>
      <c r="BF487" s="44">
        <f t="shared" si="207"/>
        <v>75</v>
      </c>
      <c r="BG487" s="40">
        <f>BG488</f>
        <v>0</v>
      </c>
      <c r="BH487" s="44">
        <f t="shared" si="207"/>
        <v>75</v>
      </c>
      <c r="BI487" s="40">
        <f>BI488</f>
        <v>0</v>
      </c>
      <c r="BJ487" s="44">
        <f t="shared" si="207"/>
        <v>75</v>
      </c>
      <c r="BK487" s="40">
        <f>BK488</f>
        <v>0</v>
      </c>
      <c r="BL487" s="44">
        <f t="shared" si="206"/>
        <v>75</v>
      </c>
      <c r="BM487" s="40">
        <f>BM488</f>
        <v>0</v>
      </c>
      <c r="BN487" s="44">
        <f t="shared" si="206"/>
        <v>75</v>
      </c>
    </row>
    <row r="488" spans="1:66" ht="61.5" customHeight="1" x14ac:dyDescent="0.4">
      <c r="A488" s="15"/>
      <c r="B488" s="45"/>
      <c r="C488" s="46" t="s">
        <v>6</v>
      </c>
      <c r="D488" s="82" t="s">
        <v>654</v>
      </c>
      <c r="E488" s="146">
        <v>600</v>
      </c>
      <c r="F488" s="147"/>
      <c r="G488" s="40"/>
      <c r="H488" s="40"/>
      <c r="I488" s="40"/>
      <c r="J488" s="40"/>
      <c r="K488" s="40"/>
      <c r="L488" s="40"/>
      <c r="M488" s="147"/>
      <c r="N488" s="40"/>
      <c r="O488" s="147"/>
      <c r="P488" s="40"/>
      <c r="Q488" s="147"/>
      <c r="R488" s="40"/>
      <c r="S488" s="147"/>
      <c r="T488" s="40"/>
      <c r="U488" s="147"/>
      <c r="V488" s="147"/>
      <c r="W488" s="147"/>
      <c r="X488" s="147"/>
      <c r="Y488" s="40"/>
      <c r="Z488" s="40"/>
      <c r="AA488" s="40"/>
      <c r="AB488" s="44"/>
      <c r="AC488" s="40"/>
      <c r="AD488" s="44"/>
      <c r="AE488" s="40"/>
      <c r="AF488" s="44"/>
      <c r="AG488" s="40"/>
      <c r="AH488" s="44"/>
      <c r="AI488" s="40"/>
      <c r="AJ488" s="44"/>
      <c r="AK488" s="40"/>
      <c r="AL488" s="44"/>
      <c r="AM488" s="40"/>
      <c r="AN488" s="44"/>
      <c r="AO488" s="40"/>
      <c r="AP488" s="44"/>
      <c r="AQ488" s="40"/>
      <c r="AR488" s="44"/>
      <c r="AS488" s="40"/>
      <c r="AT488" s="44"/>
      <c r="AU488" s="40"/>
      <c r="AV488" s="44"/>
      <c r="AW488" s="40">
        <v>75</v>
      </c>
      <c r="AX488" s="44">
        <f t="shared" si="210"/>
        <v>75</v>
      </c>
      <c r="AY488" s="40"/>
      <c r="AZ488" s="44">
        <f t="shared" si="210"/>
        <v>75</v>
      </c>
      <c r="BA488" s="40"/>
      <c r="BB488" s="44">
        <f t="shared" si="207"/>
        <v>75</v>
      </c>
      <c r="BC488" s="40"/>
      <c r="BD488" s="44">
        <f t="shared" si="207"/>
        <v>75</v>
      </c>
      <c r="BE488" s="40"/>
      <c r="BF488" s="44">
        <f t="shared" si="207"/>
        <v>75</v>
      </c>
      <c r="BG488" s="40"/>
      <c r="BH488" s="44">
        <f t="shared" si="207"/>
        <v>75</v>
      </c>
      <c r="BI488" s="40"/>
      <c r="BJ488" s="44">
        <f t="shared" si="207"/>
        <v>75</v>
      </c>
      <c r="BK488" s="40"/>
      <c r="BL488" s="44">
        <f t="shared" ref="BL488:BN491" si="213">BJ488+BK488</f>
        <v>75</v>
      </c>
      <c r="BM488" s="40"/>
      <c r="BN488" s="44">
        <f t="shared" si="213"/>
        <v>75</v>
      </c>
    </row>
    <row r="489" spans="1:66" ht="39" customHeight="1" x14ac:dyDescent="0.4">
      <c r="A489" s="15"/>
      <c r="B489" s="45"/>
      <c r="C489" s="42" t="s">
        <v>391</v>
      </c>
      <c r="D489" s="42" t="s">
        <v>178</v>
      </c>
      <c r="E489" s="42"/>
      <c r="F489" s="43"/>
      <c r="G489" s="40">
        <f>G490+G492+G494+G496</f>
        <v>0</v>
      </c>
      <c r="H489" s="40">
        <f>H490</f>
        <v>0</v>
      </c>
      <c r="I489" s="40">
        <f t="shared" si="170"/>
        <v>0</v>
      </c>
      <c r="J489" s="40">
        <f>J490</f>
        <v>0</v>
      </c>
      <c r="K489" s="40">
        <f t="shared" si="183"/>
        <v>0</v>
      </c>
      <c r="L489" s="40">
        <f>L490</f>
        <v>0</v>
      </c>
      <c r="M489" s="43">
        <f t="shared" si="205"/>
        <v>0</v>
      </c>
      <c r="N489" s="40">
        <f>N490</f>
        <v>0</v>
      </c>
      <c r="O489" s="43">
        <f t="shared" ref="O489:O498" si="214">M489+N489</f>
        <v>0</v>
      </c>
      <c r="P489" s="40">
        <f>P490</f>
        <v>0</v>
      </c>
      <c r="Q489" s="43">
        <f t="shared" si="179"/>
        <v>0</v>
      </c>
      <c r="R489" s="40">
        <f>R490</f>
        <v>0</v>
      </c>
      <c r="S489" s="43">
        <f t="shared" si="180"/>
        <v>0</v>
      </c>
      <c r="T489" s="40">
        <f>T490</f>
        <v>0</v>
      </c>
      <c r="U489" s="43">
        <f t="shared" si="181"/>
        <v>0</v>
      </c>
      <c r="V489" s="43"/>
      <c r="W489" s="43">
        <f t="shared" si="182"/>
        <v>0</v>
      </c>
      <c r="X489" s="43">
        <f>X490</f>
        <v>0</v>
      </c>
      <c r="Y489" s="40">
        <f>Y496+Y501</f>
        <v>0</v>
      </c>
      <c r="Z489" s="40">
        <f t="shared" si="208"/>
        <v>0</v>
      </c>
      <c r="AA489" s="40">
        <f>AA496+AA501</f>
        <v>0</v>
      </c>
      <c r="AB489" s="44">
        <f t="shared" si="201"/>
        <v>0</v>
      </c>
      <c r="AC489" s="40">
        <f>AC496+AC501</f>
        <v>0</v>
      </c>
      <c r="AD489" s="44">
        <f t="shared" si="201"/>
        <v>0</v>
      </c>
      <c r="AE489" s="40">
        <f>AE496+AE501</f>
        <v>0</v>
      </c>
      <c r="AF489" s="44">
        <f t="shared" ref="AF489:AL564" si="215">AD489+AE489</f>
        <v>0</v>
      </c>
      <c r="AG489" s="40">
        <f>AG496+AG501</f>
        <v>0</v>
      </c>
      <c r="AH489" s="44">
        <f t="shared" si="215"/>
        <v>0</v>
      </c>
      <c r="AI489" s="40">
        <f>AI496+AI501</f>
        <v>0</v>
      </c>
      <c r="AJ489" s="44">
        <f t="shared" si="215"/>
        <v>0</v>
      </c>
      <c r="AK489" s="40">
        <f>AK496+AK501</f>
        <v>0</v>
      </c>
      <c r="AL489" s="44">
        <f t="shared" si="215"/>
        <v>0</v>
      </c>
      <c r="AM489" s="40">
        <f>AM496+AM501</f>
        <v>0</v>
      </c>
      <c r="AN489" s="44">
        <f t="shared" ref="AN489:AV564" si="216">AL489+AM489</f>
        <v>0</v>
      </c>
      <c r="AO489" s="40">
        <f>AO496+AO501</f>
        <v>0</v>
      </c>
      <c r="AP489" s="44">
        <f t="shared" si="216"/>
        <v>0</v>
      </c>
      <c r="AQ489" s="40">
        <f>AQ496+AQ501</f>
        <v>2081.8000000000002</v>
      </c>
      <c r="AR489" s="44">
        <f t="shared" si="216"/>
        <v>2081.8000000000002</v>
      </c>
      <c r="AS489" s="40">
        <f>AS496+AS501</f>
        <v>0</v>
      </c>
      <c r="AT489" s="44">
        <f t="shared" si="216"/>
        <v>2081.8000000000002</v>
      </c>
      <c r="AU489" s="40">
        <f>AU496+AU501</f>
        <v>0</v>
      </c>
      <c r="AV489" s="44">
        <f t="shared" si="216"/>
        <v>2081.8000000000002</v>
      </c>
      <c r="AW489" s="40">
        <f>AW496+AW501</f>
        <v>0</v>
      </c>
      <c r="AX489" s="44">
        <f t="shared" si="210"/>
        <v>2081.8000000000002</v>
      </c>
      <c r="AY489" s="40">
        <f>AY496+AY501</f>
        <v>0</v>
      </c>
      <c r="AZ489" s="44">
        <f t="shared" si="210"/>
        <v>2081.8000000000002</v>
      </c>
      <c r="BA489" s="40">
        <f>BA496+BA501</f>
        <v>0</v>
      </c>
      <c r="BB489" s="44">
        <f t="shared" si="207"/>
        <v>2081.8000000000002</v>
      </c>
      <c r="BC489" s="40">
        <f>BC496+BC501</f>
        <v>0</v>
      </c>
      <c r="BD489" s="44">
        <f t="shared" si="207"/>
        <v>2081.8000000000002</v>
      </c>
      <c r="BE489" s="40">
        <f>BE496+BE501</f>
        <v>0</v>
      </c>
      <c r="BF489" s="44">
        <f t="shared" si="207"/>
        <v>2081.8000000000002</v>
      </c>
      <c r="BG489" s="40">
        <f>BG496+BG501</f>
        <v>0</v>
      </c>
      <c r="BH489" s="44">
        <f t="shared" si="207"/>
        <v>2081.8000000000002</v>
      </c>
      <c r="BI489" s="40">
        <f>BI496+BI501</f>
        <v>0</v>
      </c>
      <c r="BJ489" s="44">
        <f t="shared" si="207"/>
        <v>2081.8000000000002</v>
      </c>
      <c r="BK489" s="40">
        <f>BK496+BK501</f>
        <v>-50</v>
      </c>
      <c r="BL489" s="44">
        <f t="shared" si="213"/>
        <v>2031.8000000000002</v>
      </c>
      <c r="BM489" s="40">
        <f>BM496+BM501</f>
        <v>-56.866999999999997</v>
      </c>
      <c r="BN489" s="44">
        <f t="shared" si="213"/>
        <v>1974.9330000000002</v>
      </c>
    </row>
    <row r="490" spans="1:66" ht="121.5" hidden="1" customHeight="1" x14ac:dyDescent="0.4">
      <c r="A490" s="15"/>
      <c r="B490" s="45"/>
      <c r="C490" s="42" t="s">
        <v>392</v>
      </c>
      <c r="D490" s="42" t="s">
        <v>179</v>
      </c>
      <c r="E490" s="42"/>
      <c r="F490" s="43"/>
      <c r="G490" s="40">
        <f>G491</f>
        <v>0</v>
      </c>
      <c r="H490" s="40">
        <v>0</v>
      </c>
      <c r="I490" s="40">
        <f t="shared" si="170"/>
        <v>0</v>
      </c>
      <c r="J490" s="40">
        <v>0</v>
      </c>
      <c r="K490" s="40">
        <f t="shared" si="183"/>
        <v>0</v>
      </c>
      <c r="L490" s="40">
        <v>0</v>
      </c>
      <c r="M490" s="43">
        <f t="shared" si="205"/>
        <v>0</v>
      </c>
      <c r="N490" s="40">
        <v>0</v>
      </c>
      <c r="O490" s="43">
        <f t="shared" si="214"/>
        <v>0</v>
      </c>
      <c r="P490" s="40">
        <v>0</v>
      </c>
      <c r="Q490" s="43">
        <f t="shared" si="179"/>
        <v>0</v>
      </c>
      <c r="R490" s="40">
        <v>0</v>
      </c>
      <c r="S490" s="43">
        <f t="shared" si="180"/>
        <v>0</v>
      </c>
      <c r="T490" s="40">
        <v>0</v>
      </c>
      <c r="U490" s="43">
        <f t="shared" si="181"/>
        <v>0</v>
      </c>
      <c r="V490" s="43"/>
      <c r="W490" s="43">
        <f t="shared" si="182"/>
        <v>0</v>
      </c>
      <c r="X490" s="43">
        <v>0</v>
      </c>
      <c r="Y490" s="40">
        <v>0</v>
      </c>
      <c r="Z490" s="40">
        <f t="shared" si="208"/>
        <v>0</v>
      </c>
      <c r="AA490" s="40">
        <v>0</v>
      </c>
      <c r="AB490" s="44">
        <f t="shared" si="201"/>
        <v>0</v>
      </c>
      <c r="AC490" s="40">
        <v>0</v>
      </c>
      <c r="AD490" s="44">
        <f t="shared" si="201"/>
        <v>0</v>
      </c>
      <c r="AE490" s="40">
        <v>0</v>
      </c>
      <c r="AF490" s="44">
        <f t="shared" si="215"/>
        <v>0</v>
      </c>
      <c r="AG490" s="40">
        <v>0</v>
      </c>
      <c r="AH490" s="44">
        <f t="shared" si="215"/>
        <v>0</v>
      </c>
      <c r="AI490" s="40">
        <v>0</v>
      </c>
      <c r="AJ490" s="44">
        <f t="shared" si="215"/>
        <v>0</v>
      </c>
      <c r="AK490" s="40">
        <v>0</v>
      </c>
      <c r="AL490" s="44">
        <f t="shared" si="215"/>
        <v>0</v>
      </c>
      <c r="AM490" s="40">
        <v>0</v>
      </c>
      <c r="AN490" s="44">
        <f t="shared" si="216"/>
        <v>0</v>
      </c>
      <c r="AO490" s="40">
        <v>0</v>
      </c>
      <c r="AP490" s="44">
        <f t="shared" si="216"/>
        <v>0</v>
      </c>
      <c r="AQ490" s="40">
        <v>0</v>
      </c>
      <c r="AR490" s="44">
        <f t="shared" si="216"/>
        <v>0</v>
      </c>
      <c r="AS490" s="40">
        <v>0</v>
      </c>
      <c r="AT490" s="44">
        <f t="shared" si="216"/>
        <v>0</v>
      </c>
      <c r="AU490" s="40">
        <v>0</v>
      </c>
      <c r="AV490" s="44">
        <f t="shared" si="216"/>
        <v>0</v>
      </c>
      <c r="AW490" s="40">
        <v>0</v>
      </c>
      <c r="AX490" s="44">
        <f t="shared" si="210"/>
        <v>0</v>
      </c>
      <c r="AY490" s="40">
        <v>0</v>
      </c>
      <c r="AZ490" s="44">
        <f t="shared" si="210"/>
        <v>0</v>
      </c>
      <c r="BA490" s="40">
        <v>0</v>
      </c>
      <c r="BB490" s="44">
        <f t="shared" si="207"/>
        <v>0</v>
      </c>
      <c r="BC490" s="40">
        <v>0</v>
      </c>
      <c r="BD490" s="44">
        <f t="shared" si="207"/>
        <v>0</v>
      </c>
      <c r="BE490" s="40">
        <v>0</v>
      </c>
      <c r="BF490" s="44">
        <f t="shared" si="207"/>
        <v>0</v>
      </c>
      <c r="BG490" s="40">
        <v>0</v>
      </c>
      <c r="BH490" s="44">
        <f t="shared" si="207"/>
        <v>0</v>
      </c>
      <c r="BI490" s="40">
        <v>0</v>
      </c>
      <c r="BJ490" s="44">
        <f t="shared" si="207"/>
        <v>0</v>
      </c>
      <c r="BK490" s="40">
        <v>0</v>
      </c>
      <c r="BL490" s="44">
        <f t="shared" si="213"/>
        <v>0</v>
      </c>
      <c r="BM490" s="40">
        <v>0</v>
      </c>
      <c r="BN490" s="44">
        <f t="shared" si="213"/>
        <v>0</v>
      </c>
    </row>
    <row r="491" spans="1:66" ht="121.5" hidden="1" customHeight="1" x14ac:dyDescent="0.4">
      <c r="A491" s="15"/>
      <c r="B491" s="45"/>
      <c r="C491" s="42" t="s">
        <v>113</v>
      </c>
      <c r="D491" s="42" t="s">
        <v>179</v>
      </c>
      <c r="E491" s="42">
        <v>100</v>
      </c>
      <c r="F491" s="43">
        <v>4</v>
      </c>
      <c r="G491" s="40">
        <v>0</v>
      </c>
      <c r="H491" s="40">
        <f>H492</f>
        <v>0</v>
      </c>
      <c r="I491" s="40">
        <f t="shared" si="170"/>
        <v>0</v>
      </c>
      <c r="J491" s="40">
        <f>J492</f>
        <v>0</v>
      </c>
      <c r="K491" s="40">
        <f t="shared" si="183"/>
        <v>0</v>
      </c>
      <c r="L491" s="40">
        <f>L492</f>
        <v>0</v>
      </c>
      <c r="M491" s="43">
        <f t="shared" si="205"/>
        <v>0</v>
      </c>
      <c r="N491" s="40">
        <f>N492</f>
        <v>0</v>
      </c>
      <c r="O491" s="43">
        <f t="shared" si="214"/>
        <v>0</v>
      </c>
      <c r="P491" s="40">
        <f>P492</f>
        <v>0</v>
      </c>
      <c r="Q491" s="43">
        <f t="shared" si="179"/>
        <v>0</v>
      </c>
      <c r="R491" s="40">
        <f>R492</f>
        <v>0</v>
      </c>
      <c r="S491" s="43">
        <f t="shared" si="180"/>
        <v>0</v>
      </c>
      <c r="T491" s="40">
        <f>T492</f>
        <v>0</v>
      </c>
      <c r="U491" s="43">
        <f t="shared" si="181"/>
        <v>0</v>
      </c>
      <c r="V491" s="43"/>
      <c r="W491" s="43">
        <f t="shared" si="182"/>
        <v>0</v>
      </c>
      <c r="X491" s="43">
        <f>X492</f>
        <v>0</v>
      </c>
      <c r="Y491" s="40">
        <f>Y492</f>
        <v>0</v>
      </c>
      <c r="Z491" s="40">
        <f t="shared" si="208"/>
        <v>0</v>
      </c>
      <c r="AA491" s="40">
        <f>AA492</f>
        <v>0</v>
      </c>
      <c r="AB491" s="44">
        <f t="shared" si="201"/>
        <v>0</v>
      </c>
      <c r="AC491" s="40">
        <f>AC492</f>
        <v>0</v>
      </c>
      <c r="AD491" s="44">
        <f t="shared" si="201"/>
        <v>0</v>
      </c>
      <c r="AE491" s="40">
        <f>AE492</f>
        <v>0</v>
      </c>
      <c r="AF491" s="44">
        <f t="shared" si="215"/>
        <v>0</v>
      </c>
      <c r="AG491" s="40">
        <f>AG492</f>
        <v>0</v>
      </c>
      <c r="AH491" s="44">
        <f t="shared" si="215"/>
        <v>0</v>
      </c>
      <c r="AI491" s="40">
        <f>AI492</f>
        <v>0</v>
      </c>
      <c r="AJ491" s="44">
        <f t="shared" si="215"/>
        <v>0</v>
      </c>
      <c r="AK491" s="40">
        <f>AK492</f>
        <v>0</v>
      </c>
      <c r="AL491" s="44">
        <f t="shared" si="215"/>
        <v>0</v>
      </c>
      <c r="AM491" s="40">
        <f>AM492</f>
        <v>0</v>
      </c>
      <c r="AN491" s="44">
        <f t="shared" si="216"/>
        <v>0</v>
      </c>
      <c r="AO491" s="40">
        <f>AO492</f>
        <v>0</v>
      </c>
      <c r="AP491" s="44">
        <f t="shared" si="216"/>
        <v>0</v>
      </c>
      <c r="AQ491" s="40">
        <f>AQ492</f>
        <v>0</v>
      </c>
      <c r="AR491" s="44">
        <f t="shared" si="216"/>
        <v>0</v>
      </c>
      <c r="AS491" s="40">
        <f>AS492</f>
        <v>0</v>
      </c>
      <c r="AT491" s="44">
        <f t="shared" si="216"/>
        <v>0</v>
      </c>
      <c r="AU491" s="40">
        <f>AU492</f>
        <v>0</v>
      </c>
      <c r="AV491" s="44">
        <f t="shared" si="216"/>
        <v>0</v>
      </c>
      <c r="AW491" s="40">
        <f>AW492</f>
        <v>0</v>
      </c>
      <c r="AX491" s="44">
        <f t="shared" si="210"/>
        <v>0</v>
      </c>
      <c r="AY491" s="40">
        <f>AY492</f>
        <v>0</v>
      </c>
      <c r="AZ491" s="44">
        <f t="shared" si="210"/>
        <v>0</v>
      </c>
      <c r="BA491" s="40">
        <f>BA492</f>
        <v>0</v>
      </c>
      <c r="BB491" s="44">
        <f t="shared" si="207"/>
        <v>0</v>
      </c>
      <c r="BC491" s="40">
        <f>BC492</f>
        <v>0</v>
      </c>
      <c r="BD491" s="44">
        <f t="shared" si="207"/>
        <v>0</v>
      </c>
      <c r="BE491" s="40">
        <f>BE492</f>
        <v>0</v>
      </c>
      <c r="BF491" s="44">
        <f t="shared" si="207"/>
        <v>0</v>
      </c>
      <c r="BG491" s="40">
        <f>BG492</f>
        <v>0</v>
      </c>
      <c r="BH491" s="44">
        <f t="shared" si="207"/>
        <v>0</v>
      </c>
      <c r="BI491" s="40">
        <f>BI492</f>
        <v>0</v>
      </c>
      <c r="BJ491" s="44">
        <f t="shared" si="207"/>
        <v>0</v>
      </c>
      <c r="BK491" s="40">
        <f>BK492</f>
        <v>0</v>
      </c>
      <c r="BL491" s="44">
        <f t="shared" si="213"/>
        <v>0</v>
      </c>
      <c r="BM491" s="40">
        <f>BM492</f>
        <v>0</v>
      </c>
      <c r="BN491" s="44">
        <f t="shared" si="213"/>
        <v>0</v>
      </c>
    </row>
    <row r="492" spans="1:66" ht="101.25" hidden="1" customHeight="1" x14ac:dyDescent="0.4">
      <c r="A492" s="15"/>
      <c r="B492" s="45"/>
      <c r="C492" s="42" t="s">
        <v>174</v>
      </c>
      <c r="D492" s="42" t="s">
        <v>180</v>
      </c>
      <c r="E492" s="42"/>
      <c r="F492" s="43"/>
      <c r="G492" s="40">
        <f>G493</f>
        <v>0</v>
      </c>
      <c r="H492" s="40">
        <v>0</v>
      </c>
      <c r="I492" s="40">
        <f t="shared" si="170"/>
        <v>0</v>
      </c>
      <c r="J492" s="40">
        <v>0</v>
      </c>
      <c r="K492" s="40">
        <f t="shared" si="183"/>
        <v>0</v>
      </c>
      <c r="L492" s="40">
        <v>0</v>
      </c>
      <c r="M492" s="43">
        <f t="shared" si="205"/>
        <v>0</v>
      </c>
      <c r="N492" s="40">
        <v>0</v>
      </c>
      <c r="O492" s="43">
        <f t="shared" si="214"/>
        <v>0</v>
      </c>
      <c r="P492" s="40">
        <v>0</v>
      </c>
      <c r="Q492" s="43">
        <f t="shared" si="179"/>
        <v>0</v>
      </c>
      <c r="R492" s="40">
        <v>0</v>
      </c>
      <c r="S492" s="43">
        <f t="shared" si="180"/>
        <v>0</v>
      </c>
      <c r="T492" s="40">
        <v>0</v>
      </c>
      <c r="U492" s="43">
        <f t="shared" si="181"/>
        <v>0</v>
      </c>
      <c r="V492" s="43"/>
      <c r="W492" s="43">
        <f t="shared" si="182"/>
        <v>0</v>
      </c>
      <c r="X492" s="43"/>
      <c r="Y492" s="40">
        <v>0</v>
      </c>
      <c r="Z492" s="40">
        <f t="shared" si="208"/>
        <v>0</v>
      </c>
      <c r="AA492" s="40">
        <v>0</v>
      </c>
      <c r="AB492" s="44">
        <f t="shared" si="201"/>
        <v>0</v>
      </c>
      <c r="AC492" s="40">
        <v>0</v>
      </c>
      <c r="AD492" s="44">
        <f t="shared" si="201"/>
        <v>0</v>
      </c>
      <c r="AE492" s="40">
        <v>0</v>
      </c>
      <c r="AF492" s="44">
        <f t="shared" si="215"/>
        <v>0</v>
      </c>
      <c r="AG492" s="40">
        <v>0</v>
      </c>
      <c r="AH492" s="44">
        <f t="shared" si="215"/>
        <v>0</v>
      </c>
      <c r="AI492" s="40">
        <v>0</v>
      </c>
      <c r="AJ492" s="44">
        <f t="shared" si="215"/>
        <v>0</v>
      </c>
      <c r="AK492" s="40">
        <v>0</v>
      </c>
      <c r="AL492" s="44">
        <f t="shared" si="215"/>
        <v>0</v>
      </c>
      <c r="AM492" s="40">
        <v>0</v>
      </c>
      <c r="AN492" s="44">
        <f t="shared" si="216"/>
        <v>0</v>
      </c>
      <c r="AO492" s="40">
        <v>0</v>
      </c>
      <c r="AP492" s="44">
        <f t="shared" si="216"/>
        <v>0</v>
      </c>
      <c r="AQ492" s="40">
        <v>0</v>
      </c>
      <c r="AR492" s="44">
        <f t="shared" si="216"/>
        <v>0</v>
      </c>
      <c r="AS492" s="40">
        <v>0</v>
      </c>
      <c r="AT492" s="44">
        <f t="shared" si="216"/>
        <v>0</v>
      </c>
      <c r="AU492" s="40">
        <v>0</v>
      </c>
      <c r="AV492" s="44">
        <f t="shared" si="216"/>
        <v>0</v>
      </c>
      <c r="AW492" s="40">
        <v>0</v>
      </c>
      <c r="AX492" s="44">
        <f t="shared" si="210"/>
        <v>0</v>
      </c>
      <c r="AY492" s="40">
        <v>0</v>
      </c>
      <c r="AZ492" s="44">
        <f t="shared" si="210"/>
        <v>0</v>
      </c>
      <c r="BA492" s="40">
        <v>0</v>
      </c>
      <c r="BB492" s="44">
        <f t="shared" si="207"/>
        <v>0</v>
      </c>
      <c r="BC492" s="40">
        <v>0</v>
      </c>
      <c r="BD492" s="44">
        <f t="shared" si="207"/>
        <v>0</v>
      </c>
      <c r="BE492" s="40">
        <v>0</v>
      </c>
      <c r="BF492" s="44">
        <f t="shared" si="207"/>
        <v>0</v>
      </c>
      <c r="BG492" s="40">
        <v>0</v>
      </c>
      <c r="BH492" s="44">
        <f t="shared" si="207"/>
        <v>0</v>
      </c>
      <c r="BI492" s="40">
        <v>0</v>
      </c>
      <c r="BJ492" s="44">
        <f t="shared" ref="BJ492:BN531" si="217">BH492+BI492</f>
        <v>0</v>
      </c>
      <c r="BK492" s="40">
        <v>0</v>
      </c>
      <c r="BL492" s="44">
        <f t="shared" si="217"/>
        <v>0</v>
      </c>
      <c r="BM492" s="40">
        <v>0</v>
      </c>
      <c r="BN492" s="44">
        <f t="shared" si="217"/>
        <v>0</v>
      </c>
    </row>
    <row r="493" spans="1:66" ht="121.5" hidden="1" customHeight="1" x14ac:dyDescent="0.4">
      <c r="A493" s="15"/>
      <c r="B493" s="45"/>
      <c r="C493" s="42" t="s">
        <v>113</v>
      </c>
      <c r="D493" s="42" t="s">
        <v>180</v>
      </c>
      <c r="E493" s="42">
        <v>100</v>
      </c>
      <c r="F493" s="43">
        <v>4</v>
      </c>
      <c r="G493" s="40"/>
      <c r="H493" s="40">
        <f>H494</f>
        <v>0</v>
      </c>
      <c r="I493" s="40">
        <f t="shared" si="170"/>
        <v>0</v>
      </c>
      <c r="J493" s="40">
        <f>J494</f>
        <v>0</v>
      </c>
      <c r="K493" s="40">
        <f t="shared" si="183"/>
        <v>0</v>
      </c>
      <c r="L493" s="40">
        <f>L494</f>
        <v>0</v>
      </c>
      <c r="M493" s="43">
        <f t="shared" si="205"/>
        <v>0</v>
      </c>
      <c r="N493" s="40">
        <f>N494</f>
        <v>0</v>
      </c>
      <c r="O493" s="43">
        <f t="shared" si="214"/>
        <v>0</v>
      </c>
      <c r="P493" s="40">
        <f>P494</f>
        <v>0</v>
      </c>
      <c r="Q493" s="43">
        <f t="shared" si="179"/>
        <v>0</v>
      </c>
      <c r="R493" s="40">
        <f>R494</f>
        <v>0</v>
      </c>
      <c r="S493" s="43">
        <f t="shared" si="180"/>
        <v>0</v>
      </c>
      <c r="T493" s="40">
        <f>T494</f>
        <v>0</v>
      </c>
      <c r="U493" s="43">
        <f t="shared" si="181"/>
        <v>0</v>
      </c>
      <c r="V493" s="43"/>
      <c r="W493" s="43">
        <f t="shared" si="182"/>
        <v>0</v>
      </c>
      <c r="X493" s="43">
        <f>X494</f>
        <v>0</v>
      </c>
      <c r="Y493" s="40">
        <f>Y494</f>
        <v>0</v>
      </c>
      <c r="Z493" s="40">
        <f t="shared" si="208"/>
        <v>0</v>
      </c>
      <c r="AA493" s="40">
        <f>AA494</f>
        <v>0</v>
      </c>
      <c r="AB493" s="44">
        <f t="shared" si="201"/>
        <v>0</v>
      </c>
      <c r="AC493" s="40">
        <f>AC494</f>
        <v>0</v>
      </c>
      <c r="AD493" s="44">
        <f t="shared" si="201"/>
        <v>0</v>
      </c>
      <c r="AE493" s="40">
        <f>AE494</f>
        <v>0</v>
      </c>
      <c r="AF493" s="44">
        <f t="shared" si="215"/>
        <v>0</v>
      </c>
      <c r="AG493" s="40">
        <f>AG494</f>
        <v>0</v>
      </c>
      <c r="AH493" s="44">
        <f t="shared" si="215"/>
        <v>0</v>
      </c>
      <c r="AI493" s="40">
        <f>AI494</f>
        <v>0</v>
      </c>
      <c r="AJ493" s="44">
        <f t="shared" si="215"/>
        <v>0</v>
      </c>
      <c r="AK493" s="40">
        <f>AK494</f>
        <v>0</v>
      </c>
      <c r="AL493" s="44">
        <f t="shared" si="215"/>
        <v>0</v>
      </c>
      <c r="AM493" s="40">
        <f>AM494</f>
        <v>0</v>
      </c>
      <c r="AN493" s="44">
        <f t="shared" si="216"/>
        <v>0</v>
      </c>
      <c r="AO493" s="40">
        <f>AO494</f>
        <v>0</v>
      </c>
      <c r="AP493" s="44">
        <f t="shared" si="216"/>
        <v>0</v>
      </c>
      <c r="AQ493" s="40">
        <f>AQ494</f>
        <v>0</v>
      </c>
      <c r="AR493" s="44">
        <f t="shared" si="216"/>
        <v>0</v>
      </c>
      <c r="AS493" s="40">
        <f>AS494</f>
        <v>0</v>
      </c>
      <c r="AT493" s="44">
        <f t="shared" si="216"/>
        <v>0</v>
      </c>
      <c r="AU493" s="40">
        <f>AU494</f>
        <v>0</v>
      </c>
      <c r="AV493" s="44">
        <f t="shared" si="216"/>
        <v>0</v>
      </c>
      <c r="AW493" s="40">
        <f>AW494</f>
        <v>0</v>
      </c>
      <c r="AX493" s="44">
        <f t="shared" si="210"/>
        <v>0</v>
      </c>
      <c r="AY493" s="40">
        <f>AY494</f>
        <v>0</v>
      </c>
      <c r="AZ493" s="44">
        <f t="shared" si="210"/>
        <v>0</v>
      </c>
      <c r="BA493" s="40">
        <f>BA494</f>
        <v>0</v>
      </c>
      <c r="BB493" s="44">
        <f t="shared" si="207"/>
        <v>0</v>
      </c>
      <c r="BC493" s="40">
        <f>BC494</f>
        <v>0</v>
      </c>
      <c r="BD493" s="44">
        <f t="shared" si="207"/>
        <v>0</v>
      </c>
      <c r="BE493" s="40">
        <f>BE494</f>
        <v>0</v>
      </c>
      <c r="BF493" s="44">
        <f t="shared" si="207"/>
        <v>0</v>
      </c>
      <c r="BG493" s="40">
        <f>BG494</f>
        <v>0</v>
      </c>
      <c r="BH493" s="44">
        <f t="shared" si="207"/>
        <v>0</v>
      </c>
      <c r="BI493" s="40">
        <f>BI494</f>
        <v>0</v>
      </c>
      <c r="BJ493" s="44">
        <f t="shared" si="217"/>
        <v>0</v>
      </c>
      <c r="BK493" s="40">
        <f>BK494</f>
        <v>0</v>
      </c>
      <c r="BL493" s="44">
        <f t="shared" si="217"/>
        <v>0</v>
      </c>
      <c r="BM493" s="40">
        <f>BM494</f>
        <v>0</v>
      </c>
      <c r="BN493" s="44">
        <f t="shared" si="217"/>
        <v>0</v>
      </c>
    </row>
    <row r="494" spans="1:66" ht="121.5" hidden="1" customHeight="1" x14ac:dyDescent="0.4">
      <c r="A494" s="15"/>
      <c r="B494" s="45"/>
      <c r="C494" s="42" t="s">
        <v>181</v>
      </c>
      <c r="D494" s="42" t="s">
        <v>180</v>
      </c>
      <c r="E494" s="42"/>
      <c r="F494" s="43"/>
      <c r="G494" s="40">
        <f>G495</f>
        <v>0</v>
      </c>
      <c r="H494" s="40">
        <v>0</v>
      </c>
      <c r="I494" s="40">
        <f t="shared" si="170"/>
        <v>0</v>
      </c>
      <c r="J494" s="40">
        <v>0</v>
      </c>
      <c r="K494" s="40">
        <f t="shared" si="183"/>
        <v>0</v>
      </c>
      <c r="L494" s="40">
        <v>0</v>
      </c>
      <c r="M494" s="43">
        <f t="shared" si="205"/>
        <v>0</v>
      </c>
      <c r="N494" s="40">
        <v>0</v>
      </c>
      <c r="O494" s="43">
        <f t="shared" si="214"/>
        <v>0</v>
      </c>
      <c r="P494" s="40">
        <v>0</v>
      </c>
      <c r="Q494" s="43">
        <f t="shared" si="179"/>
        <v>0</v>
      </c>
      <c r="R494" s="40">
        <v>0</v>
      </c>
      <c r="S494" s="43">
        <f t="shared" si="180"/>
        <v>0</v>
      </c>
      <c r="T494" s="40">
        <v>0</v>
      </c>
      <c r="U494" s="43">
        <f t="shared" si="181"/>
        <v>0</v>
      </c>
      <c r="V494" s="43"/>
      <c r="W494" s="43">
        <f t="shared" si="182"/>
        <v>0</v>
      </c>
      <c r="X494" s="43"/>
      <c r="Y494" s="40">
        <v>0</v>
      </c>
      <c r="Z494" s="40">
        <f t="shared" si="208"/>
        <v>0</v>
      </c>
      <c r="AA494" s="40">
        <v>0</v>
      </c>
      <c r="AB494" s="44">
        <f t="shared" si="201"/>
        <v>0</v>
      </c>
      <c r="AC494" s="40">
        <v>0</v>
      </c>
      <c r="AD494" s="44">
        <f t="shared" si="201"/>
        <v>0</v>
      </c>
      <c r="AE494" s="40">
        <v>0</v>
      </c>
      <c r="AF494" s="44">
        <f t="shared" si="215"/>
        <v>0</v>
      </c>
      <c r="AG494" s="40">
        <v>0</v>
      </c>
      <c r="AH494" s="44">
        <f t="shared" si="215"/>
        <v>0</v>
      </c>
      <c r="AI494" s="40">
        <v>0</v>
      </c>
      <c r="AJ494" s="44">
        <f t="shared" si="215"/>
        <v>0</v>
      </c>
      <c r="AK494" s="40">
        <v>0</v>
      </c>
      <c r="AL494" s="44">
        <f t="shared" si="215"/>
        <v>0</v>
      </c>
      <c r="AM494" s="40">
        <v>0</v>
      </c>
      <c r="AN494" s="44">
        <f t="shared" si="216"/>
        <v>0</v>
      </c>
      <c r="AO494" s="40">
        <v>0</v>
      </c>
      <c r="AP494" s="44">
        <f t="shared" si="216"/>
        <v>0</v>
      </c>
      <c r="AQ494" s="40">
        <v>0</v>
      </c>
      <c r="AR494" s="44">
        <f t="shared" si="216"/>
        <v>0</v>
      </c>
      <c r="AS494" s="40">
        <v>0</v>
      </c>
      <c r="AT494" s="44">
        <f t="shared" si="216"/>
        <v>0</v>
      </c>
      <c r="AU494" s="40">
        <v>0</v>
      </c>
      <c r="AV494" s="44">
        <f t="shared" si="216"/>
        <v>0</v>
      </c>
      <c r="AW494" s="40">
        <v>0</v>
      </c>
      <c r="AX494" s="44">
        <f t="shared" si="210"/>
        <v>0</v>
      </c>
      <c r="AY494" s="40">
        <v>0</v>
      </c>
      <c r="AZ494" s="44">
        <f t="shared" si="210"/>
        <v>0</v>
      </c>
      <c r="BA494" s="40">
        <v>0</v>
      </c>
      <c r="BB494" s="44">
        <f t="shared" si="207"/>
        <v>0</v>
      </c>
      <c r="BC494" s="40">
        <v>0</v>
      </c>
      <c r="BD494" s="44">
        <f t="shared" si="207"/>
        <v>0</v>
      </c>
      <c r="BE494" s="40">
        <v>0</v>
      </c>
      <c r="BF494" s="44">
        <f t="shared" si="207"/>
        <v>0</v>
      </c>
      <c r="BG494" s="40">
        <v>0</v>
      </c>
      <c r="BH494" s="44">
        <f t="shared" si="207"/>
        <v>0</v>
      </c>
      <c r="BI494" s="40">
        <v>0</v>
      </c>
      <c r="BJ494" s="44">
        <f t="shared" si="217"/>
        <v>0</v>
      </c>
      <c r="BK494" s="40">
        <v>0</v>
      </c>
      <c r="BL494" s="44">
        <f t="shared" si="217"/>
        <v>0</v>
      </c>
      <c r="BM494" s="40">
        <v>0</v>
      </c>
      <c r="BN494" s="44">
        <f t="shared" si="217"/>
        <v>0</v>
      </c>
    </row>
    <row r="495" spans="1:66" ht="0.75" customHeight="1" x14ac:dyDescent="0.4">
      <c r="A495" s="15"/>
      <c r="B495" s="45"/>
      <c r="C495" s="42" t="s">
        <v>113</v>
      </c>
      <c r="D495" s="42" t="s">
        <v>180</v>
      </c>
      <c r="E495" s="42">
        <v>100</v>
      </c>
      <c r="F495" s="43">
        <v>4</v>
      </c>
      <c r="G495" s="40"/>
      <c r="H495" s="40">
        <f>H496+H497+H498</f>
        <v>0</v>
      </c>
      <c r="I495" s="40">
        <f t="shared" ref="I495:I585" si="218">G495+H495</f>
        <v>0</v>
      </c>
      <c r="J495" s="40">
        <f>J496+J497+J498</f>
        <v>0</v>
      </c>
      <c r="K495" s="40">
        <f t="shared" si="183"/>
        <v>0</v>
      </c>
      <c r="L495" s="40">
        <f>L496+L497+L498</f>
        <v>0</v>
      </c>
      <c r="M495" s="43">
        <f t="shared" si="205"/>
        <v>0</v>
      </c>
      <c r="N495" s="40">
        <f>N496+N497+N498</f>
        <v>0</v>
      </c>
      <c r="O495" s="43">
        <f t="shared" si="214"/>
        <v>0</v>
      </c>
      <c r="P495" s="40">
        <f>P496+P497+P498</f>
        <v>0</v>
      </c>
      <c r="Q495" s="43">
        <f t="shared" si="179"/>
        <v>0</v>
      </c>
      <c r="R495" s="40">
        <f>R496+R497+R498</f>
        <v>0</v>
      </c>
      <c r="S495" s="43">
        <f t="shared" si="180"/>
        <v>0</v>
      </c>
      <c r="T495" s="40">
        <f>T496+T497+T498</f>
        <v>0</v>
      </c>
      <c r="U495" s="43">
        <f t="shared" si="181"/>
        <v>0</v>
      </c>
      <c r="V495" s="43"/>
      <c r="W495" s="43">
        <f t="shared" si="182"/>
        <v>0</v>
      </c>
      <c r="X495" s="43">
        <f>X496+X497+X498</f>
        <v>0</v>
      </c>
      <c r="Y495" s="40">
        <f>Y496+Y497+Y498</f>
        <v>0</v>
      </c>
      <c r="Z495" s="40">
        <f t="shared" si="208"/>
        <v>0</v>
      </c>
      <c r="AA495" s="40">
        <f>AA496+AA497+AA498</f>
        <v>0</v>
      </c>
      <c r="AB495" s="44">
        <f t="shared" si="201"/>
        <v>0</v>
      </c>
      <c r="AC495" s="40">
        <f>AC496+AC497+AC498</f>
        <v>0</v>
      </c>
      <c r="AD495" s="44">
        <f t="shared" si="201"/>
        <v>0</v>
      </c>
      <c r="AE495" s="40">
        <f>AE496+AE497+AE498</f>
        <v>0</v>
      </c>
      <c r="AF495" s="44">
        <f t="shared" si="215"/>
        <v>0</v>
      </c>
      <c r="AG495" s="40">
        <f>AG496+AG497+AG498</f>
        <v>0</v>
      </c>
      <c r="AH495" s="44">
        <f t="shared" si="215"/>
        <v>0</v>
      </c>
      <c r="AI495" s="40">
        <f>AI496+AI497+AI498</f>
        <v>0</v>
      </c>
      <c r="AJ495" s="44">
        <f t="shared" si="215"/>
        <v>0</v>
      </c>
      <c r="AK495" s="40">
        <f>AK496+AK497+AK498</f>
        <v>0</v>
      </c>
      <c r="AL495" s="44">
        <f t="shared" si="215"/>
        <v>0</v>
      </c>
      <c r="AM495" s="40">
        <f>AM496+AM497+AM498</f>
        <v>0</v>
      </c>
      <c r="AN495" s="44">
        <f t="shared" si="216"/>
        <v>0</v>
      </c>
      <c r="AO495" s="40">
        <f>AO496+AO497+AO498</f>
        <v>0</v>
      </c>
      <c r="AP495" s="44">
        <f t="shared" si="216"/>
        <v>0</v>
      </c>
      <c r="AQ495" s="40">
        <f>AQ496+AQ497+AQ498</f>
        <v>4162.6000000000004</v>
      </c>
      <c r="AR495" s="44">
        <f t="shared" si="216"/>
        <v>4162.6000000000004</v>
      </c>
      <c r="AS495" s="40">
        <f>AS496+AS497+AS498</f>
        <v>0</v>
      </c>
      <c r="AT495" s="44">
        <f t="shared" si="216"/>
        <v>4162.6000000000004</v>
      </c>
      <c r="AU495" s="40">
        <f>AU496+AU497+AU498</f>
        <v>0</v>
      </c>
      <c r="AV495" s="44">
        <f t="shared" si="216"/>
        <v>4162.6000000000004</v>
      </c>
      <c r="AW495" s="40">
        <f>AW496+AW497+AW498</f>
        <v>0</v>
      </c>
      <c r="AX495" s="44">
        <f t="shared" si="210"/>
        <v>4162.6000000000004</v>
      </c>
      <c r="AY495" s="40">
        <f>AY496+AY497+AY498</f>
        <v>0</v>
      </c>
      <c r="AZ495" s="44">
        <f t="shared" si="210"/>
        <v>4162.6000000000004</v>
      </c>
      <c r="BA495" s="40">
        <f>BA496+BA497+BA498</f>
        <v>0</v>
      </c>
      <c r="BB495" s="44">
        <f t="shared" si="207"/>
        <v>4162.6000000000004</v>
      </c>
      <c r="BC495" s="40">
        <f>BC496+BC497+BC498</f>
        <v>0</v>
      </c>
      <c r="BD495" s="44">
        <f t="shared" si="207"/>
        <v>4162.6000000000004</v>
      </c>
      <c r="BE495" s="40">
        <f>BE496+BE497+BE498</f>
        <v>0</v>
      </c>
      <c r="BF495" s="44">
        <f t="shared" si="207"/>
        <v>4162.6000000000004</v>
      </c>
      <c r="BG495" s="40">
        <f>BG496+BG497+BG498</f>
        <v>0</v>
      </c>
      <c r="BH495" s="44">
        <f t="shared" si="207"/>
        <v>4162.6000000000004</v>
      </c>
      <c r="BI495" s="40">
        <f>BI496+BI497+BI498</f>
        <v>0</v>
      </c>
      <c r="BJ495" s="44">
        <f t="shared" si="217"/>
        <v>4162.6000000000004</v>
      </c>
      <c r="BK495" s="40">
        <f>BK496+BK497+BK498</f>
        <v>-100</v>
      </c>
      <c r="BL495" s="44">
        <f t="shared" si="217"/>
        <v>4062.6000000000004</v>
      </c>
      <c r="BM495" s="40">
        <f>BM496+BM497+BM498</f>
        <v>-113.30099999999999</v>
      </c>
      <c r="BN495" s="44">
        <f t="shared" si="217"/>
        <v>3949.2990000000004</v>
      </c>
    </row>
    <row r="496" spans="1:66" ht="40.5" x14ac:dyDescent="0.4">
      <c r="A496" s="15"/>
      <c r="B496" s="45"/>
      <c r="C496" s="42" t="s">
        <v>118</v>
      </c>
      <c r="D496" s="42" t="s">
        <v>182</v>
      </c>
      <c r="E496" s="42"/>
      <c r="F496" s="43"/>
      <c r="G496" s="40">
        <f>G497+G498+G500</f>
        <v>0</v>
      </c>
      <c r="H496" s="40"/>
      <c r="I496" s="40">
        <f t="shared" si="218"/>
        <v>0</v>
      </c>
      <c r="J496" s="40">
        <v>0</v>
      </c>
      <c r="K496" s="40">
        <f t="shared" si="183"/>
        <v>0</v>
      </c>
      <c r="L496" s="40">
        <v>0</v>
      </c>
      <c r="M496" s="43">
        <f t="shared" si="205"/>
        <v>0</v>
      </c>
      <c r="N496" s="40">
        <v>0</v>
      </c>
      <c r="O496" s="43">
        <f t="shared" si="214"/>
        <v>0</v>
      </c>
      <c r="P496" s="40">
        <v>0</v>
      </c>
      <c r="Q496" s="43">
        <f t="shared" si="179"/>
        <v>0</v>
      </c>
      <c r="R496" s="40">
        <v>0</v>
      </c>
      <c r="S496" s="43">
        <f t="shared" si="180"/>
        <v>0</v>
      </c>
      <c r="T496" s="40">
        <v>0</v>
      </c>
      <c r="U496" s="43">
        <f t="shared" si="181"/>
        <v>0</v>
      </c>
      <c r="V496" s="43"/>
      <c r="W496" s="43">
        <f t="shared" si="182"/>
        <v>0</v>
      </c>
      <c r="X496" s="43"/>
      <c r="Y496" s="40">
        <f>Y497+Y498+Y499+Y500</f>
        <v>0</v>
      </c>
      <c r="Z496" s="40">
        <f t="shared" si="208"/>
        <v>0</v>
      </c>
      <c r="AA496" s="40">
        <f>AA497+AA498+AA499+AA500</f>
        <v>0</v>
      </c>
      <c r="AB496" s="44">
        <f t="shared" si="201"/>
        <v>0</v>
      </c>
      <c r="AC496" s="40">
        <f>AC497+AC498+AC499+AC500</f>
        <v>0</v>
      </c>
      <c r="AD496" s="44">
        <f t="shared" si="201"/>
        <v>0</v>
      </c>
      <c r="AE496" s="40">
        <f>AE497+AE498+AE499+AE500</f>
        <v>0</v>
      </c>
      <c r="AF496" s="44">
        <f t="shared" si="215"/>
        <v>0</v>
      </c>
      <c r="AG496" s="40">
        <f>AG497+AG498+AG499+AG500</f>
        <v>0</v>
      </c>
      <c r="AH496" s="44">
        <f t="shared" si="215"/>
        <v>0</v>
      </c>
      <c r="AI496" s="40">
        <f>AI497+AI498+AI499+AI500</f>
        <v>0</v>
      </c>
      <c r="AJ496" s="44">
        <f t="shared" si="215"/>
        <v>0</v>
      </c>
      <c r="AK496" s="40">
        <f>AK497+AK498+AK499+AK500</f>
        <v>0</v>
      </c>
      <c r="AL496" s="44">
        <f t="shared" si="215"/>
        <v>0</v>
      </c>
      <c r="AM496" s="40">
        <f>AM497+AM498+AM499+AM500</f>
        <v>0</v>
      </c>
      <c r="AN496" s="44">
        <f t="shared" si="216"/>
        <v>0</v>
      </c>
      <c r="AO496" s="40">
        <f>AO497+AO498+AO499+AO500</f>
        <v>0</v>
      </c>
      <c r="AP496" s="44">
        <f t="shared" si="216"/>
        <v>0</v>
      </c>
      <c r="AQ496" s="40">
        <f>AQ497+AQ498+AQ499+AQ500</f>
        <v>2081.8000000000002</v>
      </c>
      <c r="AR496" s="44">
        <f t="shared" si="216"/>
        <v>2081.8000000000002</v>
      </c>
      <c r="AS496" s="40">
        <f>AS497+AS498+AS499+AS500</f>
        <v>0</v>
      </c>
      <c r="AT496" s="44">
        <f t="shared" si="216"/>
        <v>2081.8000000000002</v>
      </c>
      <c r="AU496" s="40">
        <f>AU497+AU498+AU499+AU500</f>
        <v>0</v>
      </c>
      <c r="AV496" s="44">
        <f t="shared" si="216"/>
        <v>2081.8000000000002</v>
      </c>
      <c r="AW496" s="40">
        <f>AW497+AW498+AW499+AW500</f>
        <v>0</v>
      </c>
      <c r="AX496" s="44">
        <f t="shared" si="210"/>
        <v>2081.8000000000002</v>
      </c>
      <c r="AY496" s="40">
        <f>AY497+AY498+AY499+AY500</f>
        <v>0</v>
      </c>
      <c r="AZ496" s="44">
        <f t="shared" si="210"/>
        <v>2081.8000000000002</v>
      </c>
      <c r="BA496" s="40">
        <f>BA497+BA498+BA499+BA500</f>
        <v>0</v>
      </c>
      <c r="BB496" s="44">
        <f t="shared" si="207"/>
        <v>2081.8000000000002</v>
      </c>
      <c r="BC496" s="40">
        <f>BC497+BC498+BC499+BC500</f>
        <v>0</v>
      </c>
      <c r="BD496" s="44">
        <f t="shared" si="207"/>
        <v>2081.8000000000002</v>
      </c>
      <c r="BE496" s="40">
        <f>BE497+BE498+BE499+BE500</f>
        <v>0</v>
      </c>
      <c r="BF496" s="44">
        <f t="shared" si="207"/>
        <v>2081.8000000000002</v>
      </c>
      <c r="BG496" s="40">
        <f>BG497+BG498+BG499+BG500</f>
        <v>0</v>
      </c>
      <c r="BH496" s="44">
        <f t="shared" si="207"/>
        <v>2081.8000000000002</v>
      </c>
      <c r="BI496" s="40">
        <f>BI497+BI498+BI499+BI500</f>
        <v>0</v>
      </c>
      <c r="BJ496" s="44">
        <f t="shared" si="217"/>
        <v>2081.8000000000002</v>
      </c>
      <c r="BK496" s="40">
        <f>BK497+BK498+BK499+BK500</f>
        <v>-50</v>
      </c>
      <c r="BL496" s="44">
        <f t="shared" si="217"/>
        <v>2031.8000000000002</v>
      </c>
      <c r="BM496" s="40">
        <f>BM497+BM498+BM499+BM500</f>
        <v>-56.866999999999997</v>
      </c>
      <c r="BN496" s="44">
        <f t="shared" si="217"/>
        <v>1974.9330000000002</v>
      </c>
    </row>
    <row r="497" spans="1:66" ht="90" customHeight="1" x14ac:dyDescent="0.4">
      <c r="A497" s="15"/>
      <c r="B497" s="45"/>
      <c r="C497" s="42" t="s">
        <v>113</v>
      </c>
      <c r="D497" s="42" t="s">
        <v>182</v>
      </c>
      <c r="E497" s="42">
        <v>100</v>
      </c>
      <c r="F497" s="43">
        <v>4</v>
      </c>
      <c r="G497" s="40">
        <v>0</v>
      </c>
      <c r="H497" s="40"/>
      <c r="I497" s="40">
        <f t="shared" si="218"/>
        <v>0</v>
      </c>
      <c r="J497" s="40">
        <v>0</v>
      </c>
      <c r="K497" s="40">
        <f t="shared" si="183"/>
        <v>0</v>
      </c>
      <c r="L497" s="40">
        <v>0</v>
      </c>
      <c r="M497" s="43">
        <f t="shared" si="205"/>
        <v>0</v>
      </c>
      <c r="N497" s="40">
        <v>0</v>
      </c>
      <c r="O497" s="43">
        <f t="shared" si="214"/>
        <v>0</v>
      </c>
      <c r="P497" s="40">
        <v>0</v>
      </c>
      <c r="Q497" s="43">
        <f t="shared" si="179"/>
        <v>0</v>
      </c>
      <c r="R497" s="40">
        <v>0</v>
      </c>
      <c r="S497" s="43">
        <f t="shared" si="180"/>
        <v>0</v>
      </c>
      <c r="T497" s="40"/>
      <c r="U497" s="43">
        <f t="shared" si="181"/>
        <v>0</v>
      </c>
      <c r="V497" s="43"/>
      <c r="W497" s="43">
        <f t="shared" si="182"/>
        <v>0</v>
      </c>
      <c r="X497" s="43"/>
      <c r="Y497" s="40">
        <v>0</v>
      </c>
      <c r="Z497" s="40">
        <f t="shared" si="208"/>
        <v>0</v>
      </c>
      <c r="AA497" s="40">
        <v>0</v>
      </c>
      <c r="AB497" s="44">
        <f t="shared" si="201"/>
        <v>0</v>
      </c>
      <c r="AC497" s="40">
        <v>0</v>
      </c>
      <c r="AD497" s="44">
        <f t="shared" si="201"/>
        <v>0</v>
      </c>
      <c r="AE497" s="40">
        <v>0</v>
      </c>
      <c r="AF497" s="44">
        <f t="shared" si="215"/>
        <v>0</v>
      </c>
      <c r="AG497" s="40">
        <v>0</v>
      </c>
      <c r="AH497" s="44">
        <f t="shared" si="215"/>
        <v>0</v>
      </c>
      <c r="AI497" s="40">
        <v>0</v>
      </c>
      <c r="AJ497" s="44">
        <f t="shared" si="215"/>
        <v>0</v>
      </c>
      <c r="AK497" s="40">
        <v>0</v>
      </c>
      <c r="AL497" s="44">
        <f t="shared" si="215"/>
        <v>0</v>
      </c>
      <c r="AM497" s="40">
        <v>0</v>
      </c>
      <c r="AN497" s="44">
        <f t="shared" si="216"/>
        <v>0</v>
      </c>
      <c r="AO497" s="40">
        <v>0</v>
      </c>
      <c r="AP497" s="44">
        <f t="shared" si="216"/>
        <v>0</v>
      </c>
      <c r="AQ497" s="40">
        <v>2009.7</v>
      </c>
      <c r="AR497" s="44">
        <f t="shared" si="216"/>
        <v>2009.7</v>
      </c>
      <c r="AS497" s="40"/>
      <c r="AT497" s="44">
        <f t="shared" si="216"/>
        <v>2009.7</v>
      </c>
      <c r="AU497" s="40"/>
      <c r="AV497" s="44">
        <f t="shared" si="216"/>
        <v>2009.7</v>
      </c>
      <c r="AW497" s="40"/>
      <c r="AX497" s="44">
        <f t="shared" si="210"/>
        <v>2009.7</v>
      </c>
      <c r="AY497" s="40"/>
      <c r="AZ497" s="44">
        <f t="shared" si="210"/>
        <v>2009.7</v>
      </c>
      <c r="BA497" s="40"/>
      <c r="BB497" s="44">
        <f t="shared" si="207"/>
        <v>2009.7</v>
      </c>
      <c r="BC497" s="40"/>
      <c r="BD497" s="44">
        <f t="shared" si="207"/>
        <v>2009.7</v>
      </c>
      <c r="BE497" s="40"/>
      <c r="BF497" s="44">
        <f t="shared" si="207"/>
        <v>2009.7</v>
      </c>
      <c r="BG497" s="40"/>
      <c r="BH497" s="44">
        <f t="shared" si="207"/>
        <v>2009.7</v>
      </c>
      <c r="BI497" s="40"/>
      <c r="BJ497" s="44">
        <f t="shared" si="217"/>
        <v>2009.7</v>
      </c>
      <c r="BK497" s="40">
        <v>-50</v>
      </c>
      <c r="BL497" s="44">
        <f t="shared" si="217"/>
        <v>1959.7</v>
      </c>
      <c r="BM497" s="40">
        <v>-56.433999999999997</v>
      </c>
      <c r="BN497" s="44">
        <f t="shared" si="217"/>
        <v>1903.2660000000001</v>
      </c>
    </row>
    <row r="498" spans="1:66" ht="45.6" customHeight="1" x14ac:dyDescent="0.4">
      <c r="A498" s="15"/>
      <c r="B498" s="45"/>
      <c r="C498" s="42" t="s">
        <v>14</v>
      </c>
      <c r="D498" s="42" t="s">
        <v>182</v>
      </c>
      <c r="E498" s="42">
        <v>200</v>
      </c>
      <c r="F498" s="43"/>
      <c r="G498" s="40">
        <v>0</v>
      </c>
      <c r="H498" s="40"/>
      <c r="I498" s="40">
        <f t="shared" si="218"/>
        <v>0</v>
      </c>
      <c r="J498" s="40">
        <v>0</v>
      </c>
      <c r="K498" s="40">
        <f t="shared" si="183"/>
        <v>0</v>
      </c>
      <c r="L498" s="40">
        <v>0</v>
      </c>
      <c r="M498" s="43">
        <f t="shared" si="205"/>
        <v>0</v>
      </c>
      <c r="N498" s="40">
        <v>0</v>
      </c>
      <c r="O498" s="43">
        <f t="shared" si="214"/>
        <v>0</v>
      </c>
      <c r="P498" s="40">
        <v>0</v>
      </c>
      <c r="Q498" s="43">
        <f t="shared" si="179"/>
        <v>0</v>
      </c>
      <c r="R498" s="40">
        <v>0</v>
      </c>
      <c r="S498" s="43">
        <f t="shared" si="180"/>
        <v>0</v>
      </c>
      <c r="T498" s="40"/>
      <c r="U498" s="43">
        <f t="shared" si="181"/>
        <v>0</v>
      </c>
      <c r="V498" s="43"/>
      <c r="W498" s="43">
        <f t="shared" si="182"/>
        <v>0</v>
      </c>
      <c r="X498" s="43"/>
      <c r="Y498" s="40">
        <v>0</v>
      </c>
      <c r="Z498" s="40">
        <f t="shared" si="208"/>
        <v>0</v>
      </c>
      <c r="AA498" s="40">
        <v>0</v>
      </c>
      <c r="AB498" s="44">
        <f t="shared" si="201"/>
        <v>0</v>
      </c>
      <c r="AC498" s="40"/>
      <c r="AD498" s="44">
        <f t="shared" si="201"/>
        <v>0</v>
      </c>
      <c r="AE498" s="40"/>
      <c r="AF498" s="44">
        <f t="shared" si="215"/>
        <v>0</v>
      </c>
      <c r="AG498" s="40"/>
      <c r="AH498" s="44">
        <f t="shared" si="215"/>
        <v>0</v>
      </c>
      <c r="AI498" s="40">
        <v>0</v>
      </c>
      <c r="AJ498" s="44">
        <f t="shared" si="215"/>
        <v>0</v>
      </c>
      <c r="AK498" s="40">
        <v>0</v>
      </c>
      <c r="AL498" s="44">
        <f t="shared" si="215"/>
        <v>0</v>
      </c>
      <c r="AM498" s="40">
        <v>0</v>
      </c>
      <c r="AN498" s="44">
        <f t="shared" si="216"/>
        <v>0</v>
      </c>
      <c r="AO498" s="40">
        <v>0</v>
      </c>
      <c r="AP498" s="44">
        <f t="shared" si="216"/>
        <v>0</v>
      </c>
      <c r="AQ498" s="40">
        <v>71.099999999999994</v>
      </c>
      <c r="AR498" s="44">
        <f t="shared" si="216"/>
        <v>71.099999999999994</v>
      </c>
      <c r="AS498" s="40"/>
      <c r="AT498" s="44">
        <f t="shared" si="216"/>
        <v>71.099999999999994</v>
      </c>
      <c r="AU498" s="40"/>
      <c r="AV498" s="44">
        <f t="shared" si="216"/>
        <v>71.099999999999994</v>
      </c>
      <c r="AW498" s="40"/>
      <c r="AX498" s="44">
        <f t="shared" si="210"/>
        <v>71.099999999999994</v>
      </c>
      <c r="AY498" s="40"/>
      <c r="AZ498" s="44">
        <f t="shared" si="210"/>
        <v>71.099999999999994</v>
      </c>
      <c r="BA498" s="40"/>
      <c r="BB498" s="44">
        <f t="shared" si="207"/>
        <v>71.099999999999994</v>
      </c>
      <c r="BC498" s="40"/>
      <c r="BD498" s="44">
        <f t="shared" si="207"/>
        <v>71.099999999999994</v>
      </c>
      <c r="BE498" s="40"/>
      <c r="BF498" s="44">
        <f t="shared" si="207"/>
        <v>71.099999999999994</v>
      </c>
      <c r="BG498" s="40"/>
      <c r="BH498" s="44">
        <f t="shared" si="207"/>
        <v>71.099999999999994</v>
      </c>
      <c r="BI498" s="40"/>
      <c r="BJ498" s="44">
        <f t="shared" si="217"/>
        <v>71.099999999999994</v>
      </c>
      <c r="BK498" s="40"/>
      <c r="BL498" s="44">
        <f t="shared" si="217"/>
        <v>71.099999999999994</v>
      </c>
      <c r="BM498" s="40"/>
      <c r="BN498" s="44">
        <f t="shared" si="217"/>
        <v>71.099999999999994</v>
      </c>
    </row>
    <row r="499" spans="1:66" ht="40.5" hidden="1" customHeight="1" x14ac:dyDescent="0.4">
      <c r="A499" s="15"/>
      <c r="B499" s="45"/>
      <c r="C499" s="42" t="s">
        <v>15</v>
      </c>
      <c r="D499" s="42" t="s">
        <v>182</v>
      </c>
      <c r="E499" s="42">
        <v>300</v>
      </c>
      <c r="F499" s="43"/>
      <c r="G499" s="40"/>
      <c r="H499" s="40"/>
      <c r="I499" s="40">
        <v>0</v>
      </c>
      <c r="J499" s="40"/>
      <c r="K499" s="40"/>
      <c r="L499" s="40"/>
      <c r="M499" s="43"/>
      <c r="N499" s="40"/>
      <c r="O499" s="43"/>
      <c r="P499" s="40"/>
      <c r="Q499" s="43"/>
      <c r="R499" s="40"/>
      <c r="S499" s="43"/>
      <c r="T499" s="40"/>
      <c r="U499" s="43"/>
      <c r="V499" s="43"/>
      <c r="W499" s="43"/>
      <c r="X499" s="43"/>
      <c r="Y499" s="40">
        <v>0</v>
      </c>
      <c r="Z499" s="40">
        <f t="shared" si="208"/>
        <v>0</v>
      </c>
      <c r="AA499" s="40">
        <v>0</v>
      </c>
      <c r="AB499" s="44">
        <f t="shared" si="201"/>
        <v>0</v>
      </c>
      <c r="AC499" s="40"/>
      <c r="AD499" s="44">
        <f t="shared" si="201"/>
        <v>0</v>
      </c>
      <c r="AE499" s="40"/>
      <c r="AF499" s="44">
        <f t="shared" si="215"/>
        <v>0</v>
      </c>
      <c r="AG499" s="40"/>
      <c r="AH499" s="44">
        <f t="shared" si="215"/>
        <v>0</v>
      </c>
      <c r="AI499" s="40">
        <v>0</v>
      </c>
      <c r="AJ499" s="44">
        <f t="shared" si="215"/>
        <v>0</v>
      </c>
      <c r="AK499" s="40">
        <v>0</v>
      </c>
      <c r="AL499" s="44">
        <f t="shared" si="215"/>
        <v>0</v>
      </c>
      <c r="AM499" s="40">
        <v>0</v>
      </c>
      <c r="AN499" s="44">
        <f t="shared" si="216"/>
        <v>0</v>
      </c>
      <c r="AO499" s="40">
        <v>0</v>
      </c>
      <c r="AP499" s="44">
        <f t="shared" si="216"/>
        <v>0</v>
      </c>
      <c r="AQ499" s="40">
        <v>0</v>
      </c>
      <c r="AR499" s="44">
        <f t="shared" si="216"/>
        <v>0</v>
      </c>
      <c r="AS499" s="40"/>
      <c r="AT499" s="44">
        <f t="shared" si="216"/>
        <v>0</v>
      </c>
      <c r="AU499" s="40"/>
      <c r="AV499" s="44">
        <f t="shared" si="216"/>
        <v>0</v>
      </c>
      <c r="AW499" s="40"/>
      <c r="AX499" s="44">
        <f t="shared" si="210"/>
        <v>0</v>
      </c>
      <c r="AY499" s="40"/>
      <c r="AZ499" s="44">
        <f t="shared" si="210"/>
        <v>0</v>
      </c>
      <c r="BA499" s="40"/>
      <c r="BB499" s="44">
        <f t="shared" si="207"/>
        <v>0</v>
      </c>
      <c r="BC499" s="40"/>
      <c r="BD499" s="44">
        <f t="shared" si="207"/>
        <v>0</v>
      </c>
      <c r="BE499" s="40"/>
      <c r="BF499" s="44">
        <f t="shared" si="207"/>
        <v>0</v>
      </c>
      <c r="BG499" s="40"/>
      <c r="BH499" s="44">
        <f t="shared" si="207"/>
        <v>0</v>
      </c>
      <c r="BI499" s="40"/>
      <c r="BJ499" s="44">
        <f t="shared" si="217"/>
        <v>0</v>
      </c>
      <c r="BK499" s="40"/>
      <c r="BL499" s="44">
        <f t="shared" si="217"/>
        <v>0</v>
      </c>
      <c r="BM499" s="40"/>
      <c r="BN499" s="44">
        <f t="shared" si="217"/>
        <v>0</v>
      </c>
    </row>
    <row r="500" spans="1:66" ht="26.25" x14ac:dyDescent="0.4">
      <c r="A500" s="15"/>
      <c r="B500" s="45"/>
      <c r="C500" s="42" t="s">
        <v>18</v>
      </c>
      <c r="D500" s="42" t="s">
        <v>182</v>
      </c>
      <c r="E500" s="42">
        <v>800</v>
      </c>
      <c r="F500" s="43">
        <v>4</v>
      </c>
      <c r="G500" s="40">
        <v>0</v>
      </c>
      <c r="H500" s="40">
        <f>H503+H505+H513+H515+H517</f>
        <v>0</v>
      </c>
      <c r="I500" s="40">
        <f t="shared" si="218"/>
        <v>0</v>
      </c>
      <c r="J500" s="40">
        <f>J503+J505+J513+J515+J517</f>
        <v>0</v>
      </c>
      <c r="K500" s="40">
        <f t="shared" si="183"/>
        <v>0</v>
      </c>
      <c r="L500" s="40">
        <f>L503+L505+L513+L515+L517</f>
        <v>0</v>
      </c>
      <c r="M500" s="43">
        <f t="shared" si="205"/>
        <v>0</v>
      </c>
      <c r="N500" s="40">
        <f>N503+N505+N513+N515+N517</f>
        <v>0</v>
      </c>
      <c r="O500" s="43">
        <f>M500+N500</f>
        <v>0</v>
      </c>
      <c r="P500" s="40">
        <f>P503+P505+P513+P515+P517</f>
        <v>0</v>
      </c>
      <c r="Q500" s="43">
        <f t="shared" si="179"/>
        <v>0</v>
      </c>
      <c r="R500" s="40">
        <f>R503+R505+R513+R515+R517</f>
        <v>0</v>
      </c>
      <c r="S500" s="43">
        <f t="shared" si="180"/>
        <v>0</v>
      </c>
      <c r="T500" s="40">
        <f>T503+T505+T513+T515+T517</f>
        <v>0</v>
      </c>
      <c r="U500" s="43">
        <f t="shared" si="181"/>
        <v>0</v>
      </c>
      <c r="V500" s="43"/>
      <c r="W500" s="43">
        <f t="shared" si="182"/>
        <v>0</v>
      </c>
      <c r="X500" s="43">
        <f>X503+X505+X513+X515+X517</f>
        <v>0</v>
      </c>
      <c r="Y500" s="40">
        <v>0</v>
      </c>
      <c r="Z500" s="40">
        <f t="shared" si="208"/>
        <v>0</v>
      </c>
      <c r="AA500" s="40">
        <v>0</v>
      </c>
      <c r="AB500" s="44">
        <f t="shared" si="201"/>
        <v>0</v>
      </c>
      <c r="AC500" s="40">
        <v>0</v>
      </c>
      <c r="AD500" s="44">
        <f t="shared" si="201"/>
        <v>0</v>
      </c>
      <c r="AE500" s="40">
        <v>0</v>
      </c>
      <c r="AF500" s="44">
        <f t="shared" si="215"/>
        <v>0</v>
      </c>
      <c r="AG500" s="40">
        <v>0</v>
      </c>
      <c r="AH500" s="44">
        <f t="shared" si="215"/>
        <v>0</v>
      </c>
      <c r="AI500" s="40">
        <v>0</v>
      </c>
      <c r="AJ500" s="44">
        <f t="shared" si="215"/>
        <v>0</v>
      </c>
      <c r="AK500" s="40">
        <v>0</v>
      </c>
      <c r="AL500" s="44">
        <f t="shared" si="215"/>
        <v>0</v>
      </c>
      <c r="AM500" s="40">
        <v>0</v>
      </c>
      <c r="AN500" s="44">
        <f t="shared" si="216"/>
        <v>0</v>
      </c>
      <c r="AO500" s="40">
        <v>0</v>
      </c>
      <c r="AP500" s="44">
        <f t="shared" si="216"/>
        <v>0</v>
      </c>
      <c r="AQ500" s="40">
        <v>1</v>
      </c>
      <c r="AR500" s="44">
        <f t="shared" si="216"/>
        <v>1</v>
      </c>
      <c r="AS500" s="40"/>
      <c r="AT500" s="44">
        <f t="shared" si="216"/>
        <v>1</v>
      </c>
      <c r="AU500" s="40"/>
      <c r="AV500" s="44">
        <f t="shared" si="216"/>
        <v>1</v>
      </c>
      <c r="AW500" s="40"/>
      <c r="AX500" s="44">
        <f t="shared" si="210"/>
        <v>1</v>
      </c>
      <c r="AY500" s="40"/>
      <c r="AZ500" s="44">
        <f t="shared" si="210"/>
        <v>1</v>
      </c>
      <c r="BA500" s="40"/>
      <c r="BB500" s="44">
        <f t="shared" si="207"/>
        <v>1</v>
      </c>
      <c r="BC500" s="40"/>
      <c r="BD500" s="44">
        <f t="shared" si="207"/>
        <v>1</v>
      </c>
      <c r="BE500" s="40"/>
      <c r="BF500" s="44">
        <f t="shared" si="207"/>
        <v>1</v>
      </c>
      <c r="BG500" s="40"/>
      <c r="BH500" s="44">
        <f t="shared" si="207"/>
        <v>1</v>
      </c>
      <c r="BI500" s="40"/>
      <c r="BJ500" s="44">
        <f t="shared" si="217"/>
        <v>1</v>
      </c>
      <c r="BK500" s="40"/>
      <c r="BL500" s="44">
        <f t="shared" si="217"/>
        <v>1</v>
      </c>
      <c r="BM500" s="40">
        <v>-0.433</v>
      </c>
      <c r="BN500" s="44">
        <f t="shared" si="217"/>
        <v>0.56699999999999995</v>
      </c>
    </row>
    <row r="501" spans="1:66" ht="101.25" hidden="1" customHeight="1" x14ac:dyDescent="0.4">
      <c r="A501" s="15"/>
      <c r="B501" s="45"/>
      <c r="C501" s="76" t="s">
        <v>164</v>
      </c>
      <c r="D501" s="79" t="s">
        <v>523</v>
      </c>
      <c r="E501" s="79"/>
      <c r="F501" s="43"/>
      <c r="G501" s="40"/>
      <c r="H501" s="40"/>
      <c r="I501" s="40">
        <f>I502</f>
        <v>0</v>
      </c>
      <c r="J501" s="40"/>
      <c r="K501" s="40"/>
      <c r="L501" s="40"/>
      <c r="M501" s="43"/>
      <c r="N501" s="40"/>
      <c r="O501" s="43"/>
      <c r="P501" s="40"/>
      <c r="Q501" s="43"/>
      <c r="R501" s="40"/>
      <c r="S501" s="43"/>
      <c r="T501" s="40"/>
      <c r="U501" s="43"/>
      <c r="V501" s="43"/>
      <c r="W501" s="43"/>
      <c r="X501" s="43"/>
      <c r="Y501" s="40">
        <f>Y502</f>
        <v>0</v>
      </c>
      <c r="Z501" s="40">
        <f t="shared" si="208"/>
        <v>0</v>
      </c>
      <c r="AA501" s="40">
        <f>AA502</f>
        <v>0</v>
      </c>
      <c r="AB501" s="44">
        <f t="shared" si="201"/>
        <v>0</v>
      </c>
      <c r="AC501" s="40">
        <f>AC502</f>
        <v>0</v>
      </c>
      <c r="AD501" s="44">
        <f t="shared" si="201"/>
        <v>0</v>
      </c>
      <c r="AE501" s="40">
        <f>AE502</f>
        <v>0</v>
      </c>
      <c r="AF501" s="44">
        <f t="shared" si="215"/>
        <v>0</v>
      </c>
      <c r="AG501" s="40">
        <f>AG502</f>
        <v>0</v>
      </c>
      <c r="AH501" s="44">
        <f t="shared" si="215"/>
        <v>0</v>
      </c>
      <c r="AI501" s="40">
        <f>AI502</f>
        <v>0</v>
      </c>
      <c r="AJ501" s="44">
        <f t="shared" si="215"/>
        <v>0</v>
      </c>
      <c r="AK501" s="40">
        <f>AK502</f>
        <v>0</v>
      </c>
      <c r="AL501" s="44">
        <f t="shared" si="215"/>
        <v>0</v>
      </c>
      <c r="AM501" s="40">
        <f>AM502</f>
        <v>0</v>
      </c>
      <c r="AN501" s="44">
        <f t="shared" si="216"/>
        <v>0</v>
      </c>
      <c r="AO501" s="40">
        <f>AO502</f>
        <v>0</v>
      </c>
      <c r="AP501" s="44">
        <f t="shared" si="216"/>
        <v>0</v>
      </c>
      <c r="AQ501" s="40">
        <f>AQ502</f>
        <v>0</v>
      </c>
      <c r="AR501" s="44">
        <f t="shared" si="216"/>
        <v>0</v>
      </c>
      <c r="AS501" s="40">
        <f>AS502</f>
        <v>0</v>
      </c>
      <c r="AT501" s="44">
        <f t="shared" si="216"/>
        <v>0</v>
      </c>
      <c r="AU501" s="40">
        <f>AU502</f>
        <v>0</v>
      </c>
      <c r="AV501" s="44">
        <f t="shared" si="216"/>
        <v>0</v>
      </c>
      <c r="AW501" s="40">
        <f>AW502</f>
        <v>0</v>
      </c>
      <c r="AX501" s="44">
        <f t="shared" ref="AX501:AZ502" si="219">AV501+AW501</f>
        <v>0</v>
      </c>
      <c r="AY501" s="40">
        <f>AY502</f>
        <v>0</v>
      </c>
      <c r="AZ501" s="44">
        <f t="shared" si="219"/>
        <v>0</v>
      </c>
      <c r="BA501" s="40">
        <f>BA502</f>
        <v>0</v>
      </c>
      <c r="BB501" s="44">
        <f t="shared" si="207"/>
        <v>0</v>
      </c>
      <c r="BC501" s="40">
        <f>BC502</f>
        <v>0</v>
      </c>
      <c r="BD501" s="44">
        <f t="shared" si="207"/>
        <v>0</v>
      </c>
      <c r="BE501" s="40">
        <f>BE502</f>
        <v>0</v>
      </c>
      <c r="BF501" s="44">
        <f t="shared" si="207"/>
        <v>0</v>
      </c>
      <c r="BG501" s="40">
        <f>BG502</f>
        <v>0</v>
      </c>
      <c r="BH501" s="44">
        <f t="shared" si="207"/>
        <v>0</v>
      </c>
      <c r="BI501" s="40">
        <f>BI502</f>
        <v>0</v>
      </c>
      <c r="BJ501" s="44">
        <f t="shared" si="217"/>
        <v>0</v>
      </c>
      <c r="BK501" s="40">
        <f>BK502</f>
        <v>0</v>
      </c>
      <c r="BL501" s="44">
        <f t="shared" si="217"/>
        <v>0</v>
      </c>
      <c r="BM501" s="40">
        <f>BM502</f>
        <v>0</v>
      </c>
      <c r="BN501" s="44">
        <f t="shared" si="217"/>
        <v>0</v>
      </c>
    </row>
    <row r="502" spans="1:66" ht="121.5" hidden="1" customHeight="1" x14ac:dyDescent="0.4">
      <c r="A502" s="15"/>
      <c r="B502" s="45"/>
      <c r="C502" s="76" t="s">
        <v>522</v>
      </c>
      <c r="D502" s="79" t="s">
        <v>523</v>
      </c>
      <c r="E502" s="79" t="s">
        <v>524</v>
      </c>
      <c r="F502" s="43"/>
      <c r="G502" s="40"/>
      <c r="H502" s="40"/>
      <c r="I502" s="40">
        <v>0</v>
      </c>
      <c r="J502" s="40"/>
      <c r="K502" s="40"/>
      <c r="L502" s="40"/>
      <c r="M502" s="43"/>
      <c r="N502" s="40"/>
      <c r="O502" s="43"/>
      <c r="P502" s="40"/>
      <c r="Q502" s="43"/>
      <c r="R502" s="40"/>
      <c r="S502" s="43"/>
      <c r="T502" s="40"/>
      <c r="U502" s="43"/>
      <c r="V502" s="43"/>
      <c r="W502" s="43"/>
      <c r="X502" s="43"/>
      <c r="Y502" s="40">
        <v>0</v>
      </c>
      <c r="Z502" s="40">
        <f t="shared" si="208"/>
        <v>0</v>
      </c>
      <c r="AA502" s="40">
        <v>0</v>
      </c>
      <c r="AB502" s="44">
        <f t="shared" si="201"/>
        <v>0</v>
      </c>
      <c r="AC502" s="40">
        <v>0</v>
      </c>
      <c r="AD502" s="44">
        <f t="shared" si="201"/>
        <v>0</v>
      </c>
      <c r="AE502" s="40"/>
      <c r="AF502" s="44">
        <f t="shared" si="215"/>
        <v>0</v>
      </c>
      <c r="AG502" s="40"/>
      <c r="AH502" s="44">
        <f t="shared" si="215"/>
        <v>0</v>
      </c>
      <c r="AI502" s="40">
        <v>0</v>
      </c>
      <c r="AJ502" s="44">
        <f t="shared" si="215"/>
        <v>0</v>
      </c>
      <c r="AK502" s="40">
        <v>0</v>
      </c>
      <c r="AL502" s="44">
        <f t="shared" si="215"/>
        <v>0</v>
      </c>
      <c r="AM502" s="40">
        <v>0</v>
      </c>
      <c r="AN502" s="44">
        <f t="shared" si="216"/>
        <v>0</v>
      </c>
      <c r="AO502" s="40">
        <v>0</v>
      </c>
      <c r="AP502" s="44">
        <f t="shared" si="216"/>
        <v>0</v>
      </c>
      <c r="AQ502" s="40"/>
      <c r="AR502" s="44">
        <f t="shared" si="216"/>
        <v>0</v>
      </c>
      <c r="AS502" s="40"/>
      <c r="AT502" s="44">
        <f t="shared" si="216"/>
        <v>0</v>
      </c>
      <c r="AU502" s="40"/>
      <c r="AV502" s="44">
        <f t="shared" si="216"/>
        <v>0</v>
      </c>
      <c r="AW502" s="40"/>
      <c r="AX502" s="44">
        <f t="shared" si="219"/>
        <v>0</v>
      </c>
      <c r="AY502" s="40"/>
      <c r="AZ502" s="44">
        <f t="shared" si="219"/>
        <v>0</v>
      </c>
      <c r="BA502" s="40"/>
      <c r="BB502" s="44">
        <f t="shared" si="207"/>
        <v>0</v>
      </c>
      <c r="BC502" s="40"/>
      <c r="BD502" s="44">
        <f t="shared" si="207"/>
        <v>0</v>
      </c>
      <c r="BE502" s="40"/>
      <c r="BF502" s="44">
        <f t="shared" si="207"/>
        <v>0</v>
      </c>
      <c r="BG502" s="40"/>
      <c r="BH502" s="44">
        <f t="shared" si="207"/>
        <v>0</v>
      </c>
      <c r="BI502" s="40"/>
      <c r="BJ502" s="44">
        <f t="shared" si="217"/>
        <v>0</v>
      </c>
      <c r="BK502" s="40"/>
      <c r="BL502" s="44">
        <f t="shared" si="217"/>
        <v>0</v>
      </c>
      <c r="BM502" s="40"/>
      <c r="BN502" s="44">
        <f t="shared" si="217"/>
        <v>0</v>
      </c>
    </row>
    <row r="503" spans="1:66" ht="30.75" customHeight="1" x14ac:dyDescent="0.4">
      <c r="A503" s="15"/>
      <c r="B503" s="45"/>
      <c r="C503" s="42" t="s">
        <v>419</v>
      </c>
      <c r="D503" s="42" t="s">
        <v>183</v>
      </c>
      <c r="E503" s="42"/>
      <c r="F503" s="43"/>
      <c r="G503" s="40">
        <f>G504+G512+G514+G516+G518</f>
        <v>0</v>
      </c>
      <c r="H503" s="40">
        <f>H504</f>
        <v>0</v>
      </c>
      <c r="I503" s="40">
        <f t="shared" si="218"/>
        <v>0</v>
      </c>
      <c r="J503" s="40">
        <f>J504</f>
        <v>0</v>
      </c>
      <c r="K503" s="40">
        <f t="shared" si="183"/>
        <v>0</v>
      </c>
      <c r="L503" s="40">
        <f>L504</f>
        <v>0</v>
      </c>
      <c r="M503" s="43">
        <f t="shared" si="205"/>
        <v>0</v>
      </c>
      <c r="N503" s="40">
        <f>N504</f>
        <v>0</v>
      </c>
      <c r="O503" s="43">
        <f>M503+N503</f>
        <v>0</v>
      </c>
      <c r="P503" s="40">
        <f>P504</f>
        <v>0</v>
      </c>
      <c r="Q503" s="43">
        <f t="shared" si="179"/>
        <v>0</v>
      </c>
      <c r="R503" s="40">
        <f>R504</f>
        <v>0</v>
      </c>
      <c r="S503" s="43">
        <f t="shared" si="180"/>
        <v>0</v>
      </c>
      <c r="T503" s="40">
        <f>T504</f>
        <v>0</v>
      </c>
      <c r="U503" s="43">
        <f t="shared" si="181"/>
        <v>0</v>
      </c>
      <c r="V503" s="43"/>
      <c r="W503" s="43">
        <f t="shared" si="182"/>
        <v>0</v>
      </c>
      <c r="X503" s="43">
        <f>X504</f>
        <v>0</v>
      </c>
      <c r="Y503" s="40">
        <f>Y504+Y506+Y508+Y510</f>
        <v>0</v>
      </c>
      <c r="Z503" s="40">
        <f t="shared" si="208"/>
        <v>0</v>
      </c>
      <c r="AA503" s="40">
        <f>AA504+AA506+AA508+AA510</f>
        <v>0</v>
      </c>
      <c r="AB503" s="44">
        <f t="shared" si="201"/>
        <v>0</v>
      </c>
      <c r="AC503" s="40">
        <f>AC504+AC506+AC508+AC510</f>
        <v>0</v>
      </c>
      <c r="AD503" s="44">
        <f t="shared" si="201"/>
        <v>0</v>
      </c>
      <c r="AE503" s="40">
        <f>AE504+AE506+AE508+AE510</f>
        <v>0</v>
      </c>
      <c r="AF503" s="44">
        <f t="shared" si="215"/>
        <v>0</v>
      </c>
      <c r="AG503" s="40">
        <f>AG504+AG506+AG508+AG510</f>
        <v>0</v>
      </c>
      <c r="AH503" s="44">
        <f t="shared" si="215"/>
        <v>0</v>
      </c>
      <c r="AI503" s="40">
        <f>AI504+AI506+AI508+AI510</f>
        <v>0</v>
      </c>
      <c r="AJ503" s="44">
        <f t="shared" si="215"/>
        <v>0</v>
      </c>
      <c r="AK503" s="40">
        <f>AK504+AK506+AK508+AK510</f>
        <v>0</v>
      </c>
      <c r="AL503" s="44">
        <f t="shared" si="215"/>
        <v>0</v>
      </c>
      <c r="AM503" s="40">
        <f>AM504+AM506+AM508+AM510</f>
        <v>0</v>
      </c>
      <c r="AN503" s="44">
        <f t="shared" si="216"/>
        <v>0</v>
      </c>
      <c r="AO503" s="40">
        <f>AO504+AO506+AO508+AO510</f>
        <v>0</v>
      </c>
      <c r="AP503" s="44">
        <f t="shared" si="216"/>
        <v>0</v>
      </c>
      <c r="AQ503" s="40">
        <f>AQ504+AQ506+AQ508+AQ510</f>
        <v>25859.1</v>
      </c>
      <c r="AR503" s="44">
        <f t="shared" si="216"/>
        <v>25859.1</v>
      </c>
      <c r="AS503" s="40">
        <f>AS504+AS506+AS508+AS510+AS520</f>
        <v>0</v>
      </c>
      <c r="AT503" s="44">
        <f t="shared" si="216"/>
        <v>25859.1</v>
      </c>
      <c r="AU503" s="40">
        <f>AU504+AU506+AU508+AU510+AU520</f>
        <v>150</v>
      </c>
      <c r="AV503" s="44">
        <f t="shared" ref="AV503:AZ557" si="220">AT503+AU503</f>
        <v>26009.1</v>
      </c>
      <c r="AW503" s="40">
        <f>AW504+AW550+AW508+AW510+AW520</f>
        <v>543</v>
      </c>
      <c r="AX503" s="44">
        <f t="shared" si="220"/>
        <v>26552.1</v>
      </c>
      <c r="AY503" s="40">
        <f>AY504+AY550+AY508+AY510+AY520</f>
        <v>0</v>
      </c>
      <c r="AZ503" s="44">
        <f t="shared" si="220"/>
        <v>26552.1</v>
      </c>
      <c r="BA503" s="40">
        <f>BA504+BA550+BA508+BA510+BA520</f>
        <v>0</v>
      </c>
      <c r="BB503" s="44">
        <f t="shared" si="207"/>
        <v>26552.1</v>
      </c>
      <c r="BC503" s="40">
        <f>BC504+BC550+BC508+BC510+BC520+BC552+BC555</f>
        <v>19256.496000000003</v>
      </c>
      <c r="BD503" s="44">
        <f t="shared" si="207"/>
        <v>45808.596000000005</v>
      </c>
      <c r="BE503" s="40">
        <f>BE504+BE550+BE508+BE510+BE520+BE552+BE555</f>
        <v>-3609.2130000000002</v>
      </c>
      <c r="BF503" s="44">
        <f t="shared" si="207"/>
        <v>42199.383000000002</v>
      </c>
      <c r="BG503" s="40">
        <f>BG504+BG550+BG508+BG510+BG520+BG552+BG555</f>
        <v>695.23299999999995</v>
      </c>
      <c r="BH503" s="44">
        <f t="shared" si="207"/>
        <v>42894.616000000002</v>
      </c>
      <c r="BI503" s="40">
        <f>BI504+BI550+BI508+BI510+BI520+BI552+BI555</f>
        <v>-914.91800000000012</v>
      </c>
      <c r="BJ503" s="44">
        <v>41979.697999999997</v>
      </c>
      <c r="BK503" s="40">
        <f>BK504+BK550+BK508+BK510+BK520+BK552+BK555</f>
        <v>382.13</v>
      </c>
      <c r="BL503" s="44">
        <f t="shared" si="217"/>
        <v>42361.827999999994</v>
      </c>
      <c r="BM503" s="40">
        <f>BM504+BM550+BM508+BM510+BM520+BM552+BM555</f>
        <v>-517.63800000000003</v>
      </c>
      <c r="BN503" s="44">
        <f t="shared" si="217"/>
        <v>41844.189999999995</v>
      </c>
    </row>
    <row r="504" spans="1:66" ht="47.25" customHeight="1" x14ac:dyDescent="0.4">
      <c r="A504" s="15"/>
      <c r="B504" s="45"/>
      <c r="C504" s="42" t="s">
        <v>162</v>
      </c>
      <c r="D504" s="42" t="s">
        <v>184</v>
      </c>
      <c r="E504" s="42"/>
      <c r="F504" s="43"/>
      <c r="G504" s="40">
        <f>G505</f>
        <v>0</v>
      </c>
      <c r="H504" s="40"/>
      <c r="I504" s="40">
        <f t="shared" si="218"/>
        <v>0</v>
      </c>
      <c r="J504" s="40"/>
      <c r="K504" s="40">
        <f t="shared" si="183"/>
        <v>0</v>
      </c>
      <c r="L504" s="40">
        <v>0</v>
      </c>
      <c r="M504" s="43">
        <f t="shared" si="205"/>
        <v>0</v>
      </c>
      <c r="N504" s="40">
        <v>0</v>
      </c>
      <c r="O504" s="43">
        <f>M504+N504</f>
        <v>0</v>
      </c>
      <c r="P504" s="40"/>
      <c r="Q504" s="43">
        <f t="shared" si="179"/>
        <v>0</v>
      </c>
      <c r="R504" s="40">
        <v>0</v>
      </c>
      <c r="S504" s="43">
        <f t="shared" si="180"/>
        <v>0</v>
      </c>
      <c r="T504" s="40"/>
      <c r="U504" s="43">
        <f t="shared" si="181"/>
        <v>0</v>
      </c>
      <c r="V504" s="43"/>
      <c r="W504" s="43">
        <f t="shared" si="182"/>
        <v>0</v>
      </c>
      <c r="X504" s="43"/>
      <c r="Y504" s="40">
        <v>0</v>
      </c>
      <c r="Z504" s="40">
        <f t="shared" si="208"/>
        <v>0</v>
      </c>
      <c r="AA504" s="40">
        <f>AA505</f>
        <v>0</v>
      </c>
      <c r="AB504" s="44">
        <f t="shared" si="201"/>
        <v>0</v>
      </c>
      <c r="AC504" s="40">
        <f>AC505</f>
        <v>0</v>
      </c>
      <c r="AD504" s="44">
        <f t="shared" si="201"/>
        <v>0</v>
      </c>
      <c r="AE504" s="40">
        <f>AE505</f>
        <v>0</v>
      </c>
      <c r="AF504" s="44">
        <f t="shared" si="215"/>
        <v>0</v>
      </c>
      <c r="AG504" s="40">
        <f>AG505</f>
        <v>0</v>
      </c>
      <c r="AH504" s="44">
        <f t="shared" si="215"/>
        <v>0</v>
      </c>
      <c r="AI504" s="40">
        <f>AI505</f>
        <v>0</v>
      </c>
      <c r="AJ504" s="44">
        <f t="shared" si="215"/>
        <v>0</v>
      </c>
      <c r="AK504" s="40">
        <f>AK505</f>
        <v>0</v>
      </c>
      <c r="AL504" s="44">
        <f t="shared" si="215"/>
        <v>0</v>
      </c>
      <c r="AM504" s="40">
        <f>AM505</f>
        <v>0</v>
      </c>
      <c r="AN504" s="44">
        <f t="shared" si="216"/>
        <v>0</v>
      </c>
      <c r="AO504" s="40">
        <f>AO505</f>
        <v>0</v>
      </c>
      <c r="AP504" s="44">
        <f t="shared" si="216"/>
        <v>0</v>
      </c>
      <c r="AQ504" s="40">
        <f>AQ505</f>
        <v>25859.1</v>
      </c>
      <c r="AR504" s="44">
        <f t="shared" si="216"/>
        <v>25859.1</v>
      </c>
      <c r="AS504" s="40">
        <f>AS505</f>
        <v>-2704</v>
      </c>
      <c r="AT504" s="44">
        <f t="shared" si="216"/>
        <v>23155.1</v>
      </c>
      <c r="AU504" s="40">
        <f>AU505</f>
        <v>0</v>
      </c>
      <c r="AV504" s="44">
        <f t="shared" si="220"/>
        <v>23155.1</v>
      </c>
      <c r="AW504" s="40">
        <f>AW505</f>
        <v>0</v>
      </c>
      <c r="AX504" s="44">
        <f t="shared" si="220"/>
        <v>23155.1</v>
      </c>
      <c r="AY504" s="40">
        <f>AY505</f>
        <v>0</v>
      </c>
      <c r="AZ504" s="44">
        <f t="shared" si="220"/>
        <v>23155.1</v>
      </c>
      <c r="BA504" s="40">
        <f>BA505</f>
        <v>0</v>
      </c>
      <c r="BB504" s="44">
        <f t="shared" si="207"/>
        <v>23155.1</v>
      </c>
      <c r="BC504" s="40">
        <f>BC505</f>
        <v>-67.302999999999997</v>
      </c>
      <c r="BD504" s="44">
        <f t="shared" si="207"/>
        <v>23087.796999999999</v>
      </c>
      <c r="BE504" s="40">
        <f>BE505</f>
        <v>-91.84</v>
      </c>
      <c r="BF504" s="44">
        <f t="shared" si="207"/>
        <v>22995.956999999999</v>
      </c>
      <c r="BG504" s="40">
        <f>BG505</f>
        <v>0</v>
      </c>
      <c r="BH504" s="44">
        <f t="shared" si="207"/>
        <v>22995.956999999999</v>
      </c>
      <c r="BI504" s="40">
        <f>BI505</f>
        <v>-1685.4970000000001</v>
      </c>
      <c r="BJ504" s="44">
        <f t="shared" si="217"/>
        <v>21310.46</v>
      </c>
      <c r="BK504" s="40">
        <f>BK505</f>
        <v>-255</v>
      </c>
      <c r="BL504" s="44">
        <f t="shared" si="217"/>
        <v>21055.46</v>
      </c>
      <c r="BM504" s="40">
        <f>BM505</f>
        <v>-510.28100000000001</v>
      </c>
      <c r="BN504" s="44">
        <f t="shared" si="217"/>
        <v>20545.179</v>
      </c>
    </row>
    <row r="505" spans="1:66" s="7" customFormat="1" ht="50.1" customHeight="1" x14ac:dyDescent="0.4">
      <c r="A505" s="18"/>
      <c r="B505" s="45"/>
      <c r="C505" s="42" t="s">
        <v>9</v>
      </c>
      <c r="D505" s="42" t="s">
        <v>184</v>
      </c>
      <c r="E505" s="42">
        <v>600</v>
      </c>
      <c r="F505" s="43">
        <v>1</v>
      </c>
      <c r="G505" s="40">
        <v>0</v>
      </c>
      <c r="H505" s="40">
        <f>H512</f>
        <v>0</v>
      </c>
      <c r="I505" s="40">
        <f t="shared" si="218"/>
        <v>0</v>
      </c>
      <c r="J505" s="40">
        <f>J512</f>
        <v>0</v>
      </c>
      <c r="K505" s="40">
        <f t="shared" si="183"/>
        <v>0</v>
      </c>
      <c r="L505" s="40">
        <f>L512</f>
        <v>0</v>
      </c>
      <c r="M505" s="43">
        <f t="shared" si="205"/>
        <v>0</v>
      </c>
      <c r="N505" s="40">
        <f>N512</f>
        <v>0</v>
      </c>
      <c r="O505" s="43">
        <f>M505+N505</f>
        <v>0</v>
      </c>
      <c r="P505" s="40">
        <f>P512</f>
        <v>0</v>
      </c>
      <c r="Q505" s="43">
        <f t="shared" si="179"/>
        <v>0</v>
      </c>
      <c r="R505" s="40">
        <f>R512</f>
        <v>0</v>
      </c>
      <c r="S505" s="43">
        <f t="shared" si="180"/>
        <v>0</v>
      </c>
      <c r="T505" s="40">
        <f>T512</f>
        <v>0</v>
      </c>
      <c r="U505" s="43">
        <f t="shared" si="181"/>
        <v>0</v>
      </c>
      <c r="V505" s="43"/>
      <c r="W505" s="43">
        <f t="shared" si="182"/>
        <v>0</v>
      </c>
      <c r="X505" s="43">
        <f>X512</f>
        <v>0</v>
      </c>
      <c r="Y505" s="40">
        <v>0</v>
      </c>
      <c r="Z505" s="40">
        <f t="shared" si="208"/>
        <v>0</v>
      </c>
      <c r="AA505" s="40">
        <v>0</v>
      </c>
      <c r="AB505" s="44">
        <f t="shared" si="201"/>
        <v>0</v>
      </c>
      <c r="AC505" s="40">
        <v>0</v>
      </c>
      <c r="AD505" s="44">
        <f t="shared" si="201"/>
        <v>0</v>
      </c>
      <c r="AE505" s="40"/>
      <c r="AF505" s="44">
        <f t="shared" si="215"/>
        <v>0</v>
      </c>
      <c r="AG505" s="40">
        <v>0</v>
      </c>
      <c r="AH505" s="44">
        <f t="shared" si="215"/>
        <v>0</v>
      </c>
      <c r="AI505" s="40">
        <v>0</v>
      </c>
      <c r="AJ505" s="44">
        <f t="shared" si="215"/>
        <v>0</v>
      </c>
      <c r="AK505" s="40"/>
      <c r="AL505" s="44">
        <f t="shared" si="215"/>
        <v>0</v>
      </c>
      <c r="AM505" s="40">
        <v>0</v>
      </c>
      <c r="AN505" s="44">
        <f t="shared" si="216"/>
        <v>0</v>
      </c>
      <c r="AO505" s="40">
        <v>0</v>
      </c>
      <c r="AP505" s="44">
        <f t="shared" si="216"/>
        <v>0</v>
      </c>
      <c r="AQ505" s="40">
        <v>25859.1</v>
      </c>
      <c r="AR505" s="44">
        <f t="shared" si="216"/>
        <v>25859.1</v>
      </c>
      <c r="AS505" s="40">
        <v>-2704</v>
      </c>
      <c r="AT505" s="44">
        <f t="shared" si="216"/>
        <v>23155.1</v>
      </c>
      <c r="AU505" s="40"/>
      <c r="AV505" s="44">
        <f t="shared" si="220"/>
        <v>23155.1</v>
      </c>
      <c r="AW505" s="40"/>
      <c r="AX505" s="44">
        <f t="shared" si="220"/>
        <v>23155.1</v>
      </c>
      <c r="AY505" s="40"/>
      <c r="AZ505" s="44">
        <f t="shared" si="220"/>
        <v>23155.1</v>
      </c>
      <c r="BA505" s="40"/>
      <c r="BB505" s="44">
        <f t="shared" si="207"/>
        <v>23155.1</v>
      </c>
      <c r="BC505" s="40">
        <v>-67.302999999999997</v>
      </c>
      <c r="BD505" s="44">
        <f t="shared" si="207"/>
        <v>23087.796999999999</v>
      </c>
      <c r="BE505" s="40">
        <v>-91.84</v>
      </c>
      <c r="BF505" s="44">
        <f t="shared" si="207"/>
        <v>22995.956999999999</v>
      </c>
      <c r="BG505" s="40">
        <v>0</v>
      </c>
      <c r="BH505" s="44">
        <f t="shared" si="207"/>
        <v>22995.956999999999</v>
      </c>
      <c r="BI505" s="39">
        <v>-1685.4970000000001</v>
      </c>
      <c r="BJ505" s="44">
        <f t="shared" si="217"/>
        <v>21310.46</v>
      </c>
      <c r="BK505" s="40">
        <v>-255</v>
      </c>
      <c r="BL505" s="44">
        <f t="shared" si="217"/>
        <v>21055.46</v>
      </c>
      <c r="BM505" s="40">
        <v>-510.28100000000001</v>
      </c>
      <c r="BN505" s="44">
        <f t="shared" si="217"/>
        <v>20545.179</v>
      </c>
    </row>
    <row r="506" spans="1:66" s="7" customFormat="1" ht="60.75" hidden="1" customHeight="1" x14ac:dyDescent="0.4">
      <c r="A506" s="18"/>
      <c r="B506" s="45"/>
      <c r="C506" s="76" t="s">
        <v>517</v>
      </c>
      <c r="D506" s="79" t="s">
        <v>519</v>
      </c>
      <c r="E506" s="79"/>
      <c r="F506" s="43"/>
      <c r="G506" s="40"/>
      <c r="H506" s="40"/>
      <c r="I506" s="106">
        <f>I507</f>
        <v>0</v>
      </c>
      <c r="J506" s="40"/>
      <c r="K506" s="40"/>
      <c r="L506" s="40"/>
      <c r="M506" s="43"/>
      <c r="N506" s="40"/>
      <c r="O506" s="43"/>
      <c r="P506" s="40"/>
      <c r="Q506" s="43"/>
      <c r="R506" s="40"/>
      <c r="S506" s="43"/>
      <c r="T506" s="40"/>
      <c r="U506" s="43"/>
      <c r="V506" s="43"/>
      <c r="W506" s="43"/>
      <c r="X506" s="43"/>
      <c r="Y506" s="106">
        <f>Y507</f>
        <v>0</v>
      </c>
      <c r="Z506" s="40">
        <f t="shared" si="208"/>
        <v>0</v>
      </c>
      <c r="AA506" s="106">
        <f>AA507</f>
        <v>0</v>
      </c>
      <c r="AB506" s="44">
        <f t="shared" si="201"/>
        <v>0</v>
      </c>
      <c r="AC506" s="106">
        <f>AC507</f>
        <v>0</v>
      </c>
      <c r="AD506" s="44">
        <f t="shared" si="201"/>
        <v>0</v>
      </c>
      <c r="AE506" s="106">
        <f>AE507</f>
        <v>0</v>
      </c>
      <c r="AF506" s="44">
        <f t="shared" si="215"/>
        <v>0</v>
      </c>
      <c r="AG506" s="106">
        <f>AG507</f>
        <v>0</v>
      </c>
      <c r="AH506" s="44">
        <f t="shared" si="215"/>
        <v>0</v>
      </c>
      <c r="AI506" s="106">
        <f>AI507</f>
        <v>0</v>
      </c>
      <c r="AJ506" s="44">
        <f t="shared" si="215"/>
        <v>0</v>
      </c>
      <c r="AK506" s="106">
        <f>AK507</f>
        <v>0</v>
      </c>
      <c r="AL506" s="44">
        <f t="shared" si="215"/>
        <v>0</v>
      </c>
      <c r="AM506" s="106">
        <f>AM507</f>
        <v>0</v>
      </c>
      <c r="AN506" s="44">
        <f t="shared" si="216"/>
        <v>0</v>
      </c>
      <c r="AO506" s="106">
        <f>AO507</f>
        <v>0</v>
      </c>
      <c r="AP506" s="44">
        <f t="shared" si="216"/>
        <v>0</v>
      </c>
      <c r="AQ506" s="106">
        <f>AQ507</f>
        <v>0</v>
      </c>
      <c r="AR506" s="44">
        <f t="shared" si="216"/>
        <v>0</v>
      </c>
      <c r="AS506" s="106">
        <f>AS507</f>
        <v>0</v>
      </c>
      <c r="AT506" s="44">
        <f t="shared" ref="AT506:AZ521" si="221">AR506+AS506</f>
        <v>0</v>
      </c>
      <c r="AU506" s="106">
        <f>AU507</f>
        <v>0</v>
      </c>
      <c r="AV506" s="44">
        <f t="shared" si="221"/>
        <v>0</v>
      </c>
      <c r="AW506" s="106">
        <f>AW507</f>
        <v>0</v>
      </c>
      <c r="AX506" s="44">
        <f t="shared" si="221"/>
        <v>0</v>
      </c>
      <c r="AY506" s="106">
        <f>AY507</f>
        <v>0</v>
      </c>
      <c r="AZ506" s="44">
        <f t="shared" si="221"/>
        <v>0</v>
      </c>
      <c r="BA506" s="106">
        <f>BA507</f>
        <v>0</v>
      </c>
      <c r="BB506" s="44">
        <f t="shared" si="207"/>
        <v>0</v>
      </c>
      <c r="BC506" s="106">
        <f>BC507</f>
        <v>0</v>
      </c>
      <c r="BD506" s="44">
        <f t="shared" si="207"/>
        <v>0</v>
      </c>
      <c r="BE506" s="106">
        <f>BE507</f>
        <v>0</v>
      </c>
      <c r="BF506" s="44">
        <f t="shared" si="207"/>
        <v>0</v>
      </c>
      <c r="BG506" s="106">
        <f>BG507</f>
        <v>0</v>
      </c>
      <c r="BH506" s="44">
        <f t="shared" si="207"/>
        <v>0</v>
      </c>
      <c r="BI506" s="106">
        <f>BI507</f>
        <v>0</v>
      </c>
      <c r="BJ506" s="44">
        <f t="shared" si="217"/>
        <v>0</v>
      </c>
      <c r="BK506" s="106">
        <f>BK507</f>
        <v>0</v>
      </c>
      <c r="BL506" s="44">
        <f t="shared" si="217"/>
        <v>0</v>
      </c>
      <c r="BM506" s="106">
        <f>BM507</f>
        <v>0</v>
      </c>
      <c r="BN506" s="44">
        <f t="shared" si="217"/>
        <v>0</v>
      </c>
    </row>
    <row r="507" spans="1:66" s="7" customFormat="1" ht="60.75" hidden="1" customHeight="1" x14ac:dyDescent="0.4">
      <c r="A507" s="18"/>
      <c r="B507" s="45"/>
      <c r="C507" s="76" t="s">
        <v>20</v>
      </c>
      <c r="D507" s="79" t="s">
        <v>519</v>
      </c>
      <c r="E507" s="79" t="s">
        <v>516</v>
      </c>
      <c r="F507" s="43"/>
      <c r="G507" s="40"/>
      <c r="H507" s="40"/>
      <c r="I507" s="106">
        <v>0</v>
      </c>
      <c r="J507" s="40"/>
      <c r="K507" s="40"/>
      <c r="L507" s="40"/>
      <c r="M507" s="43"/>
      <c r="N507" s="40"/>
      <c r="O507" s="43"/>
      <c r="P507" s="40"/>
      <c r="Q507" s="43"/>
      <c r="R507" s="40"/>
      <c r="S507" s="43"/>
      <c r="T507" s="40"/>
      <c r="U507" s="43"/>
      <c r="V507" s="43"/>
      <c r="W507" s="43"/>
      <c r="X507" s="43"/>
      <c r="Y507" s="106">
        <v>0</v>
      </c>
      <c r="Z507" s="40">
        <f t="shared" si="208"/>
        <v>0</v>
      </c>
      <c r="AA507" s="106">
        <v>0</v>
      </c>
      <c r="AB507" s="44">
        <f t="shared" si="201"/>
        <v>0</v>
      </c>
      <c r="AC507" s="106"/>
      <c r="AD507" s="44">
        <f t="shared" si="201"/>
        <v>0</v>
      </c>
      <c r="AE507" s="106"/>
      <c r="AF507" s="44">
        <f t="shared" si="215"/>
        <v>0</v>
      </c>
      <c r="AG507" s="106"/>
      <c r="AH507" s="44">
        <f t="shared" si="215"/>
        <v>0</v>
      </c>
      <c r="AI507" s="106">
        <v>0</v>
      </c>
      <c r="AJ507" s="44">
        <f t="shared" si="215"/>
        <v>0</v>
      </c>
      <c r="AK507" s="106">
        <v>0</v>
      </c>
      <c r="AL507" s="44">
        <f t="shared" si="215"/>
        <v>0</v>
      </c>
      <c r="AM507" s="106">
        <v>0</v>
      </c>
      <c r="AN507" s="44">
        <f t="shared" si="216"/>
        <v>0</v>
      </c>
      <c r="AO507" s="106">
        <v>0</v>
      </c>
      <c r="AP507" s="44">
        <f t="shared" si="216"/>
        <v>0</v>
      </c>
      <c r="AQ507" s="106">
        <v>0</v>
      </c>
      <c r="AR507" s="44">
        <f t="shared" si="216"/>
        <v>0</v>
      </c>
      <c r="AS507" s="106">
        <v>0</v>
      </c>
      <c r="AT507" s="44">
        <f t="shared" si="221"/>
        <v>0</v>
      </c>
      <c r="AU507" s="106">
        <v>0</v>
      </c>
      <c r="AV507" s="44">
        <f t="shared" si="221"/>
        <v>0</v>
      </c>
      <c r="AW507" s="106">
        <v>0</v>
      </c>
      <c r="AX507" s="44">
        <f t="shared" si="221"/>
        <v>0</v>
      </c>
      <c r="AY507" s="106">
        <v>0</v>
      </c>
      <c r="AZ507" s="44">
        <f t="shared" si="221"/>
        <v>0</v>
      </c>
      <c r="BA507" s="106">
        <v>0</v>
      </c>
      <c r="BB507" s="44">
        <f t="shared" si="207"/>
        <v>0</v>
      </c>
      <c r="BC507" s="106">
        <v>0</v>
      </c>
      <c r="BD507" s="44">
        <f t="shared" si="207"/>
        <v>0</v>
      </c>
      <c r="BE507" s="106">
        <v>0</v>
      </c>
      <c r="BF507" s="44">
        <f t="shared" si="207"/>
        <v>0</v>
      </c>
      <c r="BG507" s="106">
        <v>0</v>
      </c>
      <c r="BH507" s="44">
        <f t="shared" si="207"/>
        <v>0</v>
      </c>
      <c r="BI507" s="106">
        <v>0</v>
      </c>
      <c r="BJ507" s="44">
        <f t="shared" si="217"/>
        <v>0</v>
      </c>
      <c r="BK507" s="106">
        <v>0</v>
      </c>
      <c r="BL507" s="44">
        <f t="shared" si="217"/>
        <v>0</v>
      </c>
      <c r="BM507" s="106">
        <v>0</v>
      </c>
      <c r="BN507" s="44">
        <f t="shared" si="217"/>
        <v>0</v>
      </c>
    </row>
    <row r="508" spans="1:66" s="7" customFormat="1" ht="81" hidden="1" customHeight="1" x14ac:dyDescent="0.4">
      <c r="A508" s="18"/>
      <c r="B508" s="45"/>
      <c r="C508" s="76" t="s">
        <v>518</v>
      </c>
      <c r="D508" s="79" t="s">
        <v>519</v>
      </c>
      <c r="E508" s="79"/>
      <c r="F508" s="43"/>
      <c r="G508" s="40"/>
      <c r="H508" s="40"/>
      <c r="I508" s="106">
        <f>I509</f>
        <v>0</v>
      </c>
      <c r="J508" s="40"/>
      <c r="K508" s="40"/>
      <c r="L508" s="40"/>
      <c r="M508" s="43"/>
      <c r="N508" s="40"/>
      <c r="O508" s="43"/>
      <c r="P508" s="40"/>
      <c r="Q508" s="43"/>
      <c r="R508" s="40"/>
      <c r="S508" s="43"/>
      <c r="T508" s="40"/>
      <c r="U508" s="43"/>
      <c r="V508" s="43"/>
      <c r="W508" s="43"/>
      <c r="X508" s="43"/>
      <c r="Y508" s="106">
        <f>Y509</f>
        <v>0</v>
      </c>
      <c r="Z508" s="40">
        <f t="shared" si="208"/>
        <v>0</v>
      </c>
      <c r="AA508" s="106">
        <f>AA509</f>
        <v>0</v>
      </c>
      <c r="AB508" s="44">
        <f t="shared" si="201"/>
        <v>0</v>
      </c>
      <c r="AC508" s="106">
        <f>AC509</f>
        <v>0</v>
      </c>
      <c r="AD508" s="44">
        <f t="shared" si="201"/>
        <v>0</v>
      </c>
      <c r="AE508" s="106">
        <f>AE509</f>
        <v>0</v>
      </c>
      <c r="AF508" s="44">
        <f t="shared" si="215"/>
        <v>0</v>
      </c>
      <c r="AG508" s="106">
        <f>AG509</f>
        <v>0</v>
      </c>
      <c r="AH508" s="44">
        <f t="shared" si="215"/>
        <v>0</v>
      </c>
      <c r="AI508" s="106">
        <f>AI509</f>
        <v>0</v>
      </c>
      <c r="AJ508" s="44">
        <f t="shared" si="215"/>
        <v>0</v>
      </c>
      <c r="AK508" s="106">
        <f>AK509</f>
        <v>0</v>
      </c>
      <c r="AL508" s="44">
        <f t="shared" si="215"/>
        <v>0</v>
      </c>
      <c r="AM508" s="106">
        <f>AM509</f>
        <v>0</v>
      </c>
      <c r="AN508" s="44">
        <f t="shared" si="216"/>
        <v>0</v>
      </c>
      <c r="AO508" s="106">
        <f>AO509</f>
        <v>0</v>
      </c>
      <c r="AP508" s="44">
        <f t="shared" si="216"/>
        <v>0</v>
      </c>
      <c r="AQ508" s="106">
        <f>AQ509</f>
        <v>0</v>
      </c>
      <c r="AR508" s="44">
        <f t="shared" si="216"/>
        <v>0</v>
      </c>
      <c r="AS508" s="106">
        <f>AS509</f>
        <v>0</v>
      </c>
      <c r="AT508" s="44">
        <f t="shared" si="221"/>
        <v>0</v>
      </c>
      <c r="AU508" s="106">
        <f>AU509</f>
        <v>0</v>
      </c>
      <c r="AV508" s="44">
        <f t="shared" si="221"/>
        <v>0</v>
      </c>
      <c r="AW508" s="106">
        <f>AW509</f>
        <v>0</v>
      </c>
      <c r="AX508" s="44">
        <f t="shared" si="221"/>
        <v>0</v>
      </c>
      <c r="AY508" s="106">
        <f>AY509</f>
        <v>0</v>
      </c>
      <c r="AZ508" s="44">
        <f t="shared" si="221"/>
        <v>0</v>
      </c>
      <c r="BA508" s="106">
        <f>BA509</f>
        <v>0</v>
      </c>
      <c r="BB508" s="44">
        <f t="shared" si="207"/>
        <v>0</v>
      </c>
      <c r="BC508" s="106">
        <f>BC509</f>
        <v>0</v>
      </c>
      <c r="BD508" s="44">
        <f t="shared" si="207"/>
        <v>0</v>
      </c>
      <c r="BE508" s="106">
        <f>BE509</f>
        <v>0</v>
      </c>
      <c r="BF508" s="44">
        <f t="shared" si="207"/>
        <v>0</v>
      </c>
      <c r="BG508" s="106">
        <f>BG509</f>
        <v>0</v>
      </c>
      <c r="BH508" s="44">
        <f t="shared" si="207"/>
        <v>0</v>
      </c>
      <c r="BI508" s="106">
        <f>BI509</f>
        <v>0</v>
      </c>
      <c r="BJ508" s="44">
        <f t="shared" si="217"/>
        <v>0</v>
      </c>
      <c r="BK508" s="106">
        <f>BK509</f>
        <v>0</v>
      </c>
      <c r="BL508" s="44">
        <f t="shared" si="217"/>
        <v>0</v>
      </c>
      <c r="BM508" s="106">
        <f>BM509</f>
        <v>0</v>
      </c>
      <c r="BN508" s="44">
        <f t="shared" si="217"/>
        <v>0</v>
      </c>
    </row>
    <row r="509" spans="1:66" s="7" customFormat="1" ht="60.75" hidden="1" customHeight="1" x14ac:dyDescent="0.4">
      <c r="A509" s="18"/>
      <c r="B509" s="45"/>
      <c r="C509" s="76" t="s">
        <v>20</v>
      </c>
      <c r="D509" s="79" t="s">
        <v>519</v>
      </c>
      <c r="E509" s="79" t="s">
        <v>516</v>
      </c>
      <c r="F509" s="43"/>
      <c r="G509" s="40"/>
      <c r="H509" s="40"/>
      <c r="I509" s="106">
        <v>0</v>
      </c>
      <c r="J509" s="40"/>
      <c r="K509" s="40"/>
      <c r="L509" s="40"/>
      <c r="M509" s="43"/>
      <c r="N509" s="40"/>
      <c r="O509" s="43"/>
      <c r="P509" s="40"/>
      <c r="Q509" s="43"/>
      <c r="R509" s="40"/>
      <c r="S509" s="43"/>
      <c r="T509" s="40"/>
      <c r="U509" s="43"/>
      <c r="V509" s="43"/>
      <c r="W509" s="43"/>
      <c r="X509" s="43"/>
      <c r="Y509" s="106">
        <v>0</v>
      </c>
      <c r="Z509" s="40">
        <f t="shared" si="208"/>
        <v>0</v>
      </c>
      <c r="AA509" s="106">
        <v>0</v>
      </c>
      <c r="AB509" s="44">
        <f t="shared" si="201"/>
        <v>0</v>
      </c>
      <c r="AC509" s="106">
        <v>0</v>
      </c>
      <c r="AD509" s="44">
        <f t="shared" si="201"/>
        <v>0</v>
      </c>
      <c r="AE509" s="106">
        <v>0</v>
      </c>
      <c r="AF509" s="44">
        <f t="shared" si="215"/>
        <v>0</v>
      </c>
      <c r="AG509" s="106">
        <v>0</v>
      </c>
      <c r="AH509" s="44">
        <f t="shared" si="215"/>
        <v>0</v>
      </c>
      <c r="AI509" s="106">
        <v>0</v>
      </c>
      <c r="AJ509" s="44">
        <f t="shared" si="215"/>
        <v>0</v>
      </c>
      <c r="AK509" s="106">
        <v>0</v>
      </c>
      <c r="AL509" s="44">
        <f t="shared" si="215"/>
        <v>0</v>
      </c>
      <c r="AM509" s="106">
        <v>0</v>
      </c>
      <c r="AN509" s="44">
        <f t="shared" si="216"/>
        <v>0</v>
      </c>
      <c r="AO509" s="106">
        <v>0</v>
      </c>
      <c r="AP509" s="44">
        <f t="shared" si="216"/>
        <v>0</v>
      </c>
      <c r="AQ509" s="106">
        <v>0</v>
      </c>
      <c r="AR509" s="44">
        <f t="shared" si="216"/>
        <v>0</v>
      </c>
      <c r="AS509" s="106">
        <v>0</v>
      </c>
      <c r="AT509" s="44">
        <f t="shared" si="221"/>
        <v>0</v>
      </c>
      <c r="AU509" s="106">
        <v>0</v>
      </c>
      <c r="AV509" s="44">
        <f t="shared" si="221"/>
        <v>0</v>
      </c>
      <c r="AW509" s="106">
        <v>0</v>
      </c>
      <c r="AX509" s="44">
        <f t="shared" si="221"/>
        <v>0</v>
      </c>
      <c r="AY509" s="106">
        <v>0</v>
      </c>
      <c r="AZ509" s="44">
        <f t="shared" si="221"/>
        <v>0</v>
      </c>
      <c r="BA509" s="106">
        <v>0</v>
      </c>
      <c r="BB509" s="44">
        <f t="shared" si="207"/>
        <v>0</v>
      </c>
      <c r="BC509" s="106">
        <v>0</v>
      </c>
      <c r="BD509" s="44">
        <f t="shared" si="207"/>
        <v>0</v>
      </c>
      <c r="BE509" s="106">
        <v>0</v>
      </c>
      <c r="BF509" s="44">
        <f t="shared" si="207"/>
        <v>0</v>
      </c>
      <c r="BG509" s="106">
        <v>0</v>
      </c>
      <c r="BH509" s="44">
        <f t="shared" si="207"/>
        <v>0</v>
      </c>
      <c r="BI509" s="106">
        <v>0</v>
      </c>
      <c r="BJ509" s="44">
        <f t="shared" si="217"/>
        <v>0</v>
      </c>
      <c r="BK509" s="106">
        <v>0</v>
      </c>
      <c r="BL509" s="44">
        <f t="shared" si="217"/>
        <v>0</v>
      </c>
      <c r="BM509" s="106">
        <v>0</v>
      </c>
      <c r="BN509" s="44">
        <f t="shared" si="217"/>
        <v>0</v>
      </c>
    </row>
    <row r="510" spans="1:66" s="7" customFormat="1" ht="101.25" hidden="1" customHeight="1" x14ac:dyDescent="0.4">
      <c r="A510" s="18"/>
      <c r="B510" s="45"/>
      <c r="C510" s="76" t="s">
        <v>164</v>
      </c>
      <c r="D510" s="79" t="s">
        <v>520</v>
      </c>
      <c r="E510" s="79"/>
      <c r="F510" s="43"/>
      <c r="G510" s="40"/>
      <c r="H510" s="40"/>
      <c r="I510" s="106">
        <f>I511</f>
        <v>0</v>
      </c>
      <c r="J510" s="40"/>
      <c r="K510" s="40"/>
      <c r="L510" s="40"/>
      <c r="M510" s="43"/>
      <c r="N510" s="40"/>
      <c r="O510" s="43"/>
      <c r="P510" s="40"/>
      <c r="Q510" s="43"/>
      <c r="R510" s="40"/>
      <c r="S510" s="43"/>
      <c r="T510" s="40"/>
      <c r="U510" s="43"/>
      <c r="V510" s="43"/>
      <c r="W510" s="43"/>
      <c r="X510" s="43"/>
      <c r="Y510" s="106">
        <f>Y511</f>
        <v>0</v>
      </c>
      <c r="Z510" s="40">
        <f t="shared" si="208"/>
        <v>0</v>
      </c>
      <c r="AA510" s="106">
        <f>AA511</f>
        <v>0</v>
      </c>
      <c r="AB510" s="44">
        <f t="shared" si="201"/>
        <v>0</v>
      </c>
      <c r="AC510" s="106">
        <f>AC511</f>
        <v>0</v>
      </c>
      <c r="AD510" s="44">
        <f t="shared" si="201"/>
        <v>0</v>
      </c>
      <c r="AE510" s="106">
        <f>AE511</f>
        <v>0</v>
      </c>
      <c r="AF510" s="44">
        <f t="shared" si="215"/>
        <v>0</v>
      </c>
      <c r="AG510" s="106">
        <f>AG511</f>
        <v>0</v>
      </c>
      <c r="AH510" s="44">
        <f t="shared" si="215"/>
        <v>0</v>
      </c>
      <c r="AI510" s="106">
        <f>AI511</f>
        <v>0</v>
      </c>
      <c r="AJ510" s="44">
        <f t="shared" si="215"/>
        <v>0</v>
      </c>
      <c r="AK510" s="106">
        <f>AK511</f>
        <v>0</v>
      </c>
      <c r="AL510" s="44">
        <f t="shared" si="215"/>
        <v>0</v>
      </c>
      <c r="AM510" s="106">
        <f>AM511</f>
        <v>0</v>
      </c>
      <c r="AN510" s="44">
        <f t="shared" si="216"/>
        <v>0</v>
      </c>
      <c r="AO510" s="106">
        <f>AO511</f>
        <v>0</v>
      </c>
      <c r="AP510" s="44">
        <f t="shared" si="216"/>
        <v>0</v>
      </c>
      <c r="AQ510" s="106">
        <f>AQ511</f>
        <v>0</v>
      </c>
      <c r="AR510" s="44">
        <f t="shared" si="216"/>
        <v>0</v>
      </c>
      <c r="AS510" s="106">
        <f>AS511</f>
        <v>0</v>
      </c>
      <c r="AT510" s="44">
        <f t="shared" si="221"/>
        <v>0</v>
      </c>
      <c r="AU510" s="106">
        <f>AU511</f>
        <v>0</v>
      </c>
      <c r="AV510" s="44">
        <f t="shared" si="221"/>
        <v>0</v>
      </c>
      <c r="AW510" s="106">
        <f>AW511</f>
        <v>0</v>
      </c>
      <c r="AX510" s="44">
        <f t="shared" si="221"/>
        <v>0</v>
      </c>
      <c r="AY510" s="106">
        <f>AY511</f>
        <v>0</v>
      </c>
      <c r="AZ510" s="44">
        <f t="shared" si="221"/>
        <v>0</v>
      </c>
      <c r="BA510" s="106">
        <f>BA511</f>
        <v>0</v>
      </c>
      <c r="BB510" s="44">
        <f t="shared" si="207"/>
        <v>0</v>
      </c>
      <c r="BC510" s="106">
        <f>BC511</f>
        <v>0</v>
      </c>
      <c r="BD510" s="44">
        <f t="shared" si="207"/>
        <v>0</v>
      </c>
      <c r="BE510" s="106">
        <f>BE511</f>
        <v>0</v>
      </c>
      <c r="BF510" s="44">
        <f t="shared" si="207"/>
        <v>0</v>
      </c>
      <c r="BG510" s="106">
        <f>BG511</f>
        <v>0</v>
      </c>
      <c r="BH510" s="44">
        <f t="shared" si="207"/>
        <v>0</v>
      </c>
      <c r="BI510" s="106">
        <f>BI511</f>
        <v>0</v>
      </c>
      <c r="BJ510" s="44">
        <f t="shared" si="217"/>
        <v>0</v>
      </c>
      <c r="BK510" s="106">
        <f>BK511</f>
        <v>0</v>
      </c>
      <c r="BL510" s="44">
        <f t="shared" si="217"/>
        <v>0</v>
      </c>
      <c r="BM510" s="106">
        <f>BM511</f>
        <v>0</v>
      </c>
      <c r="BN510" s="44">
        <f t="shared" si="217"/>
        <v>0</v>
      </c>
    </row>
    <row r="511" spans="1:66" s="7" customFormat="1" ht="60.75" hidden="1" customHeight="1" x14ac:dyDescent="0.4">
      <c r="A511" s="18"/>
      <c r="B511" s="45"/>
      <c r="C511" s="76" t="s">
        <v>20</v>
      </c>
      <c r="D511" s="79" t="s">
        <v>520</v>
      </c>
      <c r="E511" s="79" t="s">
        <v>516</v>
      </c>
      <c r="F511" s="43"/>
      <c r="G511" s="40"/>
      <c r="H511" s="40"/>
      <c r="I511" s="106">
        <v>0</v>
      </c>
      <c r="J511" s="40"/>
      <c r="K511" s="40"/>
      <c r="L511" s="40"/>
      <c r="M511" s="43"/>
      <c r="N511" s="40"/>
      <c r="O511" s="43"/>
      <c r="P511" s="40"/>
      <c r="Q511" s="43"/>
      <c r="R511" s="40"/>
      <c r="S511" s="43"/>
      <c r="T511" s="40"/>
      <c r="U511" s="43"/>
      <c r="V511" s="43"/>
      <c r="W511" s="43"/>
      <c r="X511" s="43"/>
      <c r="Y511" s="106">
        <v>0</v>
      </c>
      <c r="Z511" s="40">
        <f t="shared" si="208"/>
        <v>0</v>
      </c>
      <c r="AA511" s="106">
        <v>0</v>
      </c>
      <c r="AB511" s="44">
        <f t="shared" si="201"/>
        <v>0</v>
      </c>
      <c r="AC511" s="106">
        <v>0</v>
      </c>
      <c r="AD511" s="44">
        <f t="shared" si="201"/>
        <v>0</v>
      </c>
      <c r="AE511" s="106"/>
      <c r="AF511" s="44">
        <f t="shared" si="215"/>
        <v>0</v>
      </c>
      <c r="AG511" s="106"/>
      <c r="AH511" s="44">
        <f t="shared" si="215"/>
        <v>0</v>
      </c>
      <c r="AI511" s="106">
        <v>0</v>
      </c>
      <c r="AJ511" s="44">
        <f t="shared" si="215"/>
        <v>0</v>
      </c>
      <c r="AK511" s="106">
        <v>0</v>
      </c>
      <c r="AL511" s="44">
        <f t="shared" si="215"/>
        <v>0</v>
      </c>
      <c r="AM511" s="106">
        <v>0</v>
      </c>
      <c r="AN511" s="44">
        <f t="shared" si="216"/>
        <v>0</v>
      </c>
      <c r="AO511" s="106">
        <v>0</v>
      </c>
      <c r="AP511" s="44">
        <f t="shared" si="216"/>
        <v>0</v>
      </c>
      <c r="AQ511" s="106"/>
      <c r="AR511" s="44">
        <f t="shared" si="216"/>
        <v>0</v>
      </c>
      <c r="AS511" s="106"/>
      <c r="AT511" s="44">
        <f t="shared" si="221"/>
        <v>0</v>
      </c>
      <c r="AU511" s="106"/>
      <c r="AV511" s="44">
        <f t="shared" si="221"/>
        <v>0</v>
      </c>
      <c r="AW511" s="106"/>
      <c r="AX511" s="44">
        <f t="shared" si="221"/>
        <v>0</v>
      </c>
      <c r="AY511" s="106"/>
      <c r="AZ511" s="44">
        <f t="shared" si="221"/>
        <v>0</v>
      </c>
      <c r="BA511" s="106"/>
      <c r="BB511" s="44">
        <f t="shared" si="207"/>
        <v>0</v>
      </c>
      <c r="BC511" s="106"/>
      <c r="BD511" s="44">
        <f t="shared" si="207"/>
        <v>0</v>
      </c>
      <c r="BE511" s="106"/>
      <c r="BF511" s="44">
        <f t="shared" si="207"/>
        <v>0</v>
      </c>
      <c r="BG511" s="106"/>
      <c r="BH511" s="44">
        <f t="shared" si="207"/>
        <v>0</v>
      </c>
      <c r="BI511" s="106"/>
      <c r="BJ511" s="44">
        <f t="shared" si="217"/>
        <v>0</v>
      </c>
      <c r="BK511" s="106"/>
      <c r="BL511" s="44">
        <f t="shared" si="217"/>
        <v>0</v>
      </c>
      <c r="BM511" s="106"/>
      <c r="BN511" s="44">
        <f t="shared" si="217"/>
        <v>0</v>
      </c>
    </row>
    <row r="512" spans="1:66" s="6" customFormat="1" ht="124.5" hidden="1" customHeight="1" x14ac:dyDescent="0.4">
      <c r="A512" s="17"/>
      <c r="B512" s="84"/>
      <c r="C512" s="85" t="s">
        <v>168</v>
      </c>
      <c r="D512" s="85" t="s">
        <v>185</v>
      </c>
      <c r="E512" s="85"/>
      <c r="F512" s="86"/>
      <c r="G512" s="87">
        <f>G513</f>
        <v>0</v>
      </c>
      <c r="H512" s="87">
        <v>0</v>
      </c>
      <c r="I512" s="87">
        <f t="shared" si="218"/>
        <v>0</v>
      </c>
      <c r="J512" s="87">
        <v>0</v>
      </c>
      <c r="K512" s="87">
        <f t="shared" si="183"/>
        <v>0</v>
      </c>
      <c r="L512" s="87">
        <v>0</v>
      </c>
      <c r="M512" s="86">
        <f t="shared" si="205"/>
        <v>0</v>
      </c>
      <c r="N512" s="87">
        <v>0</v>
      </c>
      <c r="O512" s="86">
        <f t="shared" ref="O512:O537" si="222">M512+N512</f>
        <v>0</v>
      </c>
      <c r="P512" s="87">
        <v>0</v>
      </c>
      <c r="Q512" s="86">
        <f t="shared" si="179"/>
        <v>0</v>
      </c>
      <c r="R512" s="87">
        <v>0</v>
      </c>
      <c r="S512" s="86">
        <f t="shared" si="180"/>
        <v>0</v>
      </c>
      <c r="T512" s="87">
        <v>0</v>
      </c>
      <c r="U512" s="86">
        <f t="shared" si="181"/>
        <v>0</v>
      </c>
      <c r="V512" s="86"/>
      <c r="W512" s="86">
        <f t="shared" si="182"/>
        <v>0</v>
      </c>
      <c r="X512" s="86"/>
      <c r="Y512" s="87">
        <v>0</v>
      </c>
      <c r="Z512" s="87">
        <f t="shared" si="208"/>
        <v>0</v>
      </c>
      <c r="AA512" s="87">
        <v>0</v>
      </c>
      <c r="AB512" s="44">
        <f t="shared" si="201"/>
        <v>0</v>
      </c>
      <c r="AC512" s="87">
        <v>0</v>
      </c>
      <c r="AD512" s="44">
        <f t="shared" si="201"/>
        <v>0</v>
      </c>
      <c r="AE512" s="87">
        <v>0</v>
      </c>
      <c r="AF512" s="44">
        <f t="shared" si="215"/>
        <v>0</v>
      </c>
      <c r="AG512" s="87">
        <v>0</v>
      </c>
      <c r="AH512" s="44">
        <f t="shared" si="215"/>
        <v>0</v>
      </c>
      <c r="AI512" s="87">
        <v>0</v>
      </c>
      <c r="AJ512" s="44">
        <f t="shared" si="215"/>
        <v>0</v>
      </c>
      <c r="AK512" s="87">
        <v>0</v>
      </c>
      <c r="AL512" s="44">
        <f t="shared" si="215"/>
        <v>0</v>
      </c>
      <c r="AM512" s="87">
        <v>0</v>
      </c>
      <c r="AN512" s="44">
        <f t="shared" si="216"/>
        <v>0</v>
      </c>
      <c r="AO512" s="87">
        <v>0</v>
      </c>
      <c r="AP512" s="44">
        <f t="shared" si="216"/>
        <v>0</v>
      </c>
      <c r="AQ512" s="87">
        <v>0</v>
      </c>
      <c r="AR512" s="44">
        <f t="shared" si="216"/>
        <v>0</v>
      </c>
      <c r="AS512" s="87">
        <v>0</v>
      </c>
      <c r="AT512" s="44">
        <f t="shared" si="221"/>
        <v>0</v>
      </c>
      <c r="AU512" s="87">
        <v>0</v>
      </c>
      <c r="AV512" s="44">
        <f t="shared" si="221"/>
        <v>0</v>
      </c>
      <c r="AW512" s="87">
        <v>0</v>
      </c>
      <c r="AX512" s="44">
        <f t="shared" si="221"/>
        <v>0</v>
      </c>
      <c r="AY512" s="87">
        <v>0</v>
      </c>
      <c r="AZ512" s="44">
        <f t="shared" si="221"/>
        <v>0</v>
      </c>
      <c r="BA512" s="87">
        <v>0</v>
      </c>
      <c r="BB512" s="44">
        <f t="shared" si="207"/>
        <v>0</v>
      </c>
      <c r="BC512" s="87">
        <v>0</v>
      </c>
      <c r="BD512" s="44">
        <f t="shared" si="207"/>
        <v>0</v>
      </c>
      <c r="BE512" s="87">
        <v>0</v>
      </c>
      <c r="BF512" s="44">
        <f t="shared" si="207"/>
        <v>0</v>
      </c>
      <c r="BG512" s="87">
        <v>0</v>
      </c>
      <c r="BH512" s="44">
        <f t="shared" si="207"/>
        <v>0</v>
      </c>
      <c r="BI512" s="87">
        <v>0</v>
      </c>
      <c r="BJ512" s="44">
        <f t="shared" si="217"/>
        <v>0</v>
      </c>
      <c r="BK512" s="87">
        <v>0</v>
      </c>
      <c r="BL512" s="44">
        <f t="shared" si="217"/>
        <v>0</v>
      </c>
      <c r="BM512" s="87">
        <v>0</v>
      </c>
      <c r="BN512" s="44">
        <f t="shared" si="217"/>
        <v>0</v>
      </c>
    </row>
    <row r="513" spans="1:66" s="6" customFormat="1" ht="60.75" hidden="1" customHeight="1" x14ac:dyDescent="0.4">
      <c r="A513" s="17"/>
      <c r="B513" s="84"/>
      <c r="C513" s="85" t="s">
        <v>20</v>
      </c>
      <c r="D513" s="85" t="s">
        <v>185</v>
      </c>
      <c r="E513" s="85">
        <v>600</v>
      </c>
      <c r="F513" s="86">
        <v>1</v>
      </c>
      <c r="G513" s="87"/>
      <c r="H513" s="87">
        <f>H514</f>
        <v>0</v>
      </c>
      <c r="I513" s="87">
        <f t="shared" si="218"/>
        <v>0</v>
      </c>
      <c r="J513" s="87">
        <f>J514</f>
        <v>0</v>
      </c>
      <c r="K513" s="87">
        <f t="shared" si="183"/>
        <v>0</v>
      </c>
      <c r="L513" s="87">
        <f>L514</f>
        <v>0</v>
      </c>
      <c r="M513" s="86">
        <f t="shared" si="205"/>
        <v>0</v>
      </c>
      <c r="N513" s="87">
        <f>N514</f>
        <v>0</v>
      </c>
      <c r="O513" s="86">
        <f t="shared" si="222"/>
        <v>0</v>
      </c>
      <c r="P513" s="87">
        <f>P514</f>
        <v>0</v>
      </c>
      <c r="Q513" s="86">
        <f t="shared" si="179"/>
        <v>0</v>
      </c>
      <c r="R513" s="87">
        <f>R514</f>
        <v>0</v>
      </c>
      <c r="S513" s="86">
        <f t="shared" si="180"/>
        <v>0</v>
      </c>
      <c r="T513" s="87">
        <f>T514</f>
        <v>0</v>
      </c>
      <c r="U513" s="86">
        <f t="shared" si="181"/>
        <v>0</v>
      </c>
      <c r="V513" s="86"/>
      <c r="W513" s="86">
        <f t="shared" si="182"/>
        <v>0</v>
      </c>
      <c r="X513" s="86">
        <f>X514</f>
        <v>0</v>
      </c>
      <c r="Y513" s="87">
        <f>Y514</f>
        <v>0</v>
      </c>
      <c r="Z513" s="87">
        <f t="shared" si="208"/>
        <v>0</v>
      </c>
      <c r="AA513" s="87">
        <f>AA514</f>
        <v>0</v>
      </c>
      <c r="AB513" s="44">
        <f t="shared" si="201"/>
        <v>0</v>
      </c>
      <c r="AC513" s="87">
        <f>AC514</f>
        <v>0</v>
      </c>
      <c r="AD513" s="44">
        <f t="shared" si="201"/>
        <v>0</v>
      </c>
      <c r="AE513" s="87">
        <f>AE514</f>
        <v>0</v>
      </c>
      <c r="AF513" s="44">
        <f t="shared" si="215"/>
        <v>0</v>
      </c>
      <c r="AG513" s="87">
        <f>AG514</f>
        <v>0</v>
      </c>
      <c r="AH513" s="44">
        <f t="shared" si="215"/>
        <v>0</v>
      </c>
      <c r="AI513" s="87">
        <f>AI514</f>
        <v>0</v>
      </c>
      <c r="AJ513" s="44">
        <f t="shared" si="215"/>
        <v>0</v>
      </c>
      <c r="AK513" s="87">
        <f>AK514</f>
        <v>0</v>
      </c>
      <c r="AL513" s="44">
        <f t="shared" si="215"/>
        <v>0</v>
      </c>
      <c r="AM513" s="87">
        <f>AM514</f>
        <v>0</v>
      </c>
      <c r="AN513" s="44">
        <f t="shared" si="216"/>
        <v>0</v>
      </c>
      <c r="AO513" s="87">
        <f>AO514</f>
        <v>0</v>
      </c>
      <c r="AP513" s="44">
        <f t="shared" si="216"/>
        <v>0</v>
      </c>
      <c r="AQ513" s="87">
        <f>AQ514</f>
        <v>0</v>
      </c>
      <c r="AR513" s="44">
        <f t="shared" si="216"/>
        <v>0</v>
      </c>
      <c r="AS513" s="87">
        <f>AS514</f>
        <v>0</v>
      </c>
      <c r="AT513" s="44">
        <f t="shared" si="221"/>
        <v>0</v>
      </c>
      <c r="AU513" s="87">
        <f>AU514</f>
        <v>0</v>
      </c>
      <c r="AV513" s="44">
        <f t="shared" si="221"/>
        <v>0</v>
      </c>
      <c r="AW513" s="87">
        <f>AW514</f>
        <v>0</v>
      </c>
      <c r="AX513" s="44">
        <f t="shared" si="221"/>
        <v>0</v>
      </c>
      <c r="AY513" s="87">
        <f>AY514</f>
        <v>0</v>
      </c>
      <c r="AZ513" s="44">
        <f t="shared" si="221"/>
        <v>0</v>
      </c>
      <c r="BA513" s="87">
        <f>BA514</f>
        <v>0</v>
      </c>
      <c r="BB513" s="44">
        <f t="shared" si="207"/>
        <v>0</v>
      </c>
      <c r="BC513" s="87">
        <f>BC514</f>
        <v>0</v>
      </c>
      <c r="BD513" s="44">
        <f t="shared" si="207"/>
        <v>0</v>
      </c>
      <c r="BE513" s="87">
        <f>BE514</f>
        <v>0</v>
      </c>
      <c r="BF513" s="44">
        <f t="shared" si="207"/>
        <v>0</v>
      </c>
      <c r="BG513" s="87">
        <f>BG514</f>
        <v>0</v>
      </c>
      <c r="BH513" s="44">
        <f t="shared" si="207"/>
        <v>0</v>
      </c>
      <c r="BI513" s="87">
        <f>BI514</f>
        <v>0</v>
      </c>
      <c r="BJ513" s="44">
        <f t="shared" si="217"/>
        <v>0</v>
      </c>
      <c r="BK513" s="87">
        <f>BK514</f>
        <v>0</v>
      </c>
      <c r="BL513" s="44">
        <f t="shared" si="217"/>
        <v>0</v>
      </c>
      <c r="BM513" s="87">
        <f>BM514</f>
        <v>0</v>
      </c>
      <c r="BN513" s="44">
        <f t="shared" si="217"/>
        <v>0</v>
      </c>
    </row>
    <row r="514" spans="1:66" s="6" customFormat="1" ht="121.5" hidden="1" customHeight="1" x14ac:dyDescent="0.4">
      <c r="A514" s="17"/>
      <c r="B514" s="84"/>
      <c r="C514" s="85" t="s">
        <v>392</v>
      </c>
      <c r="D514" s="85" t="s">
        <v>186</v>
      </c>
      <c r="E514" s="85"/>
      <c r="F514" s="86"/>
      <c r="G514" s="87">
        <f>G515</f>
        <v>0</v>
      </c>
      <c r="H514" s="87">
        <v>0</v>
      </c>
      <c r="I514" s="87">
        <f t="shared" si="218"/>
        <v>0</v>
      </c>
      <c r="J514" s="87">
        <v>0</v>
      </c>
      <c r="K514" s="87">
        <f t="shared" si="183"/>
        <v>0</v>
      </c>
      <c r="L514" s="87">
        <v>0</v>
      </c>
      <c r="M514" s="86">
        <f t="shared" si="205"/>
        <v>0</v>
      </c>
      <c r="N514" s="87">
        <v>0</v>
      </c>
      <c r="O514" s="86">
        <f t="shared" si="222"/>
        <v>0</v>
      </c>
      <c r="P514" s="87">
        <v>0</v>
      </c>
      <c r="Q514" s="86">
        <f t="shared" si="179"/>
        <v>0</v>
      </c>
      <c r="R514" s="87">
        <v>0</v>
      </c>
      <c r="S514" s="86">
        <f t="shared" si="180"/>
        <v>0</v>
      </c>
      <c r="T514" s="87">
        <v>0</v>
      </c>
      <c r="U514" s="86">
        <f t="shared" si="181"/>
        <v>0</v>
      </c>
      <c r="V514" s="86"/>
      <c r="W514" s="86">
        <f t="shared" si="182"/>
        <v>0</v>
      </c>
      <c r="X514" s="86">
        <v>0</v>
      </c>
      <c r="Y514" s="87">
        <v>0</v>
      </c>
      <c r="Z514" s="87">
        <f t="shared" si="208"/>
        <v>0</v>
      </c>
      <c r="AA514" s="87">
        <v>0</v>
      </c>
      <c r="AB514" s="44">
        <f t="shared" si="201"/>
        <v>0</v>
      </c>
      <c r="AC514" s="87">
        <v>0</v>
      </c>
      <c r="AD514" s="44">
        <f t="shared" si="201"/>
        <v>0</v>
      </c>
      <c r="AE514" s="87">
        <v>0</v>
      </c>
      <c r="AF514" s="44">
        <f t="shared" si="215"/>
        <v>0</v>
      </c>
      <c r="AG514" s="87">
        <v>0</v>
      </c>
      <c r="AH514" s="44">
        <f t="shared" si="215"/>
        <v>0</v>
      </c>
      <c r="AI514" s="87">
        <v>0</v>
      </c>
      <c r="AJ514" s="44">
        <f t="shared" si="215"/>
        <v>0</v>
      </c>
      <c r="AK514" s="87">
        <v>0</v>
      </c>
      <c r="AL514" s="44">
        <f t="shared" si="215"/>
        <v>0</v>
      </c>
      <c r="AM514" s="87">
        <v>0</v>
      </c>
      <c r="AN514" s="44">
        <f t="shared" si="216"/>
        <v>0</v>
      </c>
      <c r="AO514" s="87">
        <v>0</v>
      </c>
      <c r="AP514" s="44">
        <f t="shared" si="216"/>
        <v>0</v>
      </c>
      <c r="AQ514" s="87">
        <v>0</v>
      </c>
      <c r="AR514" s="44">
        <f t="shared" si="216"/>
        <v>0</v>
      </c>
      <c r="AS514" s="87">
        <v>0</v>
      </c>
      <c r="AT514" s="44">
        <f t="shared" si="221"/>
        <v>0</v>
      </c>
      <c r="AU514" s="87">
        <v>0</v>
      </c>
      <c r="AV514" s="44">
        <f t="shared" si="221"/>
        <v>0</v>
      </c>
      <c r="AW514" s="87">
        <v>0</v>
      </c>
      <c r="AX514" s="44">
        <f t="shared" si="221"/>
        <v>0</v>
      </c>
      <c r="AY514" s="87">
        <v>0</v>
      </c>
      <c r="AZ514" s="44">
        <f t="shared" si="221"/>
        <v>0</v>
      </c>
      <c r="BA514" s="87">
        <v>0</v>
      </c>
      <c r="BB514" s="44">
        <f t="shared" si="207"/>
        <v>0</v>
      </c>
      <c r="BC514" s="87">
        <v>0</v>
      </c>
      <c r="BD514" s="44">
        <f t="shared" si="207"/>
        <v>0</v>
      </c>
      <c r="BE514" s="87">
        <v>0</v>
      </c>
      <c r="BF514" s="44">
        <f t="shared" si="207"/>
        <v>0</v>
      </c>
      <c r="BG514" s="87">
        <v>0</v>
      </c>
      <c r="BH514" s="44">
        <f t="shared" si="207"/>
        <v>0</v>
      </c>
      <c r="BI514" s="87">
        <v>0</v>
      </c>
      <c r="BJ514" s="44">
        <f t="shared" si="217"/>
        <v>0</v>
      </c>
      <c r="BK514" s="87">
        <v>0</v>
      </c>
      <c r="BL514" s="44">
        <f t="shared" si="217"/>
        <v>0</v>
      </c>
      <c r="BM514" s="87">
        <v>0</v>
      </c>
      <c r="BN514" s="44">
        <f t="shared" si="217"/>
        <v>0</v>
      </c>
    </row>
    <row r="515" spans="1:66" s="6" customFormat="1" ht="60.75" hidden="1" customHeight="1" x14ac:dyDescent="0.4">
      <c r="A515" s="17"/>
      <c r="B515" s="84"/>
      <c r="C515" s="85" t="s">
        <v>20</v>
      </c>
      <c r="D515" s="85" t="s">
        <v>186</v>
      </c>
      <c r="E515" s="85">
        <v>600</v>
      </c>
      <c r="F515" s="86">
        <v>1</v>
      </c>
      <c r="G515" s="87">
        <v>0</v>
      </c>
      <c r="H515" s="87">
        <f>H516</f>
        <v>0</v>
      </c>
      <c r="I515" s="87">
        <f t="shared" si="218"/>
        <v>0</v>
      </c>
      <c r="J515" s="87">
        <f>J516</f>
        <v>0</v>
      </c>
      <c r="K515" s="87">
        <f t="shared" si="183"/>
        <v>0</v>
      </c>
      <c r="L515" s="87">
        <f>L516</f>
        <v>0</v>
      </c>
      <c r="M515" s="86">
        <f t="shared" si="205"/>
        <v>0</v>
      </c>
      <c r="N515" s="87">
        <f>N516</f>
        <v>0</v>
      </c>
      <c r="O515" s="86">
        <f t="shared" si="222"/>
        <v>0</v>
      </c>
      <c r="P515" s="87">
        <f>P516</f>
        <v>0</v>
      </c>
      <c r="Q515" s="86">
        <f t="shared" si="179"/>
        <v>0</v>
      </c>
      <c r="R515" s="87">
        <f>R516</f>
        <v>0</v>
      </c>
      <c r="S515" s="86">
        <f t="shared" si="180"/>
        <v>0</v>
      </c>
      <c r="T515" s="87">
        <f>T516</f>
        <v>0</v>
      </c>
      <c r="U515" s="86">
        <f t="shared" si="181"/>
        <v>0</v>
      </c>
      <c r="V515" s="86"/>
      <c r="W515" s="86">
        <f t="shared" si="182"/>
        <v>0</v>
      </c>
      <c r="X515" s="86">
        <f>X516</f>
        <v>0</v>
      </c>
      <c r="Y515" s="87">
        <f>Y516</f>
        <v>0</v>
      </c>
      <c r="Z515" s="87">
        <f t="shared" ref="Z515:Z548" si="223">I515+Y515</f>
        <v>0</v>
      </c>
      <c r="AA515" s="87">
        <f>AA516</f>
        <v>0</v>
      </c>
      <c r="AB515" s="44">
        <f t="shared" si="201"/>
        <v>0</v>
      </c>
      <c r="AC515" s="87">
        <f>AC516</f>
        <v>0</v>
      </c>
      <c r="AD515" s="44">
        <f t="shared" si="201"/>
        <v>0</v>
      </c>
      <c r="AE515" s="87">
        <f>AE516</f>
        <v>0</v>
      </c>
      <c r="AF515" s="44">
        <f t="shared" si="215"/>
        <v>0</v>
      </c>
      <c r="AG515" s="87">
        <f>AG516</f>
        <v>0</v>
      </c>
      <c r="AH515" s="44">
        <f t="shared" si="215"/>
        <v>0</v>
      </c>
      <c r="AI515" s="87">
        <f>AI516</f>
        <v>0</v>
      </c>
      <c r="AJ515" s="44">
        <f t="shared" si="215"/>
        <v>0</v>
      </c>
      <c r="AK515" s="87">
        <f>AK516</f>
        <v>0</v>
      </c>
      <c r="AL515" s="44">
        <f t="shared" si="215"/>
        <v>0</v>
      </c>
      <c r="AM515" s="87">
        <f>AM516</f>
        <v>0</v>
      </c>
      <c r="AN515" s="44">
        <f t="shared" si="216"/>
        <v>0</v>
      </c>
      <c r="AO515" s="87">
        <f>AO516</f>
        <v>0</v>
      </c>
      <c r="AP515" s="44">
        <f t="shared" si="216"/>
        <v>0</v>
      </c>
      <c r="AQ515" s="87">
        <f>AQ516</f>
        <v>0</v>
      </c>
      <c r="AR515" s="44">
        <f t="shared" si="216"/>
        <v>0</v>
      </c>
      <c r="AS515" s="87">
        <f>AS516</f>
        <v>0</v>
      </c>
      <c r="AT515" s="44">
        <f t="shared" si="221"/>
        <v>0</v>
      </c>
      <c r="AU515" s="87">
        <f>AU516</f>
        <v>0</v>
      </c>
      <c r="AV515" s="44">
        <f t="shared" si="221"/>
        <v>0</v>
      </c>
      <c r="AW515" s="87">
        <f>AW516</f>
        <v>0</v>
      </c>
      <c r="AX515" s="44">
        <f t="shared" si="221"/>
        <v>0</v>
      </c>
      <c r="AY515" s="87">
        <f>AY516</f>
        <v>0</v>
      </c>
      <c r="AZ515" s="44">
        <f t="shared" si="221"/>
        <v>0</v>
      </c>
      <c r="BA515" s="87">
        <f>BA516</f>
        <v>0</v>
      </c>
      <c r="BB515" s="44">
        <f t="shared" si="207"/>
        <v>0</v>
      </c>
      <c r="BC515" s="87">
        <f>BC516</f>
        <v>0</v>
      </c>
      <c r="BD515" s="44">
        <f t="shared" si="207"/>
        <v>0</v>
      </c>
      <c r="BE515" s="87">
        <f>BE516</f>
        <v>0</v>
      </c>
      <c r="BF515" s="44">
        <f t="shared" si="207"/>
        <v>0</v>
      </c>
      <c r="BG515" s="87">
        <f>BG516</f>
        <v>0</v>
      </c>
      <c r="BH515" s="44">
        <f t="shared" si="207"/>
        <v>0</v>
      </c>
      <c r="BI515" s="87">
        <f>BI516</f>
        <v>0</v>
      </c>
      <c r="BJ515" s="44">
        <f t="shared" si="217"/>
        <v>0</v>
      </c>
      <c r="BK515" s="87">
        <f>BK516</f>
        <v>0</v>
      </c>
      <c r="BL515" s="44">
        <f t="shared" si="217"/>
        <v>0</v>
      </c>
      <c r="BM515" s="87">
        <f>BM516</f>
        <v>0</v>
      </c>
      <c r="BN515" s="44">
        <f t="shared" si="217"/>
        <v>0</v>
      </c>
    </row>
    <row r="516" spans="1:66" s="6" customFormat="1" ht="101.25" hidden="1" customHeight="1" x14ac:dyDescent="0.4">
      <c r="A516" s="17"/>
      <c r="B516" s="84"/>
      <c r="C516" s="85" t="s">
        <v>462</v>
      </c>
      <c r="D516" s="85" t="s">
        <v>185</v>
      </c>
      <c r="E516" s="85"/>
      <c r="F516" s="86"/>
      <c r="G516" s="87">
        <f>G517</f>
        <v>0</v>
      </c>
      <c r="H516" s="87">
        <v>0</v>
      </c>
      <c r="I516" s="87">
        <f t="shared" si="218"/>
        <v>0</v>
      </c>
      <c r="J516" s="87">
        <v>0</v>
      </c>
      <c r="K516" s="87">
        <f t="shared" si="183"/>
        <v>0</v>
      </c>
      <c r="L516" s="87">
        <v>0</v>
      </c>
      <c r="M516" s="86">
        <f t="shared" si="205"/>
        <v>0</v>
      </c>
      <c r="N516" s="87">
        <v>0</v>
      </c>
      <c r="O516" s="86">
        <f t="shared" si="222"/>
        <v>0</v>
      </c>
      <c r="P516" s="87">
        <v>0</v>
      </c>
      <c r="Q516" s="86">
        <f t="shared" si="179"/>
        <v>0</v>
      </c>
      <c r="R516" s="87">
        <v>0</v>
      </c>
      <c r="S516" s="86">
        <f t="shared" si="180"/>
        <v>0</v>
      </c>
      <c r="T516" s="87"/>
      <c r="U516" s="86">
        <f t="shared" si="181"/>
        <v>0</v>
      </c>
      <c r="V516" s="86"/>
      <c r="W516" s="86">
        <f t="shared" si="182"/>
        <v>0</v>
      </c>
      <c r="X516" s="86"/>
      <c r="Y516" s="87">
        <v>0</v>
      </c>
      <c r="Z516" s="87">
        <f t="shared" si="223"/>
        <v>0</v>
      </c>
      <c r="AA516" s="87">
        <v>0</v>
      </c>
      <c r="AB516" s="44">
        <f t="shared" si="201"/>
        <v>0</v>
      </c>
      <c r="AC516" s="87">
        <v>0</v>
      </c>
      <c r="AD516" s="44">
        <f t="shared" si="201"/>
        <v>0</v>
      </c>
      <c r="AE516" s="87">
        <v>0</v>
      </c>
      <c r="AF516" s="44">
        <f t="shared" si="215"/>
        <v>0</v>
      </c>
      <c r="AG516" s="87">
        <v>0</v>
      </c>
      <c r="AH516" s="44">
        <f t="shared" si="215"/>
        <v>0</v>
      </c>
      <c r="AI516" s="87">
        <v>0</v>
      </c>
      <c r="AJ516" s="44">
        <f t="shared" si="215"/>
        <v>0</v>
      </c>
      <c r="AK516" s="87">
        <v>0</v>
      </c>
      <c r="AL516" s="44">
        <f t="shared" si="215"/>
        <v>0</v>
      </c>
      <c r="AM516" s="87">
        <v>0</v>
      </c>
      <c r="AN516" s="44">
        <f t="shared" si="216"/>
        <v>0</v>
      </c>
      <c r="AO516" s="87">
        <v>0</v>
      </c>
      <c r="AP516" s="44">
        <f t="shared" si="216"/>
        <v>0</v>
      </c>
      <c r="AQ516" s="87">
        <v>0</v>
      </c>
      <c r="AR516" s="44">
        <f t="shared" si="216"/>
        <v>0</v>
      </c>
      <c r="AS516" s="87">
        <v>0</v>
      </c>
      <c r="AT516" s="44">
        <f t="shared" si="221"/>
        <v>0</v>
      </c>
      <c r="AU516" s="87">
        <v>0</v>
      </c>
      <c r="AV516" s="44">
        <f t="shared" si="221"/>
        <v>0</v>
      </c>
      <c r="AW516" s="87">
        <v>0</v>
      </c>
      <c r="AX516" s="44">
        <f t="shared" si="221"/>
        <v>0</v>
      </c>
      <c r="AY516" s="87">
        <v>0</v>
      </c>
      <c r="AZ516" s="44">
        <f t="shared" si="221"/>
        <v>0</v>
      </c>
      <c r="BA516" s="87">
        <v>0</v>
      </c>
      <c r="BB516" s="44">
        <f t="shared" si="207"/>
        <v>0</v>
      </c>
      <c r="BC516" s="87">
        <v>0</v>
      </c>
      <c r="BD516" s="44">
        <f t="shared" si="207"/>
        <v>0</v>
      </c>
      <c r="BE516" s="87">
        <v>0</v>
      </c>
      <c r="BF516" s="44">
        <f t="shared" si="207"/>
        <v>0</v>
      </c>
      <c r="BG516" s="87">
        <v>0</v>
      </c>
      <c r="BH516" s="44">
        <f t="shared" si="207"/>
        <v>0</v>
      </c>
      <c r="BI516" s="87">
        <v>0</v>
      </c>
      <c r="BJ516" s="44">
        <f t="shared" si="217"/>
        <v>0</v>
      </c>
      <c r="BK516" s="87">
        <v>0</v>
      </c>
      <c r="BL516" s="44">
        <f t="shared" si="217"/>
        <v>0</v>
      </c>
      <c r="BM516" s="87">
        <v>0</v>
      </c>
      <c r="BN516" s="44">
        <f t="shared" si="217"/>
        <v>0</v>
      </c>
    </row>
    <row r="517" spans="1:66" s="6" customFormat="1" ht="0.75" hidden="1" customHeight="1" x14ac:dyDescent="0.4">
      <c r="A517" s="17"/>
      <c r="B517" s="84"/>
      <c r="C517" s="85" t="s">
        <v>20</v>
      </c>
      <c r="D517" s="85" t="s">
        <v>185</v>
      </c>
      <c r="E517" s="85">
        <v>600</v>
      </c>
      <c r="F517" s="86">
        <v>1</v>
      </c>
      <c r="G517" s="87"/>
      <c r="H517" s="87">
        <f>H518</f>
        <v>0</v>
      </c>
      <c r="I517" s="87">
        <f t="shared" si="218"/>
        <v>0</v>
      </c>
      <c r="J517" s="87">
        <f>J518</f>
        <v>0</v>
      </c>
      <c r="K517" s="87">
        <f t="shared" si="183"/>
        <v>0</v>
      </c>
      <c r="L517" s="87">
        <f>L518</f>
        <v>0</v>
      </c>
      <c r="M517" s="86">
        <f t="shared" si="205"/>
        <v>0</v>
      </c>
      <c r="N517" s="87">
        <f>N518</f>
        <v>0</v>
      </c>
      <c r="O517" s="86">
        <f t="shared" si="222"/>
        <v>0</v>
      </c>
      <c r="P517" s="87">
        <f>P518</f>
        <v>0</v>
      </c>
      <c r="Q517" s="86">
        <f t="shared" si="179"/>
        <v>0</v>
      </c>
      <c r="R517" s="87">
        <f>R518</f>
        <v>0</v>
      </c>
      <c r="S517" s="86">
        <f t="shared" si="180"/>
        <v>0</v>
      </c>
      <c r="T517" s="87">
        <f>T518</f>
        <v>0</v>
      </c>
      <c r="U517" s="86">
        <f t="shared" si="181"/>
        <v>0</v>
      </c>
      <c r="V517" s="86"/>
      <c r="W517" s="86">
        <f t="shared" si="182"/>
        <v>0</v>
      </c>
      <c r="X517" s="86">
        <f>X518</f>
        <v>0</v>
      </c>
      <c r="Y517" s="87">
        <f>Y518</f>
        <v>0</v>
      </c>
      <c r="Z517" s="87">
        <f t="shared" si="223"/>
        <v>0</v>
      </c>
      <c r="AA517" s="87">
        <f>AA518</f>
        <v>0</v>
      </c>
      <c r="AB517" s="44">
        <f t="shared" si="201"/>
        <v>0</v>
      </c>
      <c r="AC517" s="87">
        <f>AC518</f>
        <v>0</v>
      </c>
      <c r="AD517" s="44">
        <f t="shared" si="201"/>
        <v>0</v>
      </c>
      <c r="AE517" s="87">
        <f>AE518</f>
        <v>0</v>
      </c>
      <c r="AF517" s="44">
        <f t="shared" si="215"/>
        <v>0</v>
      </c>
      <c r="AG517" s="87">
        <f>AG518</f>
        <v>0</v>
      </c>
      <c r="AH517" s="44">
        <f t="shared" si="215"/>
        <v>0</v>
      </c>
      <c r="AI517" s="87">
        <f>AI518</f>
        <v>0</v>
      </c>
      <c r="AJ517" s="44">
        <f t="shared" si="215"/>
        <v>0</v>
      </c>
      <c r="AK517" s="87">
        <f>AK518</f>
        <v>0</v>
      </c>
      <c r="AL517" s="44">
        <f t="shared" si="215"/>
        <v>0</v>
      </c>
      <c r="AM517" s="87">
        <f>AM518</f>
        <v>0</v>
      </c>
      <c r="AN517" s="44">
        <f t="shared" si="216"/>
        <v>0</v>
      </c>
      <c r="AO517" s="87">
        <f>AO518</f>
        <v>0</v>
      </c>
      <c r="AP517" s="44">
        <f t="shared" si="216"/>
        <v>0</v>
      </c>
      <c r="AQ517" s="87">
        <f>AQ518</f>
        <v>0</v>
      </c>
      <c r="AR517" s="44">
        <f t="shared" si="216"/>
        <v>0</v>
      </c>
      <c r="AS517" s="87">
        <f>AS518</f>
        <v>0</v>
      </c>
      <c r="AT517" s="44">
        <f t="shared" si="221"/>
        <v>0</v>
      </c>
      <c r="AU517" s="87">
        <f>AU518</f>
        <v>0</v>
      </c>
      <c r="AV517" s="44">
        <f t="shared" si="221"/>
        <v>0</v>
      </c>
      <c r="AW517" s="87">
        <f>AW518</f>
        <v>0</v>
      </c>
      <c r="AX517" s="44">
        <f t="shared" si="221"/>
        <v>0</v>
      </c>
      <c r="AY517" s="87">
        <f>AY518</f>
        <v>0</v>
      </c>
      <c r="AZ517" s="44">
        <f t="shared" si="221"/>
        <v>0</v>
      </c>
      <c r="BA517" s="87">
        <f>BA518</f>
        <v>0</v>
      </c>
      <c r="BB517" s="44">
        <f t="shared" si="207"/>
        <v>0</v>
      </c>
      <c r="BC517" s="87">
        <f>BC518</f>
        <v>0</v>
      </c>
      <c r="BD517" s="44">
        <f t="shared" si="207"/>
        <v>0</v>
      </c>
      <c r="BE517" s="87">
        <f>BE518</f>
        <v>0</v>
      </c>
      <c r="BF517" s="44">
        <f t="shared" si="207"/>
        <v>0</v>
      </c>
      <c r="BG517" s="87">
        <f>BG518</f>
        <v>0</v>
      </c>
      <c r="BH517" s="44">
        <f t="shared" si="207"/>
        <v>0</v>
      </c>
      <c r="BI517" s="87">
        <f>BI518</f>
        <v>0</v>
      </c>
      <c r="BJ517" s="44">
        <f t="shared" si="217"/>
        <v>0</v>
      </c>
      <c r="BK517" s="87">
        <f>BK518</f>
        <v>0</v>
      </c>
      <c r="BL517" s="44">
        <f t="shared" si="217"/>
        <v>0</v>
      </c>
      <c r="BM517" s="87">
        <f>BM518</f>
        <v>0</v>
      </c>
      <c r="BN517" s="44">
        <f t="shared" si="217"/>
        <v>0</v>
      </c>
    </row>
    <row r="518" spans="1:66" s="6" customFormat="1" ht="60.75" hidden="1" customHeight="1" x14ac:dyDescent="0.4">
      <c r="A518" s="17"/>
      <c r="B518" s="84"/>
      <c r="C518" s="85" t="s">
        <v>187</v>
      </c>
      <c r="D518" s="85" t="s">
        <v>188</v>
      </c>
      <c r="E518" s="85"/>
      <c r="F518" s="86"/>
      <c r="G518" s="87">
        <f>G519</f>
        <v>0</v>
      </c>
      <c r="H518" s="87">
        <v>0</v>
      </c>
      <c r="I518" s="87">
        <f t="shared" si="218"/>
        <v>0</v>
      </c>
      <c r="J518" s="87"/>
      <c r="K518" s="87">
        <f t="shared" si="183"/>
        <v>0</v>
      </c>
      <c r="L518" s="87">
        <v>0</v>
      </c>
      <c r="M518" s="86">
        <f t="shared" si="205"/>
        <v>0</v>
      </c>
      <c r="N518" s="87">
        <v>0</v>
      </c>
      <c r="O518" s="86">
        <f t="shared" si="222"/>
        <v>0</v>
      </c>
      <c r="P518" s="87">
        <v>0</v>
      </c>
      <c r="Q518" s="86">
        <f t="shared" si="179"/>
        <v>0</v>
      </c>
      <c r="R518" s="87">
        <v>0</v>
      </c>
      <c r="S518" s="86">
        <f t="shared" si="180"/>
        <v>0</v>
      </c>
      <c r="T518" s="87">
        <v>0</v>
      </c>
      <c r="U518" s="86">
        <f t="shared" si="181"/>
        <v>0</v>
      </c>
      <c r="V518" s="86"/>
      <c r="W518" s="86">
        <f t="shared" si="182"/>
        <v>0</v>
      </c>
      <c r="X518" s="86"/>
      <c r="Y518" s="87">
        <v>0</v>
      </c>
      <c r="Z518" s="87">
        <f t="shared" si="223"/>
        <v>0</v>
      </c>
      <c r="AA518" s="87">
        <v>0</v>
      </c>
      <c r="AB518" s="44">
        <f t="shared" si="201"/>
        <v>0</v>
      </c>
      <c r="AC518" s="87">
        <v>0</v>
      </c>
      <c r="AD518" s="44">
        <f t="shared" si="201"/>
        <v>0</v>
      </c>
      <c r="AE518" s="87">
        <v>0</v>
      </c>
      <c r="AF518" s="44">
        <f t="shared" si="215"/>
        <v>0</v>
      </c>
      <c r="AG518" s="87">
        <v>0</v>
      </c>
      <c r="AH518" s="44">
        <f t="shared" si="215"/>
        <v>0</v>
      </c>
      <c r="AI518" s="87">
        <v>0</v>
      </c>
      <c r="AJ518" s="44">
        <f t="shared" si="215"/>
        <v>0</v>
      </c>
      <c r="AK518" s="87">
        <v>0</v>
      </c>
      <c r="AL518" s="44">
        <f t="shared" si="215"/>
        <v>0</v>
      </c>
      <c r="AM518" s="87">
        <v>0</v>
      </c>
      <c r="AN518" s="44">
        <f t="shared" si="216"/>
        <v>0</v>
      </c>
      <c r="AO518" s="87">
        <v>0</v>
      </c>
      <c r="AP518" s="44">
        <f t="shared" si="216"/>
        <v>0</v>
      </c>
      <c r="AQ518" s="87">
        <v>0</v>
      </c>
      <c r="AR518" s="44">
        <f t="shared" si="216"/>
        <v>0</v>
      </c>
      <c r="AS518" s="87">
        <v>0</v>
      </c>
      <c r="AT518" s="44">
        <f t="shared" si="221"/>
        <v>0</v>
      </c>
      <c r="AU518" s="87">
        <v>0</v>
      </c>
      <c r="AV518" s="44">
        <f t="shared" si="221"/>
        <v>0</v>
      </c>
      <c r="AW518" s="87">
        <v>0</v>
      </c>
      <c r="AX518" s="44">
        <f t="shared" si="221"/>
        <v>0</v>
      </c>
      <c r="AY518" s="87">
        <v>0</v>
      </c>
      <c r="AZ518" s="44">
        <f t="shared" si="221"/>
        <v>0</v>
      </c>
      <c r="BA518" s="87">
        <v>0</v>
      </c>
      <c r="BB518" s="44">
        <f t="shared" si="207"/>
        <v>0</v>
      </c>
      <c r="BC518" s="87">
        <v>0</v>
      </c>
      <c r="BD518" s="44">
        <f t="shared" si="207"/>
        <v>0</v>
      </c>
      <c r="BE518" s="87">
        <v>0</v>
      </c>
      <c r="BF518" s="44">
        <f t="shared" si="207"/>
        <v>0</v>
      </c>
      <c r="BG518" s="87">
        <v>0</v>
      </c>
      <c r="BH518" s="44">
        <f t="shared" si="207"/>
        <v>0</v>
      </c>
      <c r="BI518" s="87">
        <v>0</v>
      </c>
      <c r="BJ518" s="44">
        <f t="shared" si="217"/>
        <v>0</v>
      </c>
      <c r="BK518" s="87">
        <v>0</v>
      </c>
      <c r="BL518" s="44">
        <f t="shared" si="217"/>
        <v>0</v>
      </c>
      <c r="BM518" s="87">
        <v>0</v>
      </c>
      <c r="BN518" s="44">
        <f t="shared" si="217"/>
        <v>0</v>
      </c>
    </row>
    <row r="519" spans="1:66" s="6" customFormat="1" ht="60.75" hidden="1" customHeight="1" x14ac:dyDescent="0.4">
      <c r="A519" s="17"/>
      <c r="B519" s="84"/>
      <c r="C519" s="85" t="s">
        <v>20</v>
      </c>
      <c r="D519" s="85" t="s">
        <v>188</v>
      </c>
      <c r="E519" s="85">
        <v>600</v>
      </c>
      <c r="F519" s="86"/>
      <c r="G519" s="87"/>
      <c r="H519" s="87">
        <f>H522+H525+H528+H531+H538</f>
        <v>0</v>
      </c>
      <c r="I519" s="87">
        <f t="shared" si="218"/>
        <v>0</v>
      </c>
      <c r="J519" s="87">
        <f>J522+J525+J528+J531+J538</f>
        <v>0</v>
      </c>
      <c r="K519" s="87">
        <f t="shared" si="183"/>
        <v>0</v>
      </c>
      <c r="L519" s="87">
        <f>L522+L525+L528+L531+L538</f>
        <v>0</v>
      </c>
      <c r="M519" s="86">
        <f t="shared" si="205"/>
        <v>0</v>
      </c>
      <c r="N519" s="87">
        <f>N522+N525+N528+N531+N538</f>
        <v>0</v>
      </c>
      <c r="O519" s="86">
        <f t="shared" si="222"/>
        <v>0</v>
      </c>
      <c r="P519" s="87">
        <f>P522+P525+P528+P531+P538</f>
        <v>0</v>
      </c>
      <c r="Q519" s="86">
        <f t="shared" si="179"/>
        <v>0</v>
      </c>
      <c r="R519" s="87">
        <f>R522+R525+R528+R531</f>
        <v>0</v>
      </c>
      <c r="S519" s="86">
        <f t="shared" si="180"/>
        <v>0</v>
      </c>
      <c r="T519" s="87">
        <f>T522+T525+T528+T531+T538+T545</f>
        <v>0</v>
      </c>
      <c r="U519" s="86">
        <f t="shared" si="181"/>
        <v>0</v>
      </c>
      <c r="V519" s="86"/>
      <c r="W519" s="86">
        <f t="shared" si="182"/>
        <v>0</v>
      </c>
      <c r="X519" s="86">
        <f>X522+X525+X528+X531+X538</f>
        <v>0</v>
      </c>
      <c r="Y519" s="87">
        <f>Y522+Y525+Y528+Y531+Y538</f>
        <v>0</v>
      </c>
      <c r="Z519" s="87">
        <f t="shared" si="223"/>
        <v>0</v>
      </c>
      <c r="AA519" s="87">
        <f>AA522+AA525+AA528+AA531+AA538</f>
        <v>0</v>
      </c>
      <c r="AB519" s="44">
        <f t="shared" si="201"/>
        <v>0</v>
      </c>
      <c r="AC519" s="87">
        <f>AC522+AC525+AC528+AC531+AC538</f>
        <v>0</v>
      </c>
      <c r="AD519" s="44">
        <f t="shared" si="201"/>
        <v>0</v>
      </c>
      <c r="AE519" s="87">
        <f>AE522+AE525+AE528+AE531+AE538</f>
        <v>0</v>
      </c>
      <c r="AF519" s="44">
        <f t="shared" si="215"/>
        <v>0</v>
      </c>
      <c r="AG519" s="87">
        <f>AG522+AG525+AG528+AG531+AG538</f>
        <v>0</v>
      </c>
      <c r="AH519" s="44">
        <f t="shared" si="215"/>
        <v>0</v>
      </c>
      <c r="AI519" s="87">
        <f>AI522+AI525+AI528+AI531+AI538</f>
        <v>0</v>
      </c>
      <c r="AJ519" s="44">
        <f t="shared" si="215"/>
        <v>0</v>
      </c>
      <c r="AK519" s="87">
        <f>AK522+AK525+AK528+AK531+AK538</f>
        <v>0</v>
      </c>
      <c r="AL519" s="44">
        <f t="shared" si="215"/>
        <v>0</v>
      </c>
      <c r="AM519" s="87">
        <f>AM522+AM525+AM528+AM531+AM538</f>
        <v>0</v>
      </c>
      <c r="AN519" s="44">
        <f t="shared" si="216"/>
        <v>0</v>
      </c>
      <c r="AO519" s="87">
        <f>AO522+AO525+AO528+AO531+AO538</f>
        <v>0</v>
      </c>
      <c r="AP519" s="44">
        <f t="shared" si="216"/>
        <v>0</v>
      </c>
      <c r="AQ519" s="87">
        <f>AQ522+AQ525+AQ528+AQ531+AQ538</f>
        <v>0</v>
      </c>
      <c r="AR519" s="44">
        <f t="shared" si="216"/>
        <v>0</v>
      </c>
      <c r="AS519" s="87">
        <f>AS522+AS525+AS528+AS531+AS538</f>
        <v>0</v>
      </c>
      <c r="AT519" s="44">
        <f t="shared" si="221"/>
        <v>0</v>
      </c>
      <c r="AU519" s="87">
        <f>AU522+AU525+AU528+AU531+AU538</f>
        <v>0</v>
      </c>
      <c r="AV519" s="44">
        <f t="shared" si="221"/>
        <v>0</v>
      </c>
      <c r="AW519" s="87">
        <f>AW522+AW525+AW528+AW531+AW538</f>
        <v>0</v>
      </c>
      <c r="AX519" s="44">
        <f t="shared" si="221"/>
        <v>0</v>
      </c>
      <c r="AY519" s="87">
        <f>AY522+AY525+AY528+AY531+AY538</f>
        <v>0</v>
      </c>
      <c r="AZ519" s="44">
        <f t="shared" si="221"/>
        <v>0</v>
      </c>
      <c r="BA519" s="87">
        <f>BA522+BA525+BA528+BA531+BA538</f>
        <v>0</v>
      </c>
      <c r="BB519" s="44">
        <f t="shared" si="207"/>
        <v>0</v>
      </c>
      <c r="BC519" s="87">
        <f>BC522+BC525+BC528+BC531+BC538</f>
        <v>0</v>
      </c>
      <c r="BD519" s="44">
        <f t="shared" si="207"/>
        <v>0</v>
      </c>
      <c r="BE519" s="87">
        <f>BE522+BE525+BE528+BE531+BE538</f>
        <v>0</v>
      </c>
      <c r="BF519" s="44">
        <f t="shared" si="207"/>
        <v>0</v>
      </c>
      <c r="BG519" s="87">
        <f>BG522+BG525+BG528+BG531+BG538</f>
        <v>0</v>
      </c>
      <c r="BH519" s="44">
        <f t="shared" si="207"/>
        <v>0</v>
      </c>
      <c r="BI519" s="87">
        <f>BI522+BI525+BI528+BI531+BI538</f>
        <v>0</v>
      </c>
      <c r="BJ519" s="44">
        <f t="shared" si="217"/>
        <v>0</v>
      </c>
      <c r="BK519" s="87">
        <f>BK522+BK525+BK528+BK531+BK538</f>
        <v>0</v>
      </c>
      <c r="BL519" s="44">
        <f t="shared" si="217"/>
        <v>0</v>
      </c>
      <c r="BM519" s="87">
        <f>BM522+BM525+BM528+BM531+BM538</f>
        <v>0</v>
      </c>
      <c r="BN519" s="44">
        <f t="shared" si="217"/>
        <v>0</v>
      </c>
    </row>
    <row r="520" spans="1:66" s="6" customFormat="1" ht="37.5" customHeight="1" x14ac:dyDescent="0.4">
      <c r="A520" s="19"/>
      <c r="B520" s="81"/>
      <c r="C520" s="82" t="s">
        <v>611</v>
      </c>
      <c r="D520" s="82" t="s">
        <v>612</v>
      </c>
      <c r="E520" s="82"/>
      <c r="F520" s="83"/>
      <c r="G520" s="48"/>
      <c r="H520" s="48"/>
      <c r="I520" s="48"/>
      <c r="J520" s="48"/>
      <c r="K520" s="48"/>
      <c r="L520" s="48"/>
      <c r="M520" s="83"/>
      <c r="N520" s="48"/>
      <c r="O520" s="83"/>
      <c r="P520" s="48"/>
      <c r="Q520" s="83"/>
      <c r="R520" s="48"/>
      <c r="S520" s="83"/>
      <c r="T520" s="48"/>
      <c r="U520" s="83"/>
      <c r="V520" s="83"/>
      <c r="W520" s="83"/>
      <c r="X520" s="83"/>
      <c r="Y520" s="48"/>
      <c r="Z520" s="48"/>
      <c r="AA520" s="48"/>
      <c r="AB520" s="48"/>
      <c r="AC520" s="48"/>
      <c r="AD520" s="48"/>
      <c r="AE520" s="48"/>
      <c r="AF520" s="48"/>
      <c r="AG520" s="48"/>
      <c r="AH520" s="48"/>
      <c r="AI520" s="48"/>
      <c r="AJ520" s="48"/>
      <c r="AK520" s="48"/>
      <c r="AL520" s="48"/>
      <c r="AM520" s="48"/>
      <c r="AN520" s="48"/>
      <c r="AO520" s="48"/>
      <c r="AP520" s="48"/>
      <c r="AQ520" s="48"/>
      <c r="AR520" s="48"/>
      <c r="AS520" s="48">
        <f>AS521</f>
        <v>2704</v>
      </c>
      <c r="AT520" s="44">
        <f t="shared" si="221"/>
        <v>2704</v>
      </c>
      <c r="AU520" s="48">
        <f>AU521</f>
        <v>150</v>
      </c>
      <c r="AV520" s="44">
        <f t="shared" si="221"/>
        <v>2854</v>
      </c>
      <c r="AW520" s="48">
        <f>AW521</f>
        <v>0</v>
      </c>
      <c r="AX520" s="44">
        <f t="shared" si="221"/>
        <v>2854</v>
      </c>
      <c r="AY520" s="48">
        <f>AY521</f>
        <v>0</v>
      </c>
      <c r="AZ520" s="44">
        <f t="shared" si="221"/>
        <v>2854</v>
      </c>
      <c r="BA520" s="48">
        <f>BA521</f>
        <v>0</v>
      </c>
      <c r="BB520" s="44">
        <f t="shared" si="207"/>
        <v>2854</v>
      </c>
      <c r="BC520" s="48">
        <f>BC521</f>
        <v>1395.972</v>
      </c>
      <c r="BD520" s="44">
        <f t="shared" si="207"/>
        <v>4249.9719999999998</v>
      </c>
      <c r="BE520" s="48">
        <f>BE521</f>
        <v>-3517.373</v>
      </c>
      <c r="BF520" s="44">
        <f t="shared" si="207"/>
        <v>732.59899999999971</v>
      </c>
      <c r="BG520" s="48">
        <f>BG521</f>
        <v>695.23299999999995</v>
      </c>
      <c r="BH520" s="44">
        <f t="shared" si="207"/>
        <v>1427.8319999999997</v>
      </c>
      <c r="BI520" s="48">
        <f>BI521+BI549</f>
        <v>770.57899999999995</v>
      </c>
      <c r="BJ520" s="44">
        <v>2198.4110000000001</v>
      </c>
      <c r="BK520" s="48">
        <f>BK521+BK549</f>
        <v>637.13</v>
      </c>
      <c r="BL520" s="44">
        <f t="shared" si="217"/>
        <v>2835.5410000000002</v>
      </c>
      <c r="BM520" s="48">
        <f>BM521+BM549</f>
        <v>-7.3570000000000002</v>
      </c>
      <c r="BN520" s="44">
        <f t="shared" si="217"/>
        <v>2828.1840000000002</v>
      </c>
    </row>
    <row r="521" spans="1:66" s="6" customFormat="1" ht="41.25" customHeight="1" x14ac:dyDescent="0.4">
      <c r="A521" s="19"/>
      <c r="B521" s="81"/>
      <c r="C521" s="82" t="s">
        <v>9</v>
      </c>
      <c r="D521" s="82" t="s">
        <v>612</v>
      </c>
      <c r="E521" s="82">
        <v>600</v>
      </c>
      <c r="F521" s="83"/>
      <c r="G521" s="48"/>
      <c r="H521" s="48"/>
      <c r="I521" s="48"/>
      <c r="J521" s="48"/>
      <c r="K521" s="48"/>
      <c r="L521" s="48"/>
      <c r="M521" s="83"/>
      <c r="N521" s="48"/>
      <c r="O521" s="83"/>
      <c r="P521" s="48"/>
      <c r="Q521" s="83"/>
      <c r="R521" s="48"/>
      <c r="S521" s="83"/>
      <c r="T521" s="48"/>
      <c r="U521" s="83"/>
      <c r="V521" s="83"/>
      <c r="W521" s="83"/>
      <c r="X521" s="83"/>
      <c r="Y521" s="48"/>
      <c r="Z521" s="48"/>
      <c r="AA521" s="48"/>
      <c r="AB521" s="48"/>
      <c r="AC521" s="48"/>
      <c r="AD521" s="48"/>
      <c r="AE521" s="48"/>
      <c r="AF521" s="48"/>
      <c r="AG521" s="48"/>
      <c r="AH521" s="48"/>
      <c r="AI521" s="48"/>
      <c r="AJ521" s="48"/>
      <c r="AK521" s="48"/>
      <c r="AL521" s="48"/>
      <c r="AM521" s="48"/>
      <c r="AN521" s="48"/>
      <c r="AO521" s="48"/>
      <c r="AP521" s="48"/>
      <c r="AQ521" s="48"/>
      <c r="AR521" s="48"/>
      <c r="AS521" s="48">
        <v>2704</v>
      </c>
      <c r="AT521" s="44">
        <f t="shared" si="221"/>
        <v>2704</v>
      </c>
      <c r="AU521" s="48">
        <v>150</v>
      </c>
      <c r="AV521" s="44">
        <f t="shared" si="221"/>
        <v>2854</v>
      </c>
      <c r="AW521" s="48">
        <v>0</v>
      </c>
      <c r="AX521" s="44">
        <f t="shared" si="221"/>
        <v>2854</v>
      </c>
      <c r="AY521" s="48">
        <v>0</v>
      </c>
      <c r="AZ521" s="44">
        <f t="shared" si="221"/>
        <v>2854</v>
      </c>
      <c r="BA521" s="48">
        <v>0</v>
      </c>
      <c r="BB521" s="44">
        <f t="shared" si="207"/>
        <v>2854</v>
      </c>
      <c r="BC521" s="48">
        <v>1395.972</v>
      </c>
      <c r="BD521" s="44">
        <f t="shared" si="207"/>
        <v>4249.9719999999998</v>
      </c>
      <c r="BE521" s="48">
        <v>-3517.373</v>
      </c>
      <c r="BF521" s="44">
        <f t="shared" si="207"/>
        <v>732.59899999999971</v>
      </c>
      <c r="BG521" s="48">
        <v>695.23299999999995</v>
      </c>
      <c r="BH521" s="44">
        <f t="shared" si="207"/>
        <v>1427.8319999999997</v>
      </c>
      <c r="BI521" s="66">
        <v>-91.6</v>
      </c>
      <c r="BJ521" s="44">
        <f t="shared" si="217"/>
        <v>1336.2319999999997</v>
      </c>
      <c r="BK521" s="48">
        <v>637.13</v>
      </c>
      <c r="BL521" s="44">
        <f t="shared" si="217"/>
        <v>1973.3619999999996</v>
      </c>
      <c r="BM521" s="48">
        <v>-7.3570000000000002</v>
      </c>
      <c r="BN521" s="44">
        <f t="shared" si="217"/>
        <v>1966.0049999999997</v>
      </c>
    </row>
    <row r="522" spans="1:66" s="7" customFormat="1" ht="57" hidden="1" customHeight="1" x14ac:dyDescent="0.4">
      <c r="A522" s="18"/>
      <c r="B522" s="36">
        <v>12</v>
      </c>
      <c r="C522" s="37" t="s">
        <v>418</v>
      </c>
      <c r="D522" s="37" t="s">
        <v>189</v>
      </c>
      <c r="E522" s="37"/>
      <c r="F522" s="38"/>
      <c r="G522" s="39">
        <f>G523+G526+G529+G532+G539</f>
        <v>0</v>
      </c>
      <c r="H522" s="40">
        <f>H523</f>
        <v>0</v>
      </c>
      <c r="I522" s="39">
        <f t="shared" si="218"/>
        <v>0</v>
      </c>
      <c r="J522" s="39">
        <f>J523</f>
        <v>0</v>
      </c>
      <c r="K522" s="39">
        <f t="shared" si="183"/>
        <v>0</v>
      </c>
      <c r="L522" s="39">
        <f>L523</f>
        <v>0</v>
      </c>
      <c r="M522" s="38">
        <f t="shared" si="205"/>
        <v>0</v>
      </c>
      <c r="N522" s="39">
        <f>N523</f>
        <v>0</v>
      </c>
      <c r="O522" s="38">
        <f t="shared" si="222"/>
        <v>0</v>
      </c>
      <c r="P522" s="39">
        <f>P523</f>
        <v>0</v>
      </c>
      <c r="Q522" s="38">
        <f t="shared" ref="Q522:Q626" si="224">O522+P522</f>
        <v>0</v>
      </c>
      <c r="R522" s="39">
        <f>R523</f>
        <v>0</v>
      </c>
      <c r="S522" s="38">
        <f t="shared" ref="S522:S626" si="225">Q522+R522</f>
        <v>0</v>
      </c>
      <c r="T522" s="39">
        <f>T523</f>
        <v>0</v>
      </c>
      <c r="U522" s="38">
        <f t="shared" ref="U522:U626" si="226">S522+T522</f>
        <v>0</v>
      </c>
      <c r="V522" s="38"/>
      <c r="W522" s="38">
        <f t="shared" ref="W522:W626" si="227">U522+V522</f>
        <v>0</v>
      </c>
      <c r="X522" s="38">
        <f>X523</f>
        <v>0</v>
      </c>
      <c r="Y522" s="66">
        <f>Y523+Y532</f>
        <v>0</v>
      </c>
      <c r="Z522" s="39">
        <f t="shared" si="223"/>
        <v>0</v>
      </c>
      <c r="AA522" s="66">
        <f>AA523+AA532</f>
        <v>0</v>
      </c>
      <c r="AB522" s="41">
        <f t="shared" si="201"/>
        <v>0</v>
      </c>
      <c r="AC522" s="66">
        <f>AC523+AC532</f>
        <v>0</v>
      </c>
      <c r="AD522" s="41">
        <f t="shared" si="201"/>
        <v>0</v>
      </c>
      <c r="AE522" s="66">
        <f>AE523+AE532</f>
        <v>0</v>
      </c>
      <c r="AF522" s="41">
        <f t="shared" si="215"/>
        <v>0</v>
      </c>
      <c r="AG522" s="66">
        <f>AG523+AG532</f>
        <v>0</v>
      </c>
      <c r="AH522" s="41">
        <f t="shared" si="215"/>
        <v>0</v>
      </c>
      <c r="AI522" s="66">
        <f>AI523+AI532</f>
        <v>0</v>
      </c>
      <c r="AJ522" s="41">
        <f t="shared" si="215"/>
        <v>0</v>
      </c>
      <c r="AK522" s="66">
        <f>AK523+AK532</f>
        <v>0</v>
      </c>
      <c r="AL522" s="41">
        <f t="shared" si="215"/>
        <v>0</v>
      </c>
      <c r="AM522" s="66">
        <f>AM523+AM532</f>
        <v>0</v>
      </c>
      <c r="AN522" s="41">
        <f t="shared" si="216"/>
        <v>0</v>
      </c>
      <c r="AO522" s="66">
        <f>AO523+AO532</f>
        <v>0</v>
      </c>
      <c r="AP522" s="41">
        <f t="shared" si="216"/>
        <v>0</v>
      </c>
      <c r="AQ522" s="66">
        <f>AQ523+AQ532</f>
        <v>0</v>
      </c>
      <c r="AR522" s="41">
        <f t="shared" si="216"/>
        <v>0</v>
      </c>
      <c r="AS522" s="66">
        <f>AS523+AS532</f>
        <v>0</v>
      </c>
      <c r="AT522" s="41">
        <f t="shared" si="216"/>
        <v>0</v>
      </c>
      <c r="AU522" s="66">
        <f>AU523+AU532</f>
        <v>0</v>
      </c>
      <c r="AV522" s="41">
        <f t="shared" si="220"/>
        <v>0</v>
      </c>
      <c r="AW522" s="66">
        <f>AW523+AW532</f>
        <v>0</v>
      </c>
      <c r="AX522" s="41">
        <f t="shared" si="220"/>
        <v>0</v>
      </c>
      <c r="AY522" s="66">
        <f>AY523+AY532</f>
        <v>0</v>
      </c>
      <c r="AZ522" s="41">
        <f t="shared" si="220"/>
        <v>0</v>
      </c>
      <c r="BA522" s="66">
        <f>BA523+BA532</f>
        <v>0</v>
      </c>
      <c r="BB522" s="41">
        <f t="shared" si="207"/>
        <v>0</v>
      </c>
      <c r="BC522" s="66">
        <f>BC523+BC532</f>
        <v>0</v>
      </c>
      <c r="BD522" s="41">
        <f t="shared" si="207"/>
        <v>0</v>
      </c>
      <c r="BE522" s="66">
        <f>BE523+BE532</f>
        <v>0</v>
      </c>
      <c r="BF522" s="41">
        <f t="shared" si="207"/>
        <v>0</v>
      </c>
      <c r="BG522" s="66">
        <f>BG523+BG532</f>
        <v>0</v>
      </c>
      <c r="BH522" s="41">
        <f t="shared" si="207"/>
        <v>0</v>
      </c>
      <c r="BI522" s="66">
        <f>BI523+BI532</f>
        <v>0</v>
      </c>
      <c r="BJ522" s="41">
        <f t="shared" si="217"/>
        <v>0</v>
      </c>
      <c r="BK522" s="66">
        <f>BK523+BK532</f>
        <v>0</v>
      </c>
      <c r="BL522" s="41">
        <f t="shared" si="217"/>
        <v>0</v>
      </c>
      <c r="BM522" s="66">
        <f>BM523+BM532</f>
        <v>0</v>
      </c>
      <c r="BN522" s="41">
        <f t="shared" si="217"/>
        <v>0</v>
      </c>
    </row>
    <row r="523" spans="1:66" ht="81" hidden="1" customHeight="1" x14ac:dyDescent="0.4">
      <c r="A523" s="15"/>
      <c r="B523" s="45"/>
      <c r="C523" s="42" t="s">
        <v>417</v>
      </c>
      <c r="D523" s="42" t="s">
        <v>190</v>
      </c>
      <c r="E523" s="42"/>
      <c r="F523" s="43"/>
      <c r="G523" s="40">
        <f>G524</f>
        <v>0</v>
      </c>
      <c r="H523" s="40">
        <f>H524</f>
        <v>0</v>
      </c>
      <c r="I523" s="40">
        <f t="shared" si="218"/>
        <v>0</v>
      </c>
      <c r="J523" s="40">
        <f>J524</f>
        <v>0</v>
      </c>
      <c r="K523" s="40">
        <f t="shared" si="183"/>
        <v>0</v>
      </c>
      <c r="L523" s="40">
        <f>L524</f>
        <v>0</v>
      </c>
      <c r="M523" s="43">
        <f t="shared" si="205"/>
        <v>0</v>
      </c>
      <c r="N523" s="40">
        <f>N524</f>
        <v>0</v>
      </c>
      <c r="O523" s="43">
        <f t="shared" si="222"/>
        <v>0</v>
      </c>
      <c r="P523" s="40">
        <f>P524</f>
        <v>0</v>
      </c>
      <c r="Q523" s="43">
        <f t="shared" si="224"/>
        <v>0</v>
      </c>
      <c r="R523" s="40">
        <f>R524</f>
        <v>0</v>
      </c>
      <c r="S523" s="43">
        <f t="shared" si="225"/>
        <v>0</v>
      </c>
      <c r="T523" s="40">
        <f>T524</f>
        <v>0</v>
      </c>
      <c r="U523" s="43">
        <f t="shared" si="226"/>
        <v>0</v>
      </c>
      <c r="V523" s="43"/>
      <c r="W523" s="43">
        <f t="shared" si="227"/>
        <v>0</v>
      </c>
      <c r="X523" s="43">
        <f>X524</f>
        <v>0</v>
      </c>
      <c r="Y523" s="40">
        <f>Y524</f>
        <v>0</v>
      </c>
      <c r="Z523" s="40">
        <f t="shared" si="223"/>
        <v>0</v>
      </c>
      <c r="AA523" s="40">
        <f>AA524</f>
        <v>0</v>
      </c>
      <c r="AB523" s="44">
        <f t="shared" si="201"/>
        <v>0</v>
      </c>
      <c r="AC523" s="40">
        <f>AC524</f>
        <v>0</v>
      </c>
      <c r="AD523" s="44">
        <f t="shared" si="201"/>
        <v>0</v>
      </c>
      <c r="AE523" s="40">
        <f>AE524</f>
        <v>0</v>
      </c>
      <c r="AF523" s="44">
        <f t="shared" si="215"/>
        <v>0</v>
      </c>
      <c r="AG523" s="40">
        <f>AG524</f>
        <v>0</v>
      </c>
      <c r="AH523" s="44">
        <f t="shared" si="215"/>
        <v>0</v>
      </c>
      <c r="AI523" s="40">
        <f>AI524</f>
        <v>0</v>
      </c>
      <c r="AJ523" s="44">
        <f t="shared" si="215"/>
        <v>0</v>
      </c>
      <c r="AK523" s="40">
        <f>AK524</f>
        <v>0</v>
      </c>
      <c r="AL523" s="44">
        <f t="shared" si="215"/>
        <v>0</v>
      </c>
      <c r="AM523" s="40">
        <f>AM524</f>
        <v>0</v>
      </c>
      <c r="AN523" s="44">
        <f t="shared" si="216"/>
        <v>0</v>
      </c>
      <c r="AO523" s="40">
        <f>AO524</f>
        <v>0</v>
      </c>
      <c r="AP523" s="44">
        <f t="shared" si="216"/>
        <v>0</v>
      </c>
      <c r="AQ523" s="40">
        <f>AQ524</f>
        <v>0</v>
      </c>
      <c r="AR523" s="44">
        <f t="shared" si="216"/>
        <v>0</v>
      </c>
      <c r="AS523" s="40">
        <f>AS524</f>
        <v>0</v>
      </c>
      <c r="AT523" s="44">
        <f t="shared" si="216"/>
        <v>0</v>
      </c>
      <c r="AU523" s="40">
        <f>AU524</f>
        <v>0</v>
      </c>
      <c r="AV523" s="44">
        <f t="shared" si="220"/>
        <v>0</v>
      </c>
      <c r="AW523" s="40">
        <f>AW524</f>
        <v>0</v>
      </c>
      <c r="AX523" s="44">
        <f t="shared" si="220"/>
        <v>0</v>
      </c>
      <c r="AY523" s="40">
        <f>AY524</f>
        <v>0</v>
      </c>
      <c r="AZ523" s="44">
        <f t="shared" si="220"/>
        <v>0</v>
      </c>
      <c r="BA523" s="40">
        <f>BA524</f>
        <v>0</v>
      </c>
      <c r="BB523" s="44">
        <f t="shared" si="207"/>
        <v>0</v>
      </c>
      <c r="BC523" s="40">
        <f>BC524</f>
        <v>0</v>
      </c>
      <c r="BD523" s="44">
        <f t="shared" si="207"/>
        <v>0</v>
      </c>
      <c r="BE523" s="40">
        <f>BE524</f>
        <v>0</v>
      </c>
      <c r="BF523" s="44">
        <f t="shared" si="207"/>
        <v>0</v>
      </c>
      <c r="BG523" s="40">
        <f>BG524</f>
        <v>0</v>
      </c>
      <c r="BH523" s="44">
        <f t="shared" si="207"/>
        <v>0</v>
      </c>
      <c r="BI523" s="40">
        <f>BI524</f>
        <v>0</v>
      </c>
      <c r="BJ523" s="44">
        <f t="shared" si="217"/>
        <v>0</v>
      </c>
      <c r="BK523" s="40">
        <f>BK524</f>
        <v>0</v>
      </c>
      <c r="BL523" s="44">
        <f t="shared" si="217"/>
        <v>0</v>
      </c>
      <c r="BM523" s="40">
        <f>BM524</f>
        <v>0</v>
      </c>
      <c r="BN523" s="44">
        <f t="shared" si="217"/>
        <v>0</v>
      </c>
    </row>
    <row r="524" spans="1:66" ht="81" hidden="1" customHeight="1" x14ac:dyDescent="0.4">
      <c r="A524" s="15"/>
      <c r="B524" s="45"/>
      <c r="C524" s="42" t="s">
        <v>191</v>
      </c>
      <c r="D524" s="42" t="s">
        <v>192</v>
      </c>
      <c r="E524" s="42"/>
      <c r="F524" s="43"/>
      <c r="G524" s="40">
        <f>G525</f>
        <v>0</v>
      </c>
      <c r="H524" s="40"/>
      <c r="I524" s="40">
        <f t="shared" si="218"/>
        <v>0</v>
      </c>
      <c r="J524" s="40"/>
      <c r="K524" s="40">
        <f t="shared" si="183"/>
        <v>0</v>
      </c>
      <c r="L524" s="40">
        <v>0</v>
      </c>
      <c r="M524" s="43">
        <f t="shared" si="205"/>
        <v>0</v>
      </c>
      <c r="N524" s="40">
        <v>0</v>
      </c>
      <c r="O524" s="43">
        <f t="shared" si="222"/>
        <v>0</v>
      </c>
      <c r="P524" s="40">
        <v>0</v>
      </c>
      <c r="Q524" s="43">
        <f t="shared" si="224"/>
        <v>0</v>
      </c>
      <c r="R524" s="40">
        <v>0</v>
      </c>
      <c r="S524" s="43">
        <f t="shared" si="225"/>
        <v>0</v>
      </c>
      <c r="T524" s="40"/>
      <c r="U524" s="43">
        <f t="shared" si="226"/>
        <v>0</v>
      </c>
      <c r="V524" s="43"/>
      <c r="W524" s="43">
        <f t="shared" si="227"/>
        <v>0</v>
      </c>
      <c r="X524" s="43"/>
      <c r="Y524" s="40"/>
      <c r="Z524" s="40">
        <f t="shared" si="223"/>
        <v>0</v>
      </c>
      <c r="AA524" s="40"/>
      <c r="AB524" s="44">
        <f t="shared" si="201"/>
        <v>0</v>
      </c>
      <c r="AC524" s="40"/>
      <c r="AD524" s="44">
        <f t="shared" si="201"/>
        <v>0</v>
      </c>
      <c r="AE524" s="40"/>
      <c r="AF524" s="44">
        <f t="shared" si="215"/>
        <v>0</v>
      </c>
      <c r="AG524" s="40"/>
      <c r="AH524" s="44">
        <f t="shared" si="215"/>
        <v>0</v>
      </c>
      <c r="AI524" s="40"/>
      <c r="AJ524" s="44">
        <f t="shared" si="215"/>
        <v>0</v>
      </c>
      <c r="AK524" s="40"/>
      <c r="AL524" s="44">
        <f t="shared" si="215"/>
        <v>0</v>
      </c>
      <c r="AM524" s="40"/>
      <c r="AN524" s="44">
        <f t="shared" si="216"/>
        <v>0</v>
      </c>
      <c r="AO524" s="40"/>
      <c r="AP524" s="44">
        <f t="shared" si="216"/>
        <v>0</v>
      </c>
      <c r="AQ524" s="40"/>
      <c r="AR524" s="44">
        <f t="shared" si="216"/>
        <v>0</v>
      </c>
      <c r="AS524" s="40"/>
      <c r="AT524" s="44">
        <f t="shared" si="216"/>
        <v>0</v>
      </c>
      <c r="AU524" s="40"/>
      <c r="AV524" s="44">
        <f t="shared" si="220"/>
        <v>0</v>
      </c>
      <c r="AW524" s="40"/>
      <c r="AX524" s="44">
        <f t="shared" si="220"/>
        <v>0</v>
      </c>
      <c r="AY524" s="40"/>
      <c r="AZ524" s="44">
        <f t="shared" si="220"/>
        <v>0</v>
      </c>
      <c r="BA524" s="40"/>
      <c r="BB524" s="44">
        <f t="shared" si="207"/>
        <v>0</v>
      </c>
      <c r="BC524" s="40"/>
      <c r="BD524" s="44">
        <f t="shared" si="207"/>
        <v>0</v>
      </c>
      <c r="BE524" s="40"/>
      <c r="BF524" s="44">
        <f t="shared" si="207"/>
        <v>0</v>
      </c>
      <c r="BG524" s="40"/>
      <c r="BH524" s="44">
        <f t="shared" si="207"/>
        <v>0</v>
      </c>
      <c r="BI524" s="40"/>
      <c r="BJ524" s="44">
        <f t="shared" si="217"/>
        <v>0</v>
      </c>
      <c r="BK524" s="40"/>
      <c r="BL524" s="44">
        <f t="shared" si="217"/>
        <v>0</v>
      </c>
      <c r="BM524" s="40"/>
      <c r="BN524" s="44">
        <f t="shared" si="217"/>
        <v>0</v>
      </c>
    </row>
    <row r="525" spans="1:66" ht="60.75" hidden="1" customHeight="1" x14ac:dyDescent="0.4">
      <c r="A525" s="15"/>
      <c r="B525" s="45"/>
      <c r="C525" s="42" t="s">
        <v>9</v>
      </c>
      <c r="D525" s="42" t="s">
        <v>192</v>
      </c>
      <c r="E525" s="42">
        <v>600</v>
      </c>
      <c r="F525" s="43">
        <v>1</v>
      </c>
      <c r="G525" s="40"/>
      <c r="H525" s="40">
        <f>H526</f>
        <v>0</v>
      </c>
      <c r="I525" s="40">
        <f t="shared" si="218"/>
        <v>0</v>
      </c>
      <c r="J525" s="40">
        <f>J526</f>
        <v>0</v>
      </c>
      <c r="K525" s="40">
        <f t="shared" si="183"/>
        <v>0</v>
      </c>
      <c r="L525" s="40">
        <f>L526</f>
        <v>0</v>
      </c>
      <c r="M525" s="43">
        <f t="shared" si="205"/>
        <v>0</v>
      </c>
      <c r="N525" s="40">
        <f>N526</f>
        <v>0</v>
      </c>
      <c r="O525" s="43">
        <f t="shared" si="222"/>
        <v>0</v>
      </c>
      <c r="P525" s="40">
        <f>P526</f>
        <v>0</v>
      </c>
      <c r="Q525" s="43">
        <f t="shared" si="224"/>
        <v>0</v>
      </c>
      <c r="R525" s="40">
        <f>R526</f>
        <v>0</v>
      </c>
      <c r="S525" s="43">
        <f t="shared" si="225"/>
        <v>0</v>
      </c>
      <c r="T525" s="40">
        <f>T526</f>
        <v>0</v>
      </c>
      <c r="U525" s="43">
        <f t="shared" si="226"/>
        <v>0</v>
      </c>
      <c r="V525" s="43"/>
      <c r="W525" s="43">
        <f t="shared" si="227"/>
        <v>0</v>
      </c>
      <c r="X525" s="43">
        <f>X526</f>
        <v>0</v>
      </c>
      <c r="Y525" s="40">
        <f>Y526</f>
        <v>0</v>
      </c>
      <c r="Z525" s="40">
        <f t="shared" si="223"/>
        <v>0</v>
      </c>
      <c r="AA525" s="40">
        <f>AA526</f>
        <v>0</v>
      </c>
      <c r="AB525" s="44">
        <f t="shared" si="201"/>
        <v>0</v>
      </c>
      <c r="AC525" s="40">
        <f>AC526</f>
        <v>0</v>
      </c>
      <c r="AD525" s="44">
        <f t="shared" si="201"/>
        <v>0</v>
      </c>
      <c r="AE525" s="40">
        <f>AE526</f>
        <v>0</v>
      </c>
      <c r="AF525" s="44">
        <f t="shared" si="215"/>
        <v>0</v>
      </c>
      <c r="AG525" s="40">
        <f>AG526</f>
        <v>0</v>
      </c>
      <c r="AH525" s="44">
        <f t="shared" si="215"/>
        <v>0</v>
      </c>
      <c r="AI525" s="40">
        <f>AI526</f>
        <v>0</v>
      </c>
      <c r="AJ525" s="44">
        <f t="shared" si="215"/>
        <v>0</v>
      </c>
      <c r="AK525" s="40">
        <f>AK526</f>
        <v>0</v>
      </c>
      <c r="AL525" s="44">
        <f t="shared" si="215"/>
        <v>0</v>
      </c>
      <c r="AM525" s="40">
        <f>AM526</f>
        <v>0</v>
      </c>
      <c r="AN525" s="44">
        <f t="shared" si="216"/>
        <v>0</v>
      </c>
      <c r="AO525" s="40">
        <f>AO526</f>
        <v>0</v>
      </c>
      <c r="AP525" s="44">
        <f t="shared" si="216"/>
        <v>0</v>
      </c>
      <c r="AQ525" s="40">
        <f>AQ526</f>
        <v>0</v>
      </c>
      <c r="AR525" s="44">
        <f t="shared" si="216"/>
        <v>0</v>
      </c>
      <c r="AS525" s="40">
        <f>AS526</f>
        <v>0</v>
      </c>
      <c r="AT525" s="44">
        <f t="shared" si="216"/>
        <v>0</v>
      </c>
      <c r="AU525" s="40">
        <f>AU526</f>
        <v>0</v>
      </c>
      <c r="AV525" s="44">
        <f t="shared" si="220"/>
        <v>0</v>
      </c>
      <c r="AW525" s="40">
        <f>AW526</f>
        <v>0</v>
      </c>
      <c r="AX525" s="44">
        <f t="shared" si="220"/>
        <v>0</v>
      </c>
      <c r="AY525" s="40">
        <f>AY526</f>
        <v>0</v>
      </c>
      <c r="AZ525" s="44">
        <f t="shared" si="220"/>
        <v>0</v>
      </c>
      <c r="BA525" s="40">
        <f>BA526</f>
        <v>0</v>
      </c>
      <c r="BB525" s="44">
        <f t="shared" si="207"/>
        <v>0</v>
      </c>
      <c r="BC525" s="40">
        <f>BC526</f>
        <v>0</v>
      </c>
      <c r="BD525" s="44">
        <f t="shared" si="207"/>
        <v>0</v>
      </c>
      <c r="BE525" s="40">
        <f>BE526</f>
        <v>0</v>
      </c>
      <c r="BF525" s="44">
        <f t="shared" si="207"/>
        <v>0</v>
      </c>
      <c r="BG525" s="40">
        <f>BG526</f>
        <v>0</v>
      </c>
      <c r="BH525" s="44">
        <f t="shared" si="207"/>
        <v>0</v>
      </c>
      <c r="BI525" s="40">
        <f>BI526</f>
        <v>0</v>
      </c>
      <c r="BJ525" s="44">
        <f t="shared" si="217"/>
        <v>0</v>
      </c>
      <c r="BK525" s="40">
        <f>BK526</f>
        <v>0</v>
      </c>
      <c r="BL525" s="44">
        <f t="shared" si="217"/>
        <v>0</v>
      </c>
      <c r="BM525" s="40">
        <f>BM526</f>
        <v>0</v>
      </c>
      <c r="BN525" s="44">
        <f t="shared" si="217"/>
        <v>0</v>
      </c>
    </row>
    <row r="526" spans="1:66" ht="60.75" hidden="1" customHeight="1" x14ac:dyDescent="0.4">
      <c r="A526" s="15"/>
      <c r="B526" s="45"/>
      <c r="C526" s="42" t="s">
        <v>393</v>
      </c>
      <c r="D526" s="42" t="s">
        <v>193</v>
      </c>
      <c r="E526" s="42"/>
      <c r="F526" s="43"/>
      <c r="G526" s="40">
        <f>G527</f>
        <v>0</v>
      </c>
      <c r="H526" s="40">
        <f>H527</f>
        <v>0</v>
      </c>
      <c r="I526" s="40">
        <f t="shared" si="218"/>
        <v>0</v>
      </c>
      <c r="J526" s="40">
        <f>J527</f>
        <v>0</v>
      </c>
      <c r="K526" s="40">
        <f t="shared" si="183"/>
        <v>0</v>
      </c>
      <c r="L526" s="40">
        <f>L527</f>
        <v>0</v>
      </c>
      <c r="M526" s="43">
        <f t="shared" si="205"/>
        <v>0</v>
      </c>
      <c r="N526" s="40">
        <f>N527</f>
        <v>0</v>
      </c>
      <c r="O526" s="43">
        <f t="shared" si="222"/>
        <v>0</v>
      </c>
      <c r="P526" s="40">
        <f>P527</f>
        <v>0</v>
      </c>
      <c r="Q526" s="43">
        <f t="shared" si="224"/>
        <v>0</v>
      </c>
      <c r="R526" s="40">
        <f>R527</f>
        <v>0</v>
      </c>
      <c r="S526" s="43">
        <f t="shared" si="225"/>
        <v>0</v>
      </c>
      <c r="T526" s="40">
        <f>T527</f>
        <v>0</v>
      </c>
      <c r="U526" s="43">
        <f t="shared" si="226"/>
        <v>0</v>
      </c>
      <c r="V526" s="43"/>
      <c r="W526" s="43">
        <f t="shared" si="227"/>
        <v>0</v>
      </c>
      <c r="X526" s="43">
        <f>X527</f>
        <v>0</v>
      </c>
      <c r="Y526" s="40">
        <f>Y527</f>
        <v>0</v>
      </c>
      <c r="Z526" s="40">
        <f t="shared" si="223"/>
        <v>0</v>
      </c>
      <c r="AA526" s="40">
        <f>AA527</f>
        <v>0</v>
      </c>
      <c r="AB526" s="44">
        <f t="shared" si="201"/>
        <v>0</v>
      </c>
      <c r="AC526" s="40">
        <f>AC527</f>
        <v>0</v>
      </c>
      <c r="AD526" s="44">
        <f t="shared" si="201"/>
        <v>0</v>
      </c>
      <c r="AE526" s="40">
        <f>AE527</f>
        <v>0</v>
      </c>
      <c r="AF526" s="44">
        <f t="shared" si="215"/>
        <v>0</v>
      </c>
      <c r="AG526" s="40">
        <f>AG527</f>
        <v>0</v>
      </c>
      <c r="AH526" s="44">
        <f t="shared" si="215"/>
        <v>0</v>
      </c>
      <c r="AI526" s="40">
        <f>AI527</f>
        <v>0</v>
      </c>
      <c r="AJ526" s="44">
        <f t="shared" si="215"/>
        <v>0</v>
      </c>
      <c r="AK526" s="40">
        <f>AK527</f>
        <v>0</v>
      </c>
      <c r="AL526" s="44">
        <f t="shared" si="215"/>
        <v>0</v>
      </c>
      <c r="AM526" s="40">
        <f>AM527</f>
        <v>0</v>
      </c>
      <c r="AN526" s="44">
        <f t="shared" si="216"/>
        <v>0</v>
      </c>
      <c r="AO526" s="40">
        <f>AO527</f>
        <v>0</v>
      </c>
      <c r="AP526" s="44">
        <f t="shared" si="216"/>
        <v>0</v>
      </c>
      <c r="AQ526" s="40">
        <f>AQ527</f>
        <v>0</v>
      </c>
      <c r="AR526" s="44">
        <f t="shared" si="216"/>
        <v>0</v>
      </c>
      <c r="AS526" s="40">
        <f>AS527</f>
        <v>0</v>
      </c>
      <c r="AT526" s="44">
        <f t="shared" si="216"/>
        <v>0</v>
      </c>
      <c r="AU526" s="40">
        <f>AU527</f>
        <v>0</v>
      </c>
      <c r="AV526" s="44">
        <f t="shared" si="220"/>
        <v>0</v>
      </c>
      <c r="AW526" s="40">
        <f>AW527</f>
        <v>0</v>
      </c>
      <c r="AX526" s="44">
        <f t="shared" si="220"/>
        <v>0</v>
      </c>
      <c r="AY526" s="40">
        <f>AY527</f>
        <v>0</v>
      </c>
      <c r="AZ526" s="44">
        <f t="shared" si="220"/>
        <v>0</v>
      </c>
      <c r="BA526" s="40">
        <f>BA527</f>
        <v>0</v>
      </c>
      <c r="BB526" s="44">
        <f t="shared" si="207"/>
        <v>0</v>
      </c>
      <c r="BC526" s="40">
        <f>BC527</f>
        <v>0</v>
      </c>
      <c r="BD526" s="44">
        <f t="shared" si="207"/>
        <v>0</v>
      </c>
      <c r="BE526" s="40">
        <f>BE527</f>
        <v>0</v>
      </c>
      <c r="BF526" s="44">
        <f t="shared" si="207"/>
        <v>0</v>
      </c>
      <c r="BG526" s="40">
        <f>BG527</f>
        <v>0</v>
      </c>
      <c r="BH526" s="44">
        <f t="shared" si="207"/>
        <v>0</v>
      </c>
      <c r="BI526" s="40">
        <f>BI527</f>
        <v>0</v>
      </c>
      <c r="BJ526" s="44">
        <f t="shared" si="217"/>
        <v>0</v>
      </c>
      <c r="BK526" s="40">
        <f>BK527</f>
        <v>0</v>
      </c>
      <c r="BL526" s="44">
        <f t="shared" si="217"/>
        <v>0</v>
      </c>
      <c r="BM526" s="40">
        <f>BM527</f>
        <v>0</v>
      </c>
      <c r="BN526" s="44">
        <f t="shared" si="217"/>
        <v>0</v>
      </c>
    </row>
    <row r="527" spans="1:66" ht="0.75" hidden="1" customHeight="1" x14ac:dyDescent="0.4">
      <c r="A527" s="15"/>
      <c r="B527" s="45"/>
      <c r="C527" s="42" t="s">
        <v>194</v>
      </c>
      <c r="D527" s="42" t="s">
        <v>195</v>
      </c>
      <c r="E527" s="42"/>
      <c r="F527" s="43"/>
      <c r="G527" s="40">
        <f>G528</f>
        <v>0</v>
      </c>
      <c r="H527" s="40"/>
      <c r="I527" s="40">
        <f t="shared" si="218"/>
        <v>0</v>
      </c>
      <c r="J527" s="40"/>
      <c r="K527" s="40">
        <f t="shared" ref="K527:K631" si="228">I527+J527</f>
        <v>0</v>
      </c>
      <c r="L527" s="40"/>
      <c r="M527" s="43">
        <f t="shared" si="205"/>
        <v>0</v>
      </c>
      <c r="N527" s="40"/>
      <c r="O527" s="43">
        <f t="shared" si="222"/>
        <v>0</v>
      </c>
      <c r="P527" s="40"/>
      <c r="Q527" s="43">
        <f t="shared" si="224"/>
        <v>0</v>
      </c>
      <c r="R527" s="40"/>
      <c r="S527" s="43">
        <f t="shared" si="225"/>
        <v>0</v>
      </c>
      <c r="T527" s="40"/>
      <c r="U527" s="43">
        <f t="shared" si="226"/>
        <v>0</v>
      </c>
      <c r="V527" s="43"/>
      <c r="W527" s="43">
        <f t="shared" si="227"/>
        <v>0</v>
      </c>
      <c r="X527" s="43"/>
      <c r="Y527" s="40"/>
      <c r="Z527" s="40">
        <f t="shared" si="223"/>
        <v>0</v>
      </c>
      <c r="AA527" s="40"/>
      <c r="AB527" s="44">
        <f t="shared" si="201"/>
        <v>0</v>
      </c>
      <c r="AC527" s="40"/>
      <c r="AD527" s="44">
        <f t="shared" si="201"/>
        <v>0</v>
      </c>
      <c r="AE527" s="40"/>
      <c r="AF527" s="44">
        <f t="shared" si="215"/>
        <v>0</v>
      </c>
      <c r="AG527" s="40"/>
      <c r="AH527" s="44">
        <f t="shared" si="215"/>
        <v>0</v>
      </c>
      <c r="AI527" s="40"/>
      <c r="AJ527" s="44">
        <f t="shared" si="215"/>
        <v>0</v>
      </c>
      <c r="AK527" s="40"/>
      <c r="AL527" s="44">
        <f t="shared" si="215"/>
        <v>0</v>
      </c>
      <c r="AM527" s="40"/>
      <c r="AN527" s="44">
        <f t="shared" si="216"/>
        <v>0</v>
      </c>
      <c r="AO527" s="40"/>
      <c r="AP527" s="44">
        <f t="shared" si="216"/>
        <v>0</v>
      </c>
      <c r="AQ527" s="40"/>
      <c r="AR527" s="44">
        <f t="shared" si="216"/>
        <v>0</v>
      </c>
      <c r="AS527" s="40"/>
      <c r="AT527" s="44">
        <f t="shared" si="216"/>
        <v>0</v>
      </c>
      <c r="AU527" s="40"/>
      <c r="AV527" s="44">
        <f t="shared" si="220"/>
        <v>0</v>
      </c>
      <c r="AW527" s="40"/>
      <c r="AX527" s="44">
        <f t="shared" si="220"/>
        <v>0</v>
      </c>
      <c r="AY527" s="40"/>
      <c r="AZ527" s="44">
        <f t="shared" si="220"/>
        <v>0</v>
      </c>
      <c r="BA527" s="40"/>
      <c r="BB527" s="44">
        <f t="shared" si="207"/>
        <v>0</v>
      </c>
      <c r="BC527" s="40"/>
      <c r="BD527" s="44">
        <f t="shared" si="207"/>
        <v>0</v>
      </c>
      <c r="BE527" s="40"/>
      <c r="BF527" s="44">
        <f t="shared" si="207"/>
        <v>0</v>
      </c>
      <c r="BG527" s="40"/>
      <c r="BH527" s="44">
        <f t="shared" si="207"/>
        <v>0</v>
      </c>
      <c r="BI527" s="40"/>
      <c r="BJ527" s="44">
        <f t="shared" si="217"/>
        <v>0</v>
      </c>
      <c r="BK527" s="40"/>
      <c r="BL527" s="44">
        <f t="shared" si="217"/>
        <v>0</v>
      </c>
      <c r="BM527" s="40"/>
      <c r="BN527" s="44">
        <f t="shared" si="217"/>
        <v>0</v>
      </c>
    </row>
    <row r="528" spans="1:66" ht="60.75" hidden="1" customHeight="1" x14ac:dyDescent="0.4">
      <c r="A528" s="15"/>
      <c r="B528" s="45"/>
      <c r="C528" s="42" t="s">
        <v>9</v>
      </c>
      <c r="D528" s="42" t="s">
        <v>195</v>
      </c>
      <c r="E528" s="42">
        <v>600</v>
      </c>
      <c r="F528" s="43">
        <v>2</v>
      </c>
      <c r="G528" s="40"/>
      <c r="H528" s="40">
        <f>H529</f>
        <v>0</v>
      </c>
      <c r="I528" s="40">
        <f t="shared" si="218"/>
        <v>0</v>
      </c>
      <c r="J528" s="40">
        <f>J529</f>
        <v>0</v>
      </c>
      <c r="K528" s="40">
        <f t="shared" si="228"/>
        <v>0</v>
      </c>
      <c r="L528" s="40">
        <f>L529</f>
        <v>0</v>
      </c>
      <c r="M528" s="43">
        <f t="shared" ref="M528:M544" si="229">K528+L528</f>
        <v>0</v>
      </c>
      <c r="N528" s="40">
        <f>N529</f>
        <v>0</v>
      </c>
      <c r="O528" s="43">
        <f t="shared" si="222"/>
        <v>0</v>
      </c>
      <c r="P528" s="40">
        <f>P529</f>
        <v>0</v>
      </c>
      <c r="Q528" s="43">
        <f t="shared" si="224"/>
        <v>0</v>
      </c>
      <c r="R528" s="40">
        <f>R529</f>
        <v>0</v>
      </c>
      <c r="S528" s="43">
        <f t="shared" si="225"/>
        <v>0</v>
      </c>
      <c r="T528" s="40">
        <f>T529</f>
        <v>0</v>
      </c>
      <c r="U528" s="43">
        <f t="shared" si="226"/>
        <v>0</v>
      </c>
      <c r="V528" s="43"/>
      <c r="W528" s="43">
        <f t="shared" si="227"/>
        <v>0</v>
      </c>
      <c r="X528" s="43">
        <f>X529</f>
        <v>0</v>
      </c>
      <c r="Y528" s="40">
        <f>Y529</f>
        <v>0</v>
      </c>
      <c r="Z528" s="40">
        <f t="shared" si="223"/>
        <v>0</v>
      </c>
      <c r="AA528" s="40">
        <f>AA529</f>
        <v>0</v>
      </c>
      <c r="AB528" s="44">
        <f t="shared" si="201"/>
        <v>0</v>
      </c>
      <c r="AC528" s="40">
        <f>AC529</f>
        <v>0</v>
      </c>
      <c r="AD528" s="44">
        <f t="shared" si="201"/>
        <v>0</v>
      </c>
      <c r="AE528" s="40">
        <f>AE529</f>
        <v>0</v>
      </c>
      <c r="AF528" s="44">
        <f t="shared" si="215"/>
        <v>0</v>
      </c>
      <c r="AG528" s="40">
        <f>AG529</f>
        <v>0</v>
      </c>
      <c r="AH528" s="44">
        <f t="shared" si="215"/>
        <v>0</v>
      </c>
      <c r="AI528" s="40">
        <f>AI529</f>
        <v>0</v>
      </c>
      <c r="AJ528" s="44">
        <f t="shared" si="215"/>
        <v>0</v>
      </c>
      <c r="AK528" s="40">
        <f>AK529</f>
        <v>0</v>
      </c>
      <c r="AL528" s="44">
        <f t="shared" si="215"/>
        <v>0</v>
      </c>
      <c r="AM528" s="40">
        <f>AM529</f>
        <v>0</v>
      </c>
      <c r="AN528" s="44">
        <f t="shared" si="216"/>
        <v>0</v>
      </c>
      <c r="AO528" s="40">
        <f>AO529</f>
        <v>0</v>
      </c>
      <c r="AP528" s="44">
        <f t="shared" si="216"/>
        <v>0</v>
      </c>
      <c r="AQ528" s="40">
        <f>AQ529</f>
        <v>0</v>
      </c>
      <c r="AR528" s="44">
        <f t="shared" si="216"/>
        <v>0</v>
      </c>
      <c r="AS528" s="40">
        <f>AS529</f>
        <v>0</v>
      </c>
      <c r="AT528" s="44">
        <f t="shared" si="216"/>
        <v>0</v>
      </c>
      <c r="AU528" s="40">
        <f>AU529</f>
        <v>0</v>
      </c>
      <c r="AV528" s="44">
        <f t="shared" si="220"/>
        <v>0</v>
      </c>
      <c r="AW528" s="40">
        <f>AW529</f>
        <v>0</v>
      </c>
      <c r="AX528" s="44">
        <f t="shared" si="220"/>
        <v>0</v>
      </c>
      <c r="AY528" s="40">
        <f>AY529</f>
        <v>0</v>
      </c>
      <c r="AZ528" s="44">
        <f t="shared" si="220"/>
        <v>0</v>
      </c>
      <c r="BA528" s="40">
        <f>BA529</f>
        <v>0</v>
      </c>
      <c r="BB528" s="44">
        <f t="shared" si="207"/>
        <v>0</v>
      </c>
      <c r="BC528" s="40">
        <f>BC529</f>
        <v>0</v>
      </c>
      <c r="BD528" s="44">
        <f t="shared" si="207"/>
        <v>0</v>
      </c>
      <c r="BE528" s="40">
        <f>BE529</f>
        <v>0</v>
      </c>
      <c r="BF528" s="44">
        <f t="shared" si="207"/>
        <v>0</v>
      </c>
      <c r="BG528" s="40">
        <f>BG529</f>
        <v>0</v>
      </c>
      <c r="BH528" s="44">
        <f t="shared" si="207"/>
        <v>0</v>
      </c>
      <c r="BI528" s="40">
        <f>BI529</f>
        <v>0</v>
      </c>
      <c r="BJ528" s="44">
        <f t="shared" si="217"/>
        <v>0</v>
      </c>
      <c r="BK528" s="40">
        <f>BK529</f>
        <v>0</v>
      </c>
      <c r="BL528" s="44">
        <f t="shared" si="217"/>
        <v>0</v>
      </c>
      <c r="BM528" s="40">
        <f>BM529</f>
        <v>0</v>
      </c>
      <c r="BN528" s="44">
        <f t="shared" si="217"/>
        <v>0</v>
      </c>
    </row>
    <row r="529" spans="1:66" ht="60.75" hidden="1" customHeight="1" x14ac:dyDescent="0.4">
      <c r="A529" s="15"/>
      <c r="B529" s="45"/>
      <c r="C529" s="42" t="s">
        <v>394</v>
      </c>
      <c r="D529" s="42" t="s">
        <v>196</v>
      </c>
      <c r="E529" s="42"/>
      <c r="F529" s="43"/>
      <c r="G529" s="40">
        <f>G530</f>
        <v>0</v>
      </c>
      <c r="H529" s="40">
        <f>H530</f>
        <v>0</v>
      </c>
      <c r="I529" s="40">
        <f t="shared" si="218"/>
        <v>0</v>
      </c>
      <c r="J529" s="40">
        <f>J530</f>
        <v>0</v>
      </c>
      <c r="K529" s="40">
        <f t="shared" si="228"/>
        <v>0</v>
      </c>
      <c r="L529" s="40">
        <f>L530</f>
        <v>0</v>
      </c>
      <c r="M529" s="43">
        <f t="shared" si="229"/>
        <v>0</v>
      </c>
      <c r="N529" s="40">
        <f>N530</f>
        <v>0</v>
      </c>
      <c r="O529" s="43">
        <f t="shared" si="222"/>
        <v>0</v>
      </c>
      <c r="P529" s="40">
        <f>P530</f>
        <v>0</v>
      </c>
      <c r="Q529" s="43">
        <f t="shared" si="224"/>
        <v>0</v>
      </c>
      <c r="R529" s="40">
        <f>R530</f>
        <v>0</v>
      </c>
      <c r="S529" s="43">
        <f t="shared" si="225"/>
        <v>0</v>
      </c>
      <c r="T529" s="40">
        <f>T530</f>
        <v>0</v>
      </c>
      <c r="U529" s="43">
        <f t="shared" si="226"/>
        <v>0</v>
      </c>
      <c r="V529" s="43"/>
      <c r="W529" s="43">
        <f t="shared" si="227"/>
        <v>0</v>
      </c>
      <c r="X529" s="43">
        <f>X530</f>
        <v>0</v>
      </c>
      <c r="Y529" s="40">
        <f>Y530</f>
        <v>0</v>
      </c>
      <c r="Z529" s="40">
        <f t="shared" si="223"/>
        <v>0</v>
      </c>
      <c r="AA529" s="40">
        <f>AA530</f>
        <v>0</v>
      </c>
      <c r="AB529" s="44">
        <f t="shared" si="201"/>
        <v>0</v>
      </c>
      <c r="AC529" s="40">
        <f>AC530</f>
        <v>0</v>
      </c>
      <c r="AD529" s="44">
        <f t="shared" si="201"/>
        <v>0</v>
      </c>
      <c r="AE529" s="40">
        <f>AE530</f>
        <v>0</v>
      </c>
      <c r="AF529" s="44">
        <f t="shared" si="215"/>
        <v>0</v>
      </c>
      <c r="AG529" s="40">
        <f>AG530</f>
        <v>0</v>
      </c>
      <c r="AH529" s="44">
        <f t="shared" si="215"/>
        <v>0</v>
      </c>
      <c r="AI529" s="40">
        <f>AI530</f>
        <v>0</v>
      </c>
      <c r="AJ529" s="44">
        <f t="shared" si="215"/>
        <v>0</v>
      </c>
      <c r="AK529" s="40">
        <f>AK530</f>
        <v>0</v>
      </c>
      <c r="AL529" s="44">
        <f t="shared" si="215"/>
        <v>0</v>
      </c>
      <c r="AM529" s="40">
        <f>AM530</f>
        <v>0</v>
      </c>
      <c r="AN529" s="44">
        <f t="shared" si="216"/>
        <v>0</v>
      </c>
      <c r="AO529" s="40">
        <f>AO530</f>
        <v>0</v>
      </c>
      <c r="AP529" s="44">
        <f t="shared" si="216"/>
        <v>0</v>
      </c>
      <c r="AQ529" s="40">
        <f>AQ530</f>
        <v>0</v>
      </c>
      <c r="AR529" s="44">
        <f t="shared" si="216"/>
        <v>0</v>
      </c>
      <c r="AS529" s="40">
        <f>AS530</f>
        <v>0</v>
      </c>
      <c r="AT529" s="44">
        <f t="shared" si="216"/>
        <v>0</v>
      </c>
      <c r="AU529" s="40">
        <f>AU530</f>
        <v>0</v>
      </c>
      <c r="AV529" s="44">
        <f t="shared" si="220"/>
        <v>0</v>
      </c>
      <c r="AW529" s="40">
        <f>AW530</f>
        <v>0</v>
      </c>
      <c r="AX529" s="44">
        <f t="shared" si="220"/>
        <v>0</v>
      </c>
      <c r="AY529" s="40">
        <f>AY530</f>
        <v>0</v>
      </c>
      <c r="AZ529" s="44">
        <f t="shared" si="220"/>
        <v>0</v>
      </c>
      <c r="BA529" s="40">
        <f>BA530</f>
        <v>0</v>
      </c>
      <c r="BB529" s="44">
        <f t="shared" si="207"/>
        <v>0</v>
      </c>
      <c r="BC529" s="40">
        <f>BC530</f>
        <v>0</v>
      </c>
      <c r="BD529" s="44">
        <f t="shared" si="207"/>
        <v>0</v>
      </c>
      <c r="BE529" s="40">
        <f>BE530</f>
        <v>0</v>
      </c>
      <c r="BF529" s="44">
        <f t="shared" si="207"/>
        <v>0</v>
      </c>
      <c r="BG529" s="40">
        <f>BG530</f>
        <v>0</v>
      </c>
      <c r="BH529" s="44">
        <f t="shared" si="207"/>
        <v>0</v>
      </c>
      <c r="BI529" s="40">
        <f>BI530</f>
        <v>0</v>
      </c>
      <c r="BJ529" s="44">
        <f t="shared" si="217"/>
        <v>0</v>
      </c>
      <c r="BK529" s="40">
        <f>BK530</f>
        <v>0</v>
      </c>
      <c r="BL529" s="44">
        <f t="shared" si="217"/>
        <v>0</v>
      </c>
      <c r="BM529" s="40">
        <f>BM530</f>
        <v>0</v>
      </c>
      <c r="BN529" s="44">
        <f t="shared" si="217"/>
        <v>0</v>
      </c>
    </row>
    <row r="530" spans="1:66" ht="283.5" hidden="1" customHeight="1" x14ac:dyDescent="0.4">
      <c r="A530" s="15"/>
      <c r="B530" s="45"/>
      <c r="C530" s="42" t="s">
        <v>197</v>
      </c>
      <c r="D530" s="42" t="s">
        <v>198</v>
      </c>
      <c r="E530" s="42"/>
      <c r="F530" s="43"/>
      <c r="G530" s="40">
        <f>G531</f>
        <v>0</v>
      </c>
      <c r="H530" s="40">
        <v>0</v>
      </c>
      <c r="I530" s="40">
        <f t="shared" si="218"/>
        <v>0</v>
      </c>
      <c r="J530" s="40">
        <v>0</v>
      </c>
      <c r="K530" s="40">
        <f t="shared" si="228"/>
        <v>0</v>
      </c>
      <c r="L530" s="40">
        <v>0</v>
      </c>
      <c r="M530" s="43">
        <f t="shared" si="229"/>
        <v>0</v>
      </c>
      <c r="N530" s="40">
        <v>0</v>
      </c>
      <c r="O530" s="43">
        <f t="shared" si="222"/>
        <v>0</v>
      </c>
      <c r="P530" s="40">
        <v>0</v>
      </c>
      <c r="Q530" s="43">
        <f t="shared" si="224"/>
        <v>0</v>
      </c>
      <c r="R530" s="40">
        <v>0</v>
      </c>
      <c r="S530" s="43">
        <f t="shared" si="225"/>
        <v>0</v>
      </c>
      <c r="T530" s="40">
        <v>0</v>
      </c>
      <c r="U530" s="43">
        <f t="shared" si="226"/>
        <v>0</v>
      </c>
      <c r="V530" s="43"/>
      <c r="W530" s="43">
        <f t="shared" si="227"/>
        <v>0</v>
      </c>
      <c r="X530" s="43"/>
      <c r="Y530" s="40">
        <v>0</v>
      </c>
      <c r="Z530" s="40">
        <f t="shared" si="223"/>
        <v>0</v>
      </c>
      <c r="AA530" s="40">
        <v>0</v>
      </c>
      <c r="AB530" s="44">
        <f t="shared" si="201"/>
        <v>0</v>
      </c>
      <c r="AC530" s="40">
        <v>0</v>
      </c>
      <c r="AD530" s="44">
        <f t="shared" si="201"/>
        <v>0</v>
      </c>
      <c r="AE530" s="40">
        <v>0</v>
      </c>
      <c r="AF530" s="44">
        <f t="shared" si="215"/>
        <v>0</v>
      </c>
      <c r="AG530" s="40">
        <v>0</v>
      </c>
      <c r="AH530" s="44">
        <f t="shared" si="215"/>
        <v>0</v>
      </c>
      <c r="AI530" s="40">
        <v>0</v>
      </c>
      <c r="AJ530" s="44">
        <f t="shared" si="215"/>
        <v>0</v>
      </c>
      <c r="AK530" s="40">
        <v>0</v>
      </c>
      <c r="AL530" s="44">
        <f t="shared" si="215"/>
        <v>0</v>
      </c>
      <c r="AM530" s="40">
        <v>0</v>
      </c>
      <c r="AN530" s="44">
        <f t="shared" si="216"/>
        <v>0</v>
      </c>
      <c r="AO530" s="40">
        <v>0</v>
      </c>
      <c r="AP530" s="44">
        <f t="shared" si="216"/>
        <v>0</v>
      </c>
      <c r="AQ530" s="40">
        <v>0</v>
      </c>
      <c r="AR530" s="44">
        <f t="shared" si="216"/>
        <v>0</v>
      </c>
      <c r="AS530" s="40">
        <v>0</v>
      </c>
      <c r="AT530" s="44">
        <f t="shared" si="216"/>
        <v>0</v>
      </c>
      <c r="AU530" s="40">
        <v>0</v>
      </c>
      <c r="AV530" s="44">
        <f t="shared" si="220"/>
        <v>0</v>
      </c>
      <c r="AW530" s="40">
        <v>0</v>
      </c>
      <c r="AX530" s="44">
        <f t="shared" si="220"/>
        <v>0</v>
      </c>
      <c r="AY530" s="40">
        <v>0</v>
      </c>
      <c r="AZ530" s="44">
        <f t="shared" si="220"/>
        <v>0</v>
      </c>
      <c r="BA530" s="40">
        <v>0</v>
      </c>
      <c r="BB530" s="44">
        <f t="shared" si="207"/>
        <v>0</v>
      </c>
      <c r="BC530" s="40">
        <v>0</v>
      </c>
      <c r="BD530" s="44">
        <f t="shared" si="207"/>
        <v>0</v>
      </c>
      <c r="BE530" s="40">
        <v>0</v>
      </c>
      <c r="BF530" s="44">
        <f t="shared" si="207"/>
        <v>0</v>
      </c>
      <c r="BG530" s="40">
        <v>0</v>
      </c>
      <c r="BH530" s="44">
        <f t="shared" si="207"/>
        <v>0</v>
      </c>
      <c r="BI530" s="40">
        <v>0</v>
      </c>
      <c r="BJ530" s="44">
        <f t="shared" si="217"/>
        <v>0</v>
      </c>
      <c r="BK530" s="40">
        <v>0</v>
      </c>
      <c r="BL530" s="44">
        <f t="shared" si="217"/>
        <v>0</v>
      </c>
      <c r="BM530" s="40">
        <v>0</v>
      </c>
      <c r="BN530" s="44">
        <f t="shared" si="217"/>
        <v>0</v>
      </c>
    </row>
    <row r="531" spans="1:66" ht="0.75" customHeight="1" x14ac:dyDescent="0.4">
      <c r="A531" s="15"/>
      <c r="B531" s="45">
        <v>13</v>
      </c>
      <c r="C531" s="37" t="s">
        <v>9</v>
      </c>
      <c r="D531" s="42" t="s">
        <v>198</v>
      </c>
      <c r="E531" s="42">
        <v>600</v>
      </c>
      <c r="F531" s="43">
        <v>2</v>
      </c>
      <c r="G531" s="40"/>
      <c r="H531" s="40">
        <f>H532+H536</f>
        <v>0</v>
      </c>
      <c r="I531" s="40">
        <f t="shared" si="218"/>
        <v>0</v>
      </c>
      <c r="J531" s="40">
        <f>J532+J536</f>
        <v>0</v>
      </c>
      <c r="K531" s="40">
        <f t="shared" si="228"/>
        <v>0</v>
      </c>
      <c r="L531" s="40">
        <f>L532+L536</f>
        <v>0</v>
      </c>
      <c r="M531" s="43">
        <f t="shared" si="229"/>
        <v>0</v>
      </c>
      <c r="N531" s="40">
        <f>N532+N536</f>
        <v>0</v>
      </c>
      <c r="O531" s="43">
        <f t="shared" si="222"/>
        <v>0</v>
      </c>
      <c r="P531" s="40">
        <f>P532+P536+P541</f>
        <v>0</v>
      </c>
      <c r="Q531" s="43">
        <f t="shared" si="224"/>
        <v>0</v>
      </c>
      <c r="R531" s="40">
        <f>R532+R536</f>
        <v>0</v>
      </c>
      <c r="S531" s="40">
        <f>Q531+R531</f>
        <v>0</v>
      </c>
      <c r="T531" s="40">
        <f>T532+T536</f>
        <v>0</v>
      </c>
      <c r="U531" s="43">
        <f t="shared" si="226"/>
        <v>0</v>
      </c>
      <c r="V531" s="43"/>
      <c r="W531" s="40">
        <f>W532+W536+W539+W541+W543</f>
        <v>0</v>
      </c>
      <c r="X531" s="43">
        <f>X532+X536</f>
        <v>0</v>
      </c>
      <c r="Y531" s="40">
        <f>Y532+Y536</f>
        <v>0</v>
      </c>
      <c r="Z531" s="40">
        <f t="shared" si="223"/>
        <v>0</v>
      </c>
      <c r="AA531" s="40">
        <f>AA532+AA536</f>
        <v>0</v>
      </c>
      <c r="AB531" s="44">
        <f t="shared" si="201"/>
        <v>0</v>
      </c>
      <c r="AC531" s="40">
        <f>AC532+AC536</f>
        <v>0</v>
      </c>
      <c r="AD531" s="44">
        <f t="shared" si="201"/>
        <v>0</v>
      </c>
      <c r="AE531" s="40">
        <f>AE532+AE536</f>
        <v>0</v>
      </c>
      <c r="AF531" s="44">
        <f t="shared" si="215"/>
        <v>0</v>
      </c>
      <c r="AG531" s="40">
        <f>AG532+AG536</f>
        <v>0</v>
      </c>
      <c r="AH531" s="44">
        <f t="shared" si="215"/>
        <v>0</v>
      </c>
      <c r="AI531" s="40">
        <f>AI532+AI536</f>
        <v>0</v>
      </c>
      <c r="AJ531" s="44">
        <f t="shared" si="215"/>
        <v>0</v>
      </c>
      <c r="AK531" s="40">
        <f>AK532+AK536</f>
        <v>0</v>
      </c>
      <c r="AL531" s="44">
        <f t="shared" si="215"/>
        <v>0</v>
      </c>
      <c r="AM531" s="40">
        <f>AM532+AM536</f>
        <v>0</v>
      </c>
      <c r="AN531" s="44">
        <f t="shared" si="216"/>
        <v>0</v>
      </c>
      <c r="AO531" s="40">
        <f>AO532+AO536</f>
        <v>0</v>
      </c>
      <c r="AP531" s="44">
        <f t="shared" si="216"/>
        <v>0</v>
      </c>
      <c r="AQ531" s="40">
        <f>AQ532+AQ536</f>
        <v>0</v>
      </c>
      <c r="AR531" s="44">
        <f t="shared" si="216"/>
        <v>0</v>
      </c>
      <c r="AS531" s="40">
        <f>AS532+AS536</f>
        <v>0</v>
      </c>
      <c r="AT531" s="44">
        <f t="shared" si="216"/>
        <v>0</v>
      </c>
      <c r="AU531" s="40">
        <f>AU532+AU536</f>
        <v>0</v>
      </c>
      <c r="AV531" s="44">
        <f t="shared" si="220"/>
        <v>0</v>
      </c>
      <c r="AW531" s="40">
        <f>AW532+AW536</f>
        <v>0</v>
      </c>
      <c r="AX531" s="44">
        <f t="shared" si="220"/>
        <v>0</v>
      </c>
      <c r="AY531" s="40">
        <f>AY532+AY536</f>
        <v>0</v>
      </c>
      <c r="AZ531" s="44">
        <f t="shared" si="220"/>
        <v>0</v>
      </c>
      <c r="BA531" s="40">
        <f>BA532+BA536</f>
        <v>0</v>
      </c>
      <c r="BB531" s="44">
        <f t="shared" si="207"/>
        <v>0</v>
      </c>
      <c r="BC531" s="40">
        <f>BC532+BC536</f>
        <v>0</v>
      </c>
      <c r="BD531" s="44">
        <f t="shared" si="207"/>
        <v>0</v>
      </c>
      <c r="BE531" s="40">
        <f>BE532+BE536</f>
        <v>0</v>
      </c>
      <c r="BF531" s="44">
        <f t="shared" si="207"/>
        <v>0</v>
      </c>
      <c r="BG531" s="40">
        <f>BG532+BG536</f>
        <v>0</v>
      </c>
      <c r="BH531" s="44">
        <f t="shared" si="207"/>
        <v>0</v>
      </c>
      <c r="BI531" s="40">
        <f>BI532+BI536</f>
        <v>0</v>
      </c>
      <c r="BJ531" s="44">
        <f t="shared" si="217"/>
        <v>0</v>
      </c>
      <c r="BK531" s="40">
        <f>BK532+BK536</f>
        <v>0</v>
      </c>
      <c r="BL531" s="44">
        <f t="shared" si="217"/>
        <v>0</v>
      </c>
      <c r="BM531" s="40">
        <f>BM532+BM536</f>
        <v>0</v>
      </c>
      <c r="BN531" s="44">
        <f t="shared" si="217"/>
        <v>0</v>
      </c>
    </row>
    <row r="532" spans="1:66" ht="39.75" hidden="1" customHeight="1" x14ac:dyDescent="0.4">
      <c r="A532" s="15"/>
      <c r="B532" s="45"/>
      <c r="C532" s="42" t="s">
        <v>416</v>
      </c>
      <c r="D532" s="42" t="s">
        <v>199</v>
      </c>
      <c r="E532" s="42"/>
      <c r="F532" s="43"/>
      <c r="G532" s="40">
        <f>G533+G537</f>
        <v>0</v>
      </c>
      <c r="H532" s="40">
        <f>H533+H534+H535</f>
        <v>0</v>
      </c>
      <c r="I532" s="40">
        <f t="shared" si="218"/>
        <v>0</v>
      </c>
      <c r="J532" s="40">
        <f>J533+J534+J535</f>
        <v>0</v>
      </c>
      <c r="K532" s="40">
        <f t="shared" si="228"/>
        <v>0</v>
      </c>
      <c r="L532" s="40">
        <f>L533+L534+L535</f>
        <v>0</v>
      </c>
      <c r="M532" s="43">
        <f t="shared" si="229"/>
        <v>0</v>
      </c>
      <c r="N532" s="40">
        <f>N533+N534+N535</f>
        <v>0</v>
      </c>
      <c r="O532" s="43">
        <f t="shared" si="222"/>
        <v>0</v>
      </c>
      <c r="P532" s="40">
        <f>P533+P534+P535</f>
        <v>0</v>
      </c>
      <c r="Q532" s="43">
        <f t="shared" si="224"/>
        <v>0</v>
      </c>
      <c r="R532" s="40">
        <f>R533+R534+R535</f>
        <v>0</v>
      </c>
      <c r="S532" s="43">
        <f t="shared" si="225"/>
        <v>0</v>
      </c>
      <c r="T532" s="40">
        <f>T533+T534+T535</f>
        <v>0</v>
      </c>
      <c r="U532" s="43">
        <f t="shared" si="226"/>
        <v>0</v>
      </c>
      <c r="V532" s="43"/>
      <c r="W532" s="43">
        <f t="shared" si="227"/>
        <v>0</v>
      </c>
      <c r="X532" s="43">
        <f>X533+X534+X535</f>
        <v>0</v>
      </c>
      <c r="Y532" s="40">
        <f>Y537</f>
        <v>0</v>
      </c>
      <c r="Z532" s="40">
        <f t="shared" si="223"/>
        <v>0</v>
      </c>
      <c r="AA532" s="40">
        <f>AA537</f>
        <v>0</v>
      </c>
      <c r="AB532" s="44">
        <v>38.155000000000001</v>
      </c>
      <c r="AC532" s="40">
        <f>AC537+AC539</f>
        <v>0</v>
      </c>
      <c r="AD532" s="44">
        <f t="shared" ref="AB532:AD620" si="230">AB532+AC532</f>
        <v>38.155000000000001</v>
      </c>
      <c r="AE532" s="40">
        <f>AE537+AE539</f>
        <v>0</v>
      </c>
      <c r="AF532" s="44">
        <f t="shared" si="215"/>
        <v>38.155000000000001</v>
      </c>
      <c r="AG532" s="40">
        <f>AG537+AG539</f>
        <v>0</v>
      </c>
      <c r="AH532" s="44">
        <f t="shared" si="215"/>
        <v>38.155000000000001</v>
      </c>
      <c r="AI532" s="40">
        <f>AI537+AI539</f>
        <v>0</v>
      </c>
      <c r="AJ532" s="44">
        <f t="shared" si="215"/>
        <v>38.155000000000001</v>
      </c>
      <c r="AK532" s="40">
        <f>AK537+AK539</f>
        <v>0</v>
      </c>
      <c r="AL532" s="44">
        <f t="shared" si="215"/>
        <v>38.155000000000001</v>
      </c>
      <c r="AM532" s="40">
        <f>AM537+AM539</f>
        <v>0</v>
      </c>
      <c r="AN532" s="44">
        <f t="shared" si="216"/>
        <v>38.155000000000001</v>
      </c>
      <c r="AO532" s="40">
        <f>AO537+AO539</f>
        <v>0</v>
      </c>
      <c r="AP532" s="44">
        <f t="shared" si="216"/>
        <v>38.155000000000001</v>
      </c>
      <c r="AQ532" s="40">
        <f>AQ537+AQ539</f>
        <v>0</v>
      </c>
      <c r="AR532" s="44">
        <v>0</v>
      </c>
      <c r="AS532" s="40">
        <f>AS537+AS539</f>
        <v>0</v>
      </c>
      <c r="AT532" s="44">
        <v>0</v>
      </c>
      <c r="AU532" s="40">
        <f>AU537+AU539</f>
        <v>0</v>
      </c>
      <c r="AV532" s="44">
        <v>0</v>
      </c>
      <c r="AW532" s="40">
        <f>AW537+AW539</f>
        <v>0</v>
      </c>
      <c r="AX532" s="44">
        <v>0</v>
      </c>
      <c r="AY532" s="40">
        <f>AY537+AY539</f>
        <v>0</v>
      </c>
      <c r="AZ532" s="44">
        <v>0</v>
      </c>
      <c r="BA532" s="40">
        <f>BA537+BA539</f>
        <v>0</v>
      </c>
      <c r="BB532" s="44">
        <v>0</v>
      </c>
      <c r="BC532" s="40">
        <f>BC537+BC539</f>
        <v>0</v>
      </c>
      <c r="BD532" s="44">
        <v>0</v>
      </c>
      <c r="BE532" s="40">
        <f>BE537+BE539</f>
        <v>0</v>
      </c>
      <c r="BF532" s="44">
        <v>0</v>
      </c>
      <c r="BG532" s="40">
        <f>BG537+BG539</f>
        <v>0</v>
      </c>
      <c r="BH532" s="44">
        <v>0</v>
      </c>
      <c r="BI532" s="40">
        <f>BI537+BI539</f>
        <v>0</v>
      </c>
      <c r="BJ532" s="44">
        <v>0</v>
      </c>
      <c r="BK532" s="40">
        <f>BK537+BK539</f>
        <v>0</v>
      </c>
      <c r="BL532" s="44">
        <v>0</v>
      </c>
      <c r="BM532" s="40">
        <f>BM537+BM539</f>
        <v>0</v>
      </c>
      <c r="BN532" s="44">
        <v>0</v>
      </c>
    </row>
    <row r="533" spans="1:66" ht="81" hidden="1" customHeight="1" x14ac:dyDescent="0.4">
      <c r="A533" s="15"/>
      <c r="B533" s="45"/>
      <c r="C533" s="42" t="s">
        <v>200</v>
      </c>
      <c r="D533" s="42" t="s">
        <v>201</v>
      </c>
      <c r="E533" s="42"/>
      <c r="F533" s="43"/>
      <c r="G533" s="40">
        <f>G534+G535+G536</f>
        <v>0</v>
      </c>
      <c r="H533" s="40"/>
      <c r="I533" s="40">
        <f t="shared" si="218"/>
        <v>0</v>
      </c>
      <c r="J533" s="40"/>
      <c r="K533" s="40">
        <f t="shared" si="228"/>
        <v>0</v>
      </c>
      <c r="L533" s="40">
        <v>0</v>
      </c>
      <c r="M533" s="43">
        <f t="shared" si="229"/>
        <v>0</v>
      </c>
      <c r="N533" s="40">
        <v>0</v>
      </c>
      <c r="O533" s="43">
        <f t="shared" si="222"/>
        <v>0</v>
      </c>
      <c r="P533" s="40">
        <v>0</v>
      </c>
      <c r="Q533" s="43">
        <f t="shared" si="224"/>
        <v>0</v>
      </c>
      <c r="R533" s="40">
        <v>0</v>
      </c>
      <c r="S533" s="43">
        <f t="shared" si="225"/>
        <v>0</v>
      </c>
      <c r="T533" s="40">
        <v>0</v>
      </c>
      <c r="U533" s="43">
        <f t="shared" si="226"/>
        <v>0</v>
      </c>
      <c r="V533" s="43"/>
      <c r="W533" s="43">
        <f t="shared" si="227"/>
        <v>0</v>
      </c>
      <c r="X533" s="43"/>
      <c r="Y533" s="40"/>
      <c r="Z533" s="40">
        <f t="shared" si="223"/>
        <v>0</v>
      </c>
      <c r="AA533" s="40"/>
      <c r="AB533" s="44">
        <f t="shared" si="230"/>
        <v>0</v>
      </c>
      <c r="AC533" s="40"/>
      <c r="AD533" s="44">
        <f t="shared" si="230"/>
        <v>0</v>
      </c>
      <c r="AE533" s="40"/>
      <c r="AF533" s="44">
        <f t="shared" si="215"/>
        <v>0</v>
      </c>
      <c r="AG533" s="40"/>
      <c r="AH533" s="44">
        <f t="shared" si="215"/>
        <v>0</v>
      </c>
      <c r="AI533" s="40"/>
      <c r="AJ533" s="44">
        <f t="shared" si="215"/>
        <v>0</v>
      </c>
      <c r="AK533" s="40"/>
      <c r="AL533" s="44">
        <f t="shared" si="215"/>
        <v>0</v>
      </c>
      <c r="AM533" s="40"/>
      <c r="AN533" s="44">
        <f t="shared" si="216"/>
        <v>0</v>
      </c>
      <c r="AO533" s="40"/>
      <c r="AP533" s="44">
        <f t="shared" si="216"/>
        <v>0</v>
      </c>
      <c r="AQ533" s="40"/>
      <c r="AR533" s="44">
        <f t="shared" si="216"/>
        <v>0</v>
      </c>
      <c r="AS533" s="40"/>
      <c r="AT533" s="44">
        <f t="shared" si="216"/>
        <v>0</v>
      </c>
      <c r="AU533" s="40"/>
      <c r="AV533" s="44">
        <f t="shared" si="220"/>
        <v>0</v>
      </c>
      <c r="AW533" s="40"/>
      <c r="AX533" s="44">
        <f t="shared" si="220"/>
        <v>0</v>
      </c>
      <c r="AY533" s="40"/>
      <c r="AZ533" s="44">
        <f t="shared" si="220"/>
        <v>0</v>
      </c>
      <c r="BA533" s="40"/>
      <c r="BB533" s="44">
        <f t="shared" ref="BB533:BH609" si="231">AZ533+BA533</f>
        <v>0</v>
      </c>
      <c r="BC533" s="40"/>
      <c r="BD533" s="44">
        <f t="shared" si="231"/>
        <v>0</v>
      </c>
      <c r="BE533" s="40"/>
      <c r="BF533" s="44">
        <f t="shared" si="231"/>
        <v>0</v>
      </c>
      <c r="BG533" s="40"/>
      <c r="BH533" s="44">
        <f t="shared" si="231"/>
        <v>0</v>
      </c>
      <c r="BI533" s="40"/>
      <c r="BJ533" s="44">
        <f t="shared" ref="BJ533:BN596" si="232">BH533+BI533</f>
        <v>0</v>
      </c>
      <c r="BK533" s="40"/>
      <c r="BL533" s="44">
        <f t="shared" si="232"/>
        <v>0</v>
      </c>
      <c r="BM533" s="40"/>
      <c r="BN533" s="44">
        <f t="shared" si="232"/>
        <v>0</v>
      </c>
    </row>
    <row r="534" spans="1:66" ht="121.5" hidden="1" customHeight="1" x14ac:dyDescent="0.4">
      <c r="A534" s="15"/>
      <c r="B534" s="45"/>
      <c r="C534" s="42" t="s">
        <v>113</v>
      </c>
      <c r="D534" s="42" t="s">
        <v>201</v>
      </c>
      <c r="E534" s="42">
        <v>100</v>
      </c>
      <c r="F534" s="43">
        <v>1</v>
      </c>
      <c r="G534" s="40"/>
      <c r="H534" s="40"/>
      <c r="I534" s="40">
        <f t="shared" si="218"/>
        <v>0</v>
      </c>
      <c r="J534" s="40"/>
      <c r="K534" s="40">
        <f t="shared" si="228"/>
        <v>0</v>
      </c>
      <c r="L534" s="40">
        <v>0</v>
      </c>
      <c r="M534" s="43">
        <f t="shared" si="229"/>
        <v>0</v>
      </c>
      <c r="N534" s="40">
        <v>0</v>
      </c>
      <c r="O534" s="43">
        <f t="shared" si="222"/>
        <v>0</v>
      </c>
      <c r="P534" s="40">
        <v>0</v>
      </c>
      <c r="Q534" s="43">
        <f t="shared" si="224"/>
        <v>0</v>
      </c>
      <c r="R534" s="40">
        <v>0</v>
      </c>
      <c r="S534" s="43">
        <f t="shared" si="225"/>
        <v>0</v>
      </c>
      <c r="T534" s="40">
        <v>0</v>
      </c>
      <c r="U534" s="43">
        <f t="shared" si="226"/>
        <v>0</v>
      </c>
      <c r="V534" s="43"/>
      <c r="W534" s="43">
        <f t="shared" si="227"/>
        <v>0</v>
      </c>
      <c r="X534" s="43"/>
      <c r="Y534" s="40"/>
      <c r="Z534" s="40">
        <f t="shared" si="223"/>
        <v>0</v>
      </c>
      <c r="AA534" s="40"/>
      <c r="AB534" s="44">
        <f t="shared" si="230"/>
        <v>0</v>
      </c>
      <c r="AC534" s="40"/>
      <c r="AD534" s="44">
        <f t="shared" si="230"/>
        <v>0</v>
      </c>
      <c r="AE534" s="40"/>
      <c r="AF534" s="44">
        <f t="shared" si="215"/>
        <v>0</v>
      </c>
      <c r="AG534" s="40"/>
      <c r="AH534" s="44">
        <f t="shared" si="215"/>
        <v>0</v>
      </c>
      <c r="AI534" s="40"/>
      <c r="AJ534" s="44">
        <f t="shared" si="215"/>
        <v>0</v>
      </c>
      <c r="AK534" s="40"/>
      <c r="AL534" s="44">
        <f t="shared" si="215"/>
        <v>0</v>
      </c>
      <c r="AM534" s="40"/>
      <c r="AN534" s="44">
        <f t="shared" si="216"/>
        <v>0</v>
      </c>
      <c r="AO534" s="40"/>
      <c r="AP534" s="44">
        <f t="shared" si="216"/>
        <v>0</v>
      </c>
      <c r="AQ534" s="40"/>
      <c r="AR534" s="44">
        <f t="shared" si="216"/>
        <v>0</v>
      </c>
      <c r="AS534" s="40"/>
      <c r="AT534" s="44">
        <f t="shared" si="216"/>
        <v>0</v>
      </c>
      <c r="AU534" s="40"/>
      <c r="AV534" s="44">
        <f t="shared" si="220"/>
        <v>0</v>
      </c>
      <c r="AW534" s="40"/>
      <c r="AX534" s="44">
        <f t="shared" si="220"/>
        <v>0</v>
      </c>
      <c r="AY534" s="40"/>
      <c r="AZ534" s="44">
        <f t="shared" si="220"/>
        <v>0</v>
      </c>
      <c r="BA534" s="40"/>
      <c r="BB534" s="44">
        <f t="shared" si="231"/>
        <v>0</v>
      </c>
      <c r="BC534" s="40"/>
      <c r="BD534" s="44">
        <f t="shared" si="231"/>
        <v>0</v>
      </c>
      <c r="BE534" s="40"/>
      <c r="BF534" s="44">
        <f t="shared" si="231"/>
        <v>0</v>
      </c>
      <c r="BG534" s="40"/>
      <c r="BH534" s="44">
        <f t="shared" si="231"/>
        <v>0</v>
      </c>
      <c r="BI534" s="40"/>
      <c r="BJ534" s="44">
        <f t="shared" si="232"/>
        <v>0</v>
      </c>
      <c r="BK534" s="40"/>
      <c r="BL534" s="44">
        <f t="shared" si="232"/>
        <v>0</v>
      </c>
      <c r="BM534" s="40"/>
      <c r="BN534" s="44">
        <f t="shared" si="232"/>
        <v>0</v>
      </c>
    </row>
    <row r="535" spans="1:66" ht="60.75" hidden="1" customHeight="1" x14ac:dyDescent="0.4">
      <c r="A535" s="15"/>
      <c r="B535" s="45"/>
      <c r="C535" s="42" t="s">
        <v>14</v>
      </c>
      <c r="D535" s="42" t="s">
        <v>201</v>
      </c>
      <c r="E535" s="42">
        <v>200</v>
      </c>
      <c r="F535" s="43">
        <v>1</v>
      </c>
      <c r="G535" s="40"/>
      <c r="H535" s="40"/>
      <c r="I535" s="40">
        <f t="shared" si="218"/>
        <v>0</v>
      </c>
      <c r="J535" s="40"/>
      <c r="K535" s="40">
        <f t="shared" si="228"/>
        <v>0</v>
      </c>
      <c r="L535" s="40">
        <v>0</v>
      </c>
      <c r="M535" s="43">
        <f t="shared" si="229"/>
        <v>0</v>
      </c>
      <c r="N535" s="40">
        <v>0</v>
      </c>
      <c r="O535" s="43">
        <f t="shared" si="222"/>
        <v>0</v>
      </c>
      <c r="P535" s="40">
        <v>0</v>
      </c>
      <c r="Q535" s="43">
        <f t="shared" si="224"/>
        <v>0</v>
      </c>
      <c r="R535" s="40">
        <v>0</v>
      </c>
      <c r="S535" s="43">
        <f t="shared" si="225"/>
        <v>0</v>
      </c>
      <c r="T535" s="40">
        <v>0</v>
      </c>
      <c r="U535" s="43">
        <f t="shared" si="226"/>
        <v>0</v>
      </c>
      <c r="V535" s="43"/>
      <c r="W535" s="43">
        <f t="shared" si="227"/>
        <v>0</v>
      </c>
      <c r="X535" s="43"/>
      <c r="Y535" s="40"/>
      <c r="Z535" s="40">
        <f t="shared" si="223"/>
        <v>0</v>
      </c>
      <c r="AA535" s="40"/>
      <c r="AB535" s="44">
        <f t="shared" si="230"/>
        <v>0</v>
      </c>
      <c r="AC535" s="40"/>
      <c r="AD535" s="44">
        <f t="shared" si="230"/>
        <v>0</v>
      </c>
      <c r="AE535" s="40"/>
      <c r="AF535" s="44">
        <f t="shared" si="215"/>
        <v>0</v>
      </c>
      <c r="AG535" s="40"/>
      <c r="AH535" s="44">
        <f t="shared" si="215"/>
        <v>0</v>
      </c>
      <c r="AI535" s="40"/>
      <c r="AJ535" s="44">
        <f t="shared" si="215"/>
        <v>0</v>
      </c>
      <c r="AK535" s="40"/>
      <c r="AL535" s="44">
        <f t="shared" si="215"/>
        <v>0</v>
      </c>
      <c r="AM535" s="40"/>
      <c r="AN535" s="44">
        <f t="shared" si="216"/>
        <v>0</v>
      </c>
      <c r="AO535" s="40"/>
      <c r="AP535" s="44">
        <f t="shared" si="216"/>
        <v>0</v>
      </c>
      <c r="AQ535" s="40"/>
      <c r="AR535" s="44">
        <f t="shared" si="216"/>
        <v>0</v>
      </c>
      <c r="AS535" s="40"/>
      <c r="AT535" s="44">
        <f t="shared" si="216"/>
        <v>0</v>
      </c>
      <c r="AU535" s="40"/>
      <c r="AV535" s="44">
        <f t="shared" si="220"/>
        <v>0</v>
      </c>
      <c r="AW535" s="40"/>
      <c r="AX535" s="44">
        <f t="shared" si="220"/>
        <v>0</v>
      </c>
      <c r="AY535" s="40"/>
      <c r="AZ535" s="44">
        <f t="shared" si="220"/>
        <v>0</v>
      </c>
      <c r="BA535" s="40"/>
      <c r="BB535" s="44">
        <f t="shared" si="231"/>
        <v>0</v>
      </c>
      <c r="BC535" s="40"/>
      <c r="BD535" s="44">
        <f t="shared" si="231"/>
        <v>0</v>
      </c>
      <c r="BE535" s="40"/>
      <c r="BF535" s="44">
        <f t="shared" si="231"/>
        <v>0</v>
      </c>
      <c r="BG535" s="40"/>
      <c r="BH535" s="44">
        <f t="shared" si="231"/>
        <v>0</v>
      </c>
      <c r="BI535" s="40"/>
      <c r="BJ535" s="44">
        <f t="shared" si="232"/>
        <v>0</v>
      </c>
      <c r="BK535" s="40"/>
      <c r="BL535" s="44">
        <f t="shared" si="232"/>
        <v>0</v>
      </c>
      <c r="BM535" s="40"/>
      <c r="BN535" s="44">
        <f t="shared" si="232"/>
        <v>0</v>
      </c>
    </row>
    <row r="536" spans="1:66" ht="20.25" hidden="1" customHeight="1" x14ac:dyDescent="0.4">
      <c r="A536" s="15"/>
      <c r="B536" s="45"/>
      <c r="C536" s="42" t="s">
        <v>18</v>
      </c>
      <c r="D536" s="42" t="s">
        <v>201</v>
      </c>
      <c r="E536" s="42">
        <v>800</v>
      </c>
      <c r="F536" s="43">
        <v>1</v>
      </c>
      <c r="G536" s="40"/>
      <c r="H536" s="40">
        <f>H537</f>
        <v>0</v>
      </c>
      <c r="I536" s="40">
        <f t="shared" si="218"/>
        <v>0</v>
      </c>
      <c r="J536" s="40">
        <f>J537</f>
        <v>0</v>
      </c>
      <c r="K536" s="40">
        <f t="shared" si="228"/>
        <v>0</v>
      </c>
      <c r="L536" s="40">
        <f>L537</f>
        <v>0</v>
      </c>
      <c r="M536" s="43">
        <f t="shared" si="229"/>
        <v>0</v>
      </c>
      <c r="N536" s="40">
        <f>N537</f>
        <v>0</v>
      </c>
      <c r="O536" s="43">
        <f t="shared" si="222"/>
        <v>0</v>
      </c>
      <c r="P536" s="40">
        <f>P537</f>
        <v>0</v>
      </c>
      <c r="Q536" s="43">
        <f t="shared" si="224"/>
        <v>0</v>
      </c>
      <c r="R536" s="40">
        <f>R537</f>
        <v>0</v>
      </c>
      <c r="S536" s="43">
        <f t="shared" si="225"/>
        <v>0</v>
      </c>
      <c r="T536" s="40">
        <f>T537</f>
        <v>0</v>
      </c>
      <c r="U536" s="43">
        <f t="shared" si="226"/>
        <v>0</v>
      </c>
      <c r="V536" s="43"/>
      <c r="W536" s="43">
        <f t="shared" si="227"/>
        <v>0</v>
      </c>
      <c r="X536" s="43">
        <f>X537</f>
        <v>0</v>
      </c>
      <c r="Y536" s="40">
        <f>Y537</f>
        <v>0</v>
      </c>
      <c r="Z536" s="40">
        <f t="shared" si="223"/>
        <v>0</v>
      </c>
      <c r="AA536" s="40">
        <f>AA537</f>
        <v>0</v>
      </c>
      <c r="AB536" s="44">
        <f t="shared" si="230"/>
        <v>0</v>
      </c>
      <c r="AC536" s="40">
        <f>AC537</f>
        <v>0</v>
      </c>
      <c r="AD536" s="44">
        <f t="shared" si="230"/>
        <v>0</v>
      </c>
      <c r="AE536" s="40">
        <f>AE537</f>
        <v>0</v>
      </c>
      <c r="AF536" s="44">
        <f t="shared" si="215"/>
        <v>0</v>
      </c>
      <c r="AG536" s="40">
        <f>AG537</f>
        <v>0</v>
      </c>
      <c r="AH536" s="44">
        <f t="shared" si="215"/>
        <v>0</v>
      </c>
      <c r="AI536" s="40">
        <f>AI537</f>
        <v>0</v>
      </c>
      <c r="AJ536" s="44">
        <f t="shared" si="215"/>
        <v>0</v>
      </c>
      <c r="AK536" s="40">
        <f>AK537</f>
        <v>0</v>
      </c>
      <c r="AL536" s="44">
        <f t="shared" si="215"/>
        <v>0</v>
      </c>
      <c r="AM536" s="40">
        <f>AM537</f>
        <v>0</v>
      </c>
      <c r="AN536" s="44">
        <f t="shared" si="216"/>
        <v>0</v>
      </c>
      <c r="AO536" s="40">
        <f>AO537</f>
        <v>0</v>
      </c>
      <c r="AP536" s="44">
        <f t="shared" si="216"/>
        <v>0</v>
      </c>
      <c r="AQ536" s="40">
        <f>AQ537</f>
        <v>0</v>
      </c>
      <c r="AR536" s="44">
        <f t="shared" si="216"/>
        <v>0</v>
      </c>
      <c r="AS536" s="40">
        <f>AS537</f>
        <v>0</v>
      </c>
      <c r="AT536" s="44">
        <f t="shared" si="216"/>
        <v>0</v>
      </c>
      <c r="AU536" s="40">
        <f>AU537</f>
        <v>0</v>
      </c>
      <c r="AV536" s="44">
        <f t="shared" si="220"/>
        <v>0</v>
      </c>
      <c r="AW536" s="40">
        <f>AW537</f>
        <v>0</v>
      </c>
      <c r="AX536" s="44">
        <f t="shared" si="220"/>
        <v>0</v>
      </c>
      <c r="AY536" s="40">
        <f>AY537</f>
        <v>0</v>
      </c>
      <c r="AZ536" s="44">
        <f t="shared" si="220"/>
        <v>0</v>
      </c>
      <c r="BA536" s="40">
        <f>BA537</f>
        <v>0</v>
      </c>
      <c r="BB536" s="44">
        <f t="shared" si="231"/>
        <v>0</v>
      </c>
      <c r="BC536" s="40">
        <f>BC537</f>
        <v>0</v>
      </c>
      <c r="BD536" s="44">
        <f t="shared" si="231"/>
        <v>0</v>
      </c>
      <c r="BE536" s="40">
        <f>BE537</f>
        <v>0</v>
      </c>
      <c r="BF536" s="44">
        <f t="shared" si="231"/>
        <v>0</v>
      </c>
      <c r="BG536" s="40">
        <f>BG537</f>
        <v>0</v>
      </c>
      <c r="BH536" s="44">
        <f t="shared" si="231"/>
        <v>0</v>
      </c>
      <c r="BI536" s="40">
        <f>BI537</f>
        <v>0</v>
      </c>
      <c r="BJ536" s="44">
        <f t="shared" si="232"/>
        <v>0</v>
      </c>
      <c r="BK536" s="40">
        <f>BK537</f>
        <v>0</v>
      </c>
      <c r="BL536" s="44">
        <f t="shared" si="232"/>
        <v>0</v>
      </c>
      <c r="BM536" s="40">
        <f>BM537</f>
        <v>0</v>
      </c>
      <c r="BN536" s="44">
        <f t="shared" si="232"/>
        <v>0</v>
      </c>
    </row>
    <row r="537" spans="1:66" ht="121.5" hidden="1" customHeight="1" x14ac:dyDescent="0.4">
      <c r="A537" s="15"/>
      <c r="B537" s="45"/>
      <c r="C537" s="42" t="s">
        <v>202</v>
      </c>
      <c r="D537" s="42" t="s">
        <v>203</v>
      </c>
      <c r="E537" s="42"/>
      <c r="F537" s="43"/>
      <c r="G537" s="40">
        <f>G538</f>
        <v>0</v>
      </c>
      <c r="H537" s="40"/>
      <c r="I537" s="40">
        <f t="shared" si="218"/>
        <v>0</v>
      </c>
      <c r="J537" s="40"/>
      <c r="K537" s="40">
        <f t="shared" si="228"/>
        <v>0</v>
      </c>
      <c r="L537" s="40"/>
      <c r="M537" s="43">
        <f t="shared" si="229"/>
        <v>0</v>
      </c>
      <c r="N537" s="40"/>
      <c r="O537" s="43">
        <f t="shared" si="222"/>
        <v>0</v>
      </c>
      <c r="P537" s="40"/>
      <c r="Q537" s="43">
        <f t="shared" si="224"/>
        <v>0</v>
      </c>
      <c r="R537" s="40"/>
      <c r="S537" s="43">
        <f t="shared" si="225"/>
        <v>0</v>
      </c>
      <c r="T537" s="40">
        <v>0</v>
      </c>
      <c r="U537" s="43">
        <f t="shared" si="226"/>
        <v>0</v>
      </c>
      <c r="V537" s="43"/>
      <c r="W537" s="43">
        <f t="shared" si="227"/>
        <v>0</v>
      </c>
      <c r="X537" s="43"/>
      <c r="Y537" s="40">
        <f>Y538</f>
        <v>0</v>
      </c>
      <c r="Z537" s="40">
        <f t="shared" si="223"/>
        <v>0</v>
      </c>
      <c r="AA537" s="40">
        <f>AA538</f>
        <v>0</v>
      </c>
      <c r="AB537" s="44">
        <f t="shared" si="230"/>
        <v>0</v>
      </c>
      <c r="AC537" s="40">
        <f>AC538</f>
        <v>0</v>
      </c>
      <c r="AD537" s="44">
        <f t="shared" si="230"/>
        <v>0</v>
      </c>
      <c r="AE537" s="40">
        <f>AE538</f>
        <v>0</v>
      </c>
      <c r="AF537" s="44">
        <f t="shared" si="215"/>
        <v>0</v>
      </c>
      <c r="AG537" s="40">
        <f>AG538</f>
        <v>0</v>
      </c>
      <c r="AH537" s="44">
        <f t="shared" si="215"/>
        <v>0</v>
      </c>
      <c r="AI537" s="40">
        <f>AI538</f>
        <v>0</v>
      </c>
      <c r="AJ537" s="44">
        <f t="shared" si="215"/>
        <v>0</v>
      </c>
      <c r="AK537" s="40">
        <f>AK538</f>
        <v>0</v>
      </c>
      <c r="AL537" s="44">
        <f t="shared" si="215"/>
        <v>0</v>
      </c>
      <c r="AM537" s="40">
        <f>AM538</f>
        <v>0</v>
      </c>
      <c r="AN537" s="44">
        <f t="shared" si="216"/>
        <v>0</v>
      </c>
      <c r="AO537" s="40">
        <f>AO538</f>
        <v>0</v>
      </c>
      <c r="AP537" s="44">
        <f t="shared" si="216"/>
        <v>0</v>
      </c>
      <c r="AQ537" s="40">
        <f>AQ538</f>
        <v>0</v>
      </c>
      <c r="AR537" s="44">
        <f t="shared" si="216"/>
        <v>0</v>
      </c>
      <c r="AS537" s="40">
        <f>AS538</f>
        <v>0</v>
      </c>
      <c r="AT537" s="44">
        <f t="shared" si="216"/>
        <v>0</v>
      </c>
      <c r="AU537" s="40">
        <f>AU538</f>
        <v>0</v>
      </c>
      <c r="AV537" s="44">
        <f t="shared" si="220"/>
        <v>0</v>
      </c>
      <c r="AW537" s="40">
        <f>AW538</f>
        <v>0</v>
      </c>
      <c r="AX537" s="44">
        <f t="shared" si="220"/>
        <v>0</v>
      </c>
      <c r="AY537" s="40">
        <f>AY538</f>
        <v>0</v>
      </c>
      <c r="AZ537" s="44">
        <f t="shared" si="220"/>
        <v>0</v>
      </c>
      <c r="BA537" s="40">
        <f>BA538</f>
        <v>0</v>
      </c>
      <c r="BB537" s="44">
        <f t="shared" si="231"/>
        <v>0</v>
      </c>
      <c r="BC537" s="40">
        <f>BC538</f>
        <v>0</v>
      </c>
      <c r="BD537" s="44">
        <f t="shared" si="231"/>
        <v>0</v>
      </c>
      <c r="BE537" s="40">
        <f>BE538</f>
        <v>0</v>
      </c>
      <c r="BF537" s="44">
        <f t="shared" si="231"/>
        <v>0</v>
      </c>
      <c r="BG537" s="40">
        <f>BG538</f>
        <v>0</v>
      </c>
      <c r="BH537" s="44">
        <f t="shared" si="231"/>
        <v>0</v>
      </c>
      <c r="BI537" s="40">
        <f>BI538</f>
        <v>0</v>
      </c>
      <c r="BJ537" s="44">
        <f t="shared" si="232"/>
        <v>0</v>
      </c>
      <c r="BK537" s="40">
        <f>BK538</f>
        <v>0</v>
      </c>
      <c r="BL537" s="44">
        <f t="shared" si="232"/>
        <v>0</v>
      </c>
      <c r="BM537" s="40">
        <f>BM538</f>
        <v>0</v>
      </c>
      <c r="BN537" s="44">
        <f t="shared" si="232"/>
        <v>0</v>
      </c>
    </row>
    <row r="538" spans="1:66" ht="60.75" hidden="1" customHeight="1" x14ac:dyDescent="0.4">
      <c r="A538" s="15"/>
      <c r="B538" s="45"/>
      <c r="C538" s="42" t="s">
        <v>20</v>
      </c>
      <c r="D538" s="42" t="s">
        <v>203</v>
      </c>
      <c r="E538" s="42">
        <v>600</v>
      </c>
      <c r="F538" s="43">
        <v>1</v>
      </c>
      <c r="G538" s="40">
        <v>0</v>
      </c>
      <c r="H538" s="40">
        <f>H540</f>
        <v>0</v>
      </c>
      <c r="I538" s="40">
        <f t="shared" si="218"/>
        <v>0</v>
      </c>
      <c r="J538" s="40">
        <f>J540</f>
        <v>0</v>
      </c>
      <c r="K538" s="40"/>
      <c r="L538" s="40"/>
      <c r="M538" s="43"/>
      <c r="N538" s="40"/>
      <c r="O538" s="40"/>
      <c r="P538" s="40"/>
      <c r="Q538" s="40"/>
      <c r="R538" s="40"/>
      <c r="S538" s="43"/>
      <c r="T538" s="40"/>
      <c r="U538" s="43"/>
      <c r="V538" s="43"/>
      <c r="W538" s="43"/>
      <c r="X538" s="43">
        <f>X540</f>
        <v>0</v>
      </c>
      <c r="Y538" s="40">
        <v>0</v>
      </c>
      <c r="Z538" s="40">
        <f t="shared" si="223"/>
        <v>0</v>
      </c>
      <c r="AA538" s="40">
        <v>0</v>
      </c>
      <c r="AB538" s="44">
        <f t="shared" si="230"/>
        <v>0</v>
      </c>
      <c r="AC538" s="40">
        <v>0</v>
      </c>
      <c r="AD538" s="44">
        <f t="shared" si="230"/>
        <v>0</v>
      </c>
      <c r="AE538" s="40"/>
      <c r="AF538" s="44">
        <f t="shared" si="215"/>
        <v>0</v>
      </c>
      <c r="AG538" s="40"/>
      <c r="AH538" s="44">
        <f t="shared" si="215"/>
        <v>0</v>
      </c>
      <c r="AI538" s="40">
        <v>0</v>
      </c>
      <c r="AJ538" s="44">
        <f t="shared" si="215"/>
        <v>0</v>
      </c>
      <c r="AK538" s="40"/>
      <c r="AL538" s="44">
        <f t="shared" si="215"/>
        <v>0</v>
      </c>
      <c r="AM538" s="40"/>
      <c r="AN538" s="44">
        <f t="shared" si="216"/>
        <v>0</v>
      </c>
      <c r="AO538" s="40"/>
      <c r="AP538" s="44">
        <f t="shared" si="216"/>
        <v>0</v>
      </c>
      <c r="AQ538" s="40"/>
      <c r="AR538" s="44">
        <f t="shared" si="216"/>
        <v>0</v>
      </c>
      <c r="AS538" s="40"/>
      <c r="AT538" s="44">
        <f t="shared" si="216"/>
        <v>0</v>
      </c>
      <c r="AU538" s="40"/>
      <c r="AV538" s="44">
        <f t="shared" si="220"/>
        <v>0</v>
      </c>
      <c r="AW538" s="40"/>
      <c r="AX538" s="44">
        <f t="shared" si="220"/>
        <v>0</v>
      </c>
      <c r="AY538" s="40"/>
      <c r="AZ538" s="44">
        <f t="shared" si="220"/>
        <v>0</v>
      </c>
      <c r="BA538" s="40"/>
      <c r="BB538" s="44">
        <f t="shared" si="231"/>
        <v>0</v>
      </c>
      <c r="BC538" s="40"/>
      <c r="BD538" s="44">
        <f t="shared" si="231"/>
        <v>0</v>
      </c>
      <c r="BE538" s="40"/>
      <c r="BF538" s="44">
        <f t="shared" si="231"/>
        <v>0</v>
      </c>
      <c r="BG538" s="40"/>
      <c r="BH538" s="44">
        <f t="shared" si="231"/>
        <v>0</v>
      </c>
      <c r="BI538" s="40"/>
      <c r="BJ538" s="44">
        <f t="shared" si="232"/>
        <v>0</v>
      </c>
      <c r="BK538" s="40"/>
      <c r="BL538" s="44">
        <f t="shared" si="232"/>
        <v>0</v>
      </c>
      <c r="BM538" s="40"/>
      <c r="BN538" s="44">
        <f t="shared" si="232"/>
        <v>0</v>
      </c>
    </row>
    <row r="539" spans="1:66" ht="101.25" hidden="1" customHeight="1" x14ac:dyDescent="0.4">
      <c r="A539" s="15"/>
      <c r="B539" s="45"/>
      <c r="C539" s="42" t="s">
        <v>383</v>
      </c>
      <c r="D539" s="42" t="s">
        <v>204</v>
      </c>
      <c r="E539" s="42"/>
      <c r="F539" s="43"/>
      <c r="G539" s="40">
        <f>G541</f>
        <v>0</v>
      </c>
      <c r="H539" s="40">
        <f>H541</f>
        <v>0</v>
      </c>
      <c r="I539" s="40">
        <f t="shared" si="218"/>
        <v>0</v>
      </c>
      <c r="J539" s="40">
        <f>J541</f>
        <v>0</v>
      </c>
      <c r="K539" s="40">
        <f t="shared" ref="K539" si="233">I539+J539</f>
        <v>0</v>
      </c>
      <c r="L539" s="40">
        <f>L541</f>
        <v>0</v>
      </c>
      <c r="M539" s="43">
        <f t="shared" si="229"/>
        <v>0</v>
      </c>
      <c r="N539" s="40">
        <f>N541</f>
        <v>0</v>
      </c>
      <c r="O539" s="40">
        <f>M539+N539</f>
        <v>0</v>
      </c>
      <c r="P539" s="40">
        <f>P540</f>
        <v>0</v>
      </c>
      <c r="Q539" s="43">
        <f t="shared" ref="Q539" si="234">O539+P539</f>
        <v>0</v>
      </c>
      <c r="R539" s="40">
        <f>R540</f>
        <v>0</v>
      </c>
      <c r="S539" s="43">
        <f t="shared" si="225"/>
        <v>0</v>
      </c>
      <c r="T539" s="40">
        <f>T540</f>
        <v>0</v>
      </c>
      <c r="U539" s="43">
        <f>U540</f>
        <v>0</v>
      </c>
      <c r="V539" s="43">
        <f>V540</f>
        <v>0</v>
      </c>
      <c r="W539" s="43">
        <f>W540</f>
        <v>0</v>
      </c>
      <c r="X539" s="43">
        <f>X541</f>
        <v>0</v>
      </c>
      <c r="Y539" s="40">
        <f>Y541</f>
        <v>0</v>
      </c>
      <c r="Z539" s="40">
        <f t="shared" si="223"/>
        <v>0</v>
      </c>
      <c r="AA539" s="40">
        <f>AA541</f>
        <v>0</v>
      </c>
      <c r="AB539" s="44">
        <f t="shared" si="230"/>
        <v>0</v>
      </c>
      <c r="AC539" s="40">
        <f>AC541</f>
        <v>0</v>
      </c>
      <c r="AD539" s="44">
        <f t="shared" si="230"/>
        <v>0</v>
      </c>
      <c r="AE539" s="40">
        <f>AE541</f>
        <v>0</v>
      </c>
      <c r="AF539" s="44">
        <f t="shared" si="215"/>
        <v>0</v>
      </c>
      <c r="AG539" s="40">
        <f>AG541</f>
        <v>0</v>
      </c>
      <c r="AH539" s="44">
        <f t="shared" si="215"/>
        <v>0</v>
      </c>
      <c r="AI539" s="40">
        <f>AI541</f>
        <v>0</v>
      </c>
      <c r="AJ539" s="44">
        <f t="shared" si="215"/>
        <v>0</v>
      </c>
      <c r="AK539" s="40">
        <f>AK541</f>
        <v>0</v>
      </c>
      <c r="AL539" s="44">
        <f t="shared" si="215"/>
        <v>0</v>
      </c>
      <c r="AM539" s="40">
        <f>AM541</f>
        <v>0</v>
      </c>
      <c r="AN539" s="44">
        <f t="shared" si="216"/>
        <v>0</v>
      </c>
      <c r="AO539" s="40">
        <f>AO541</f>
        <v>0</v>
      </c>
      <c r="AP539" s="44">
        <f t="shared" si="216"/>
        <v>0</v>
      </c>
      <c r="AQ539" s="40">
        <f>AQ541</f>
        <v>0</v>
      </c>
      <c r="AR539" s="44">
        <f t="shared" si="216"/>
        <v>0</v>
      </c>
      <c r="AS539" s="40">
        <f>AS541</f>
        <v>0</v>
      </c>
      <c r="AT539" s="44">
        <f t="shared" si="216"/>
        <v>0</v>
      </c>
      <c r="AU539" s="40">
        <f>AU541</f>
        <v>0</v>
      </c>
      <c r="AV539" s="44">
        <f t="shared" si="220"/>
        <v>0</v>
      </c>
      <c r="AW539" s="40">
        <f>AW541</f>
        <v>0</v>
      </c>
      <c r="AX539" s="44">
        <f t="shared" si="220"/>
        <v>0</v>
      </c>
      <c r="AY539" s="40">
        <f>AY541</f>
        <v>0</v>
      </c>
      <c r="AZ539" s="44">
        <f t="shared" si="220"/>
        <v>0</v>
      </c>
      <c r="BA539" s="40">
        <f>BA541</f>
        <v>0</v>
      </c>
      <c r="BB539" s="44">
        <f t="shared" si="231"/>
        <v>0</v>
      </c>
      <c r="BC539" s="40">
        <f>BC541</f>
        <v>0</v>
      </c>
      <c r="BD539" s="44">
        <f t="shared" si="231"/>
        <v>0</v>
      </c>
      <c r="BE539" s="40">
        <f>BE541</f>
        <v>0</v>
      </c>
      <c r="BF539" s="44">
        <f t="shared" si="231"/>
        <v>0</v>
      </c>
      <c r="BG539" s="40">
        <f>BG541</f>
        <v>0</v>
      </c>
      <c r="BH539" s="44">
        <f t="shared" si="231"/>
        <v>0</v>
      </c>
      <c r="BI539" s="40">
        <f>BI541</f>
        <v>0</v>
      </c>
      <c r="BJ539" s="44">
        <f t="shared" si="232"/>
        <v>0</v>
      </c>
      <c r="BK539" s="40">
        <f>BK541</f>
        <v>0</v>
      </c>
      <c r="BL539" s="44">
        <f t="shared" si="232"/>
        <v>0</v>
      </c>
      <c r="BM539" s="40">
        <f>BM541</f>
        <v>0</v>
      </c>
      <c r="BN539" s="44">
        <f t="shared" si="232"/>
        <v>0</v>
      </c>
    </row>
    <row r="540" spans="1:66" ht="60.75" hidden="1" customHeight="1" x14ac:dyDescent="0.4">
      <c r="A540" s="15"/>
      <c r="B540" s="45"/>
      <c r="C540" s="42" t="s">
        <v>384</v>
      </c>
      <c r="D540" s="42" t="s">
        <v>204</v>
      </c>
      <c r="E540" s="42"/>
      <c r="F540" s="43"/>
      <c r="G540" s="40">
        <f>G542</f>
        <v>0</v>
      </c>
      <c r="H540" s="40"/>
      <c r="I540" s="40">
        <f t="shared" si="218"/>
        <v>0</v>
      </c>
      <c r="J540" s="40"/>
      <c r="K540" s="40">
        <f t="shared" si="228"/>
        <v>0</v>
      </c>
      <c r="L540" s="40"/>
      <c r="M540" s="43">
        <f t="shared" si="229"/>
        <v>0</v>
      </c>
      <c r="N540" s="40"/>
      <c r="O540" s="43">
        <f>M540+N540</f>
        <v>0</v>
      </c>
      <c r="P540" s="40"/>
      <c r="Q540" s="43">
        <f t="shared" si="224"/>
        <v>0</v>
      </c>
      <c r="R540" s="40"/>
      <c r="S540" s="43">
        <f t="shared" si="225"/>
        <v>0</v>
      </c>
      <c r="T540" s="40">
        <v>0</v>
      </c>
      <c r="U540" s="43">
        <f t="shared" si="226"/>
        <v>0</v>
      </c>
      <c r="V540" s="43"/>
      <c r="W540" s="43">
        <f t="shared" si="227"/>
        <v>0</v>
      </c>
      <c r="X540" s="43"/>
      <c r="Y540" s="40">
        <v>0</v>
      </c>
      <c r="Z540" s="40">
        <f t="shared" si="223"/>
        <v>0</v>
      </c>
      <c r="AA540" s="40">
        <v>0</v>
      </c>
      <c r="AB540" s="44">
        <f>AB541</f>
        <v>0</v>
      </c>
      <c r="AC540" s="40">
        <f>AC541</f>
        <v>0</v>
      </c>
      <c r="AD540" s="44">
        <f t="shared" si="230"/>
        <v>0</v>
      </c>
      <c r="AE540" s="40">
        <f>AE541</f>
        <v>0</v>
      </c>
      <c r="AF540" s="44">
        <f t="shared" si="215"/>
        <v>0</v>
      </c>
      <c r="AG540" s="40">
        <f>AG541</f>
        <v>0</v>
      </c>
      <c r="AH540" s="44">
        <f t="shared" si="215"/>
        <v>0</v>
      </c>
      <c r="AI540" s="40">
        <f>AI541</f>
        <v>0</v>
      </c>
      <c r="AJ540" s="44">
        <f t="shared" si="215"/>
        <v>0</v>
      </c>
      <c r="AK540" s="40">
        <f>AK541</f>
        <v>0</v>
      </c>
      <c r="AL540" s="44">
        <f t="shared" si="215"/>
        <v>0</v>
      </c>
      <c r="AM540" s="40">
        <f>AM541</f>
        <v>0</v>
      </c>
      <c r="AN540" s="44">
        <f t="shared" si="216"/>
        <v>0</v>
      </c>
      <c r="AO540" s="40">
        <f>AO541</f>
        <v>0</v>
      </c>
      <c r="AP540" s="44">
        <f t="shared" si="216"/>
        <v>0</v>
      </c>
      <c r="AQ540" s="40">
        <f>AQ541</f>
        <v>0</v>
      </c>
      <c r="AR540" s="44">
        <f t="shared" si="216"/>
        <v>0</v>
      </c>
      <c r="AS540" s="40">
        <f>AS541</f>
        <v>0</v>
      </c>
      <c r="AT540" s="44">
        <f t="shared" si="216"/>
        <v>0</v>
      </c>
      <c r="AU540" s="40">
        <f>AU541</f>
        <v>0</v>
      </c>
      <c r="AV540" s="44">
        <f t="shared" si="220"/>
        <v>0</v>
      </c>
      <c r="AW540" s="40">
        <f>AW541</f>
        <v>0</v>
      </c>
      <c r="AX540" s="44">
        <f t="shared" si="220"/>
        <v>0</v>
      </c>
      <c r="AY540" s="40">
        <f>AY541</f>
        <v>0</v>
      </c>
      <c r="AZ540" s="44">
        <f t="shared" si="220"/>
        <v>0</v>
      </c>
      <c r="BA540" s="40">
        <f>BA541</f>
        <v>0</v>
      </c>
      <c r="BB540" s="44">
        <f t="shared" si="231"/>
        <v>0</v>
      </c>
      <c r="BC540" s="40">
        <f>BC541</f>
        <v>0</v>
      </c>
      <c r="BD540" s="44">
        <f t="shared" si="231"/>
        <v>0</v>
      </c>
      <c r="BE540" s="40">
        <f>BE541</f>
        <v>0</v>
      </c>
      <c r="BF540" s="44">
        <f t="shared" si="231"/>
        <v>0</v>
      </c>
      <c r="BG540" s="40">
        <f>BG541</f>
        <v>0</v>
      </c>
      <c r="BH540" s="44">
        <f t="shared" si="231"/>
        <v>0</v>
      </c>
      <c r="BI540" s="40">
        <f>BI541</f>
        <v>0</v>
      </c>
      <c r="BJ540" s="44">
        <f t="shared" si="232"/>
        <v>0</v>
      </c>
      <c r="BK540" s="40">
        <f>BK541</f>
        <v>0</v>
      </c>
      <c r="BL540" s="44">
        <f t="shared" si="232"/>
        <v>0</v>
      </c>
      <c r="BM540" s="40">
        <f>BM541</f>
        <v>0</v>
      </c>
      <c r="BN540" s="44">
        <f t="shared" si="232"/>
        <v>0</v>
      </c>
    </row>
    <row r="541" spans="1:66" ht="60.75" hidden="1" customHeight="1" x14ac:dyDescent="0.4">
      <c r="A541" s="15"/>
      <c r="B541" s="45"/>
      <c r="C541" s="42" t="s">
        <v>20</v>
      </c>
      <c r="D541" s="42" t="s">
        <v>204</v>
      </c>
      <c r="E541" s="42">
        <v>600</v>
      </c>
      <c r="F541" s="43">
        <v>5</v>
      </c>
      <c r="G541" s="40">
        <v>0</v>
      </c>
      <c r="H541" s="40">
        <f>H542</f>
        <v>0</v>
      </c>
      <c r="I541" s="40">
        <f t="shared" si="218"/>
        <v>0</v>
      </c>
      <c r="J541" s="40">
        <f>J542</f>
        <v>0</v>
      </c>
      <c r="K541" s="40">
        <f t="shared" ref="K541:K542" si="235">I541+J541</f>
        <v>0</v>
      </c>
      <c r="L541" s="40">
        <f>L542</f>
        <v>0</v>
      </c>
      <c r="M541" s="43">
        <f t="shared" si="229"/>
        <v>0</v>
      </c>
      <c r="N541" s="40">
        <f>N542</f>
        <v>0</v>
      </c>
      <c r="O541" s="43">
        <f>O542</f>
        <v>0</v>
      </c>
      <c r="P541" s="40">
        <f>P542</f>
        <v>0</v>
      </c>
      <c r="Q541" s="43">
        <f t="shared" ref="Q541:Q542" si="236">O541+P541</f>
        <v>0</v>
      </c>
      <c r="R541" s="40"/>
      <c r="S541" s="43">
        <f t="shared" si="225"/>
        <v>0</v>
      </c>
      <c r="T541" s="40">
        <f t="shared" ref="T541:AA541" si="237">T542</f>
        <v>0</v>
      </c>
      <c r="U541" s="40">
        <f t="shared" si="237"/>
        <v>0</v>
      </c>
      <c r="V541" s="43">
        <f t="shared" si="237"/>
        <v>0</v>
      </c>
      <c r="W541" s="40">
        <f t="shared" si="237"/>
        <v>0</v>
      </c>
      <c r="X541" s="43">
        <f t="shared" si="237"/>
        <v>0</v>
      </c>
      <c r="Y541" s="40">
        <f t="shared" si="237"/>
        <v>0</v>
      </c>
      <c r="Z541" s="40">
        <f t="shared" si="223"/>
        <v>0</v>
      </c>
      <c r="AA541" s="40">
        <f t="shared" si="237"/>
        <v>0</v>
      </c>
      <c r="AB541" s="44">
        <f t="shared" si="230"/>
        <v>0</v>
      </c>
      <c r="AC541" s="40">
        <v>0</v>
      </c>
      <c r="AD541" s="44">
        <f t="shared" si="230"/>
        <v>0</v>
      </c>
      <c r="AE541" s="40"/>
      <c r="AF541" s="44">
        <f t="shared" si="215"/>
        <v>0</v>
      </c>
      <c r="AG541" s="40"/>
      <c r="AH541" s="44">
        <f t="shared" si="215"/>
        <v>0</v>
      </c>
      <c r="AI541" s="40">
        <v>0</v>
      </c>
      <c r="AJ541" s="44">
        <f t="shared" si="215"/>
        <v>0</v>
      </c>
      <c r="AK541" s="40">
        <v>0</v>
      </c>
      <c r="AL541" s="44">
        <f t="shared" si="215"/>
        <v>0</v>
      </c>
      <c r="AM541" s="40">
        <v>0</v>
      </c>
      <c r="AN541" s="44">
        <f t="shared" si="216"/>
        <v>0</v>
      </c>
      <c r="AO541" s="40">
        <v>0</v>
      </c>
      <c r="AP541" s="44">
        <f t="shared" si="216"/>
        <v>0</v>
      </c>
      <c r="AQ541" s="40">
        <v>0</v>
      </c>
      <c r="AR541" s="44">
        <f t="shared" si="216"/>
        <v>0</v>
      </c>
      <c r="AS541" s="40">
        <v>0</v>
      </c>
      <c r="AT541" s="44">
        <f t="shared" si="216"/>
        <v>0</v>
      </c>
      <c r="AU541" s="40">
        <v>0</v>
      </c>
      <c r="AV541" s="44">
        <f t="shared" si="220"/>
        <v>0</v>
      </c>
      <c r="AW541" s="40">
        <v>0</v>
      </c>
      <c r="AX541" s="44">
        <f t="shared" si="220"/>
        <v>0</v>
      </c>
      <c r="AY541" s="40">
        <v>0</v>
      </c>
      <c r="AZ541" s="44">
        <f t="shared" si="220"/>
        <v>0</v>
      </c>
      <c r="BA541" s="40">
        <v>0</v>
      </c>
      <c r="BB541" s="44">
        <f t="shared" si="231"/>
        <v>0</v>
      </c>
      <c r="BC541" s="40">
        <v>0</v>
      </c>
      <c r="BD541" s="44">
        <f t="shared" si="231"/>
        <v>0</v>
      </c>
      <c r="BE541" s="40">
        <v>0</v>
      </c>
      <c r="BF541" s="44">
        <f t="shared" si="231"/>
        <v>0</v>
      </c>
      <c r="BG541" s="40">
        <v>0</v>
      </c>
      <c r="BH541" s="44">
        <f t="shared" si="231"/>
        <v>0</v>
      </c>
      <c r="BI541" s="40">
        <v>0</v>
      </c>
      <c r="BJ541" s="44">
        <f t="shared" si="232"/>
        <v>0</v>
      </c>
      <c r="BK541" s="40">
        <v>0</v>
      </c>
      <c r="BL541" s="44">
        <f t="shared" si="232"/>
        <v>0</v>
      </c>
      <c r="BM541" s="40">
        <v>0</v>
      </c>
      <c r="BN541" s="44">
        <f t="shared" si="232"/>
        <v>0</v>
      </c>
    </row>
    <row r="542" spans="1:66" ht="101.25" hidden="1" customHeight="1" x14ac:dyDescent="0.4">
      <c r="A542" s="15"/>
      <c r="B542" s="45"/>
      <c r="C542" s="42" t="s">
        <v>383</v>
      </c>
      <c r="D542" s="42" t="s">
        <v>204</v>
      </c>
      <c r="E542" s="42"/>
      <c r="F542" s="43"/>
      <c r="G542" s="40">
        <f>G543</f>
        <v>0</v>
      </c>
      <c r="H542" s="40"/>
      <c r="I542" s="40">
        <f t="shared" si="218"/>
        <v>0</v>
      </c>
      <c r="J542" s="40"/>
      <c r="K542" s="40">
        <f t="shared" si="235"/>
        <v>0</v>
      </c>
      <c r="L542" s="40"/>
      <c r="M542" s="43">
        <f t="shared" si="229"/>
        <v>0</v>
      </c>
      <c r="N542" s="40"/>
      <c r="O542" s="43">
        <v>0</v>
      </c>
      <c r="P542" s="40"/>
      <c r="Q542" s="43">
        <f t="shared" si="236"/>
        <v>0</v>
      </c>
      <c r="R542" s="40"/>
      <c r="S542" s="43">
        <f t="shared" si="225"/>
        <v>0</v>
      </c>
      <c r="T542" s="40"/>
      <c r="U542" s="40">
        <f>T542+S542</f>
        <v>0</v>
      </c>
      <c r="V542" s="43"/>
      <c r="W542" s="40">
        <f>V542+U542</f>
        <v>0</v>
      </c>
      <c r="X542" s="43"/>
      <c r="Y542" s="40"/>
      <c r="Z542" s="40">
        <f t="shared" si="223"/>
        <v>0</v>
      </c>
      <c r="AA542" s="40"/>
      <c r="AB542" s="44">
        <f t="shared" si="230"/>
        <v>0</v>
      </c>
      <c r="AC542" s="40"/>
      <c r="AD542" s="44">
        <f t="shared" si="230"/>
        <v>0</v>
      </c>
      <c r="AE542" s="40"/>
      <c r="AF542" s="44">
        <f t="shared" si="215"/>
        <v>0</v>
      </c>
      <c r="AG542" s="40"/>
      <c r="AH542" s="44">
        <f t="shared" si="215"/>
        <v>0</v>
      </c>
      <c r="AI542" s="40"/>
      <c r="AJ542" s="44">
        <f t="shared" si="215"/>
        <v>0</v>
      </c>
      <c r="AK542" s="40"/>
      <c r="AL542" s="44">
        <f t="shared" si="215"/>
        <v>0</v>
      </c>
      <c r="AM542" s="40"/>
      <c r="AN542" s="44">
        <f t="shared" si="216"/>
        <v>0</v>
      </c>
      <c r="AO542" s="40"/>
      <c r="AP542" s="44">
        <f t="shared" si="216"/>
        <v>0</v>
      </c>
      <c r="AQ542" s="40"/>
      <c r="AR542" s="44">
        <f t="shared" si="216"/>
        <v>0</v>
      </c>
      <c r="AS542" s="40"/>
      <c r="AT542" s="44">
        <f t="shared" si="216"/>
        <v>0</v>
      </c>
      <c r="AU542" s="40"/>
      <c r="AV542" s="44">
        <f t="shared" si="220"/>
        <v>0</v>
      </c>
      <c r="AW542" s="40"/>
      <c r="AX542" s="44">
        <f t="shared" si="220"/>
        <v>0</v>
      </c>
      <c r="AY542" s="40"/>
      <c r="AZ542" s="44">
        <f t="shared" si="220"/>
        <v>0</v>
      </c>
      <c r="BA542" s="40"/>
      <c r="BB542" s="44">
        <f t="shared" si="231"/>
        <v>0</v>
      </c>
      <c r="BC542" s="40"/>
      <c r="BD542" s="44">
        <f t="shared" si="231"/>
        <v>0</v>
      </c>
      <c r="BE542" s="40"/>
      <c r="BF542" s="44">
        <f t="shared" si="231"/>
        <v>0</v>
      </c>
      <c r="BG542" s="40"/>
      <c r="BH542" s="44">
        <f t="shared" si="231"/>
        <v>0</v>
      </c>
      <c r="BI542" s="40"/>
      <c r="BJ542" s="44">
        <f t="shared" si="232"/>
        <v>0</v>
      </c>
      <c r="BK542" s="40"/>
      <c r="BL542" s="44">
        <f t="shared" si="232"/>
        <v>0</v>
      </c>
      <c r="BM542" s="40"/>
      <c r="BN542" s="44">
        <f t="shared" si="232"/>
        <v>0</v>
      </c>
    </row>
    <row r="543" spans="1:66" ht="60.75" hidden="1" customHeight="1" x14ac:dyDescent="0.4">
      <c r="A543" s="15"/>
      <c r="B543" s="45"/>
      <c r="C543" s="42" t="s">
        <v>20</v>
      </c>
      <c r="D543" s="42" t="s">
        <v>204</v>
      </c>
      <c r="E543" s="42">
        <v>600</v>
      </c>
      <c r="F543" s="43">
        <v>5</v>
      </c>
      <c r="G543" s="40">
        <v>0</v>
      </c>
      <c r="H543" s="40">
        <f>H544</f>
        <v>0</v>
      </c>
      <c r="I543" s="40">
        <f t="shared" si="218"/>
        <v>0</v>
      </c>
      <c r="J543" s="40">
        <f>J544</f>
        <v>0</v>
      </c>
      <c r="K543" s="40">
        <f t="shared" ref="K543:K544" si="238">I543+J543</f>
        <v>0</v>
      </c>
      <c r="L543" s="40">
        <f>L544</f>
        <v>0</v>
      </c>
      <c r="M543" s="43">
        <f t="shared" si="229"/>
        <v>0</v>
      </c>
      <c r="N543" s="40">
        <f>N544</f>
        <v>0</v>
      </c>
      <c r="O543" s="43">
        <f>O544</f>
        <v>0</v>
      </c>
      <c r="P543" s="40">
        <f>P544</f>
        <v>0</v>
      </c>
      <c r="Q543" s="43">
        <f t="shared" ref="Q543:Q544" si="239">O543+P543</f>
        <v>0</v>
      </c>
      <c r="R543" s="40">
        <f>R544</f>
        <v>0</v>
      </c>
      <c r="S543" s="43">
        <f t="shared" si="225"/>
        <v>0</v>
      </c>
      <c r="T543" s="40">
        <f t="shared" ref="T543:BM543" si="240">T544</f>
        <v>0</v>
      </c>
      <c r="U543" s="43">
        <f t="shared" si="240"/>
        <v>0</v>
      </c>
      <c r="V543" s="43">
        <f t="shared" si="240"/>
        <v>0</v>
      </c>
      <c r="W543" s="40">
        <f t="shared" si="240"/>
        <v>0</v>
      </c>
      <c r="X543" s="43">
        <f t="shared" si="240"/>
        <v>0</v>
      </c>
      <c r="Y543" s="40">
        <f t="shared" si="240"/>
        <v>0</v>
      </c>
      <c r="Z543" s="40">
        <f t="shared" si="223"/>
        <v>0</v>
      </c>
      <c r="AA543" s="40">
        <f t="shared" si="240"/>
        <v>0</v>
      </c>
      <c r="AB543" s="44">
        <f t="shared" si="230"/>
        <v>0</v>
      </c>
      <c r="AC543" s="40">
        <f t="shared" si="240"/>
        <v>0</v>
      </c>
      <c r="AD543" s="44">
        <f t="shared" si="230"/>
        <v>0</v>
      </c>
      <c r="AE543" s="40">
        <f t="shared" si="240"/>
        <v>0</v>
      </c>
      <c r="AF543" s="44">
        <f t="shared" si="215"/>
        <v>0</v>
      </c>
      <c r="AG543" s="40">
        <f t="shared" si="240"/>
        <v>0</v>
      </c>
      <c r="AH543" s="44">
        <f t="shared" si="215"/>
        <v>0</v>
      </c>
      <c r="AI543" s="40">
        <f t="shared" si="240"/>
        <v>0</v>
      </c>
      <c r="AJ543" s="44">
        <f t="shared" si="215"/>
        <v>0</v>
      </c>
      <c r="AK543" s="40">
        <f t="shared" si="240"/>
        <v>0</v>
      </c>
      <c r="AL543" s="44">
        <f t="shared" si="215"/>
        <v>0</v>
      </c>
      <c r="AM543" s="40">
        <f t="shared" si="240"/>
        <v>0</v>
      </c>
      <c r="AN543" s="44">
        <f t="shared" si="216"/>
        <v>0</v>
      </c>
      <c r="AO543" s="40">
        <f t="shared" si="240"/>
        <v>0</v>
      </c>
      <c r="AP543" s="44">
        <f t="shared" si="216"/>
        <v>0</v>
      </c>
      <c r="AQ543" s="40">
        <f t="shared" si="240"/>
        <v>0</v>
      </c>
      <c r="AR543" s="44">
        <f t="shared" si="216"/>
        <v>0</v>
      </c>
      <c r="AS543" s="40">
        <f t="shared" si="240"/>
        <v>0</v>
      </c>
      <c r="AT543" s="44">
        <f t="shared" si="216"/>
        <v>0</v>
      </c>
      <c r="AU543" s="40">
        <f t="shared" si="240"/>
        <v>0</v>
      </c>
      <c r="AV543" s="44">
        <f t="shared" si="220"/>
        <v>0</v>
      </c>
      <c r="AW543" s="40">
        <f t="shared" si="240"/>
        <v>0</v>
      </c>
      <c r="AX543" s="44">
        <f t="shared" si="220"/>
        <v>0</v>
      </c>
      <c r="AY543" s="40">
        <f t="shared" si="240"/>
        <v>0</v>
      </c>
      <c r="AZ543" s="44">
        <f t="shared" si="220"/>
        <v>0</v>
      </c>
      <c r="BA543" s="40">
        <f t="shared" si="240"/>
        <v>0</v>
      </c>
      <c r="BB543" s="44">
        <f t="shared" si="231"/>
        <v>0</v>
      </c>
      <c r="BC543" s="40">
        <f t="shared" si="240"/>
        <v>0</v>
      </c>
      <c r="BD543" s="44">
        <f t="shared" si="231"/>
        <v>0</v>
      </c>
      <c r="BE543" s="40">
        <f t="shared" si="240"/>
        <v>0</v>
      </c>
      <c r="BF543" s="44">
        <f t="shared" si="231"/>
        <v>0</v>
      </c>
      <c r="BG543" s="40">
        <f t="shared" si="240"/>
        <v>0</v>
      </c>
      <c r="BH543" s="44">
        <f t="shared" si="231"/>
        <v>0</v>
      </c>
      <c r="BI543" s="40">
        <f t="shared" si="240"/>
        <v>0</v>
      </c>
      <c r="BJ543" s="44">
        <f t="shared" si="232"/>
        <v>0</v>
      </c>
      <c r="BK543" s="40">
        <f t="shared" si="240"/>
        <v>0</v>
      </c>
      <c r="BL543" s="44">
        <f t="shared" si="232"/>
        <v>0</v>
      </c>
      <c r="BM543" s="40">
        <f t="shared" si="240"/>
        <v>0</v>
      </c>
      <c r="BN543" s="44">
        <f t="shared" si="232"/>
        <v>0</v>
      </c>
    </row>
    <row r="544" spans="1:66" ht="40.5" hidden="1" customHeight="1" x14ac:dyDescent="0.4">
      <c r="A544" s="15"/>
      <c r="B544" s="45"/>
      <c r="C544" s="42" t="s">
        <v>385</v>
      </c>
      <c r="D544" s="42" t="s">
        <v>375</v>
      </c>
      <c r="E544" s="42"/>
      <c r="F544" s="43"/>
      <c r="G544" s="40">
        <f>G545</f>
        <v>0</v>
      </c>
      <c r="H544" s="40"/>
      <c r="I544" s="40">
        <f t="shared" si="218"/>
        <v>0</v>
      </c>
      <c r="J544" s="40"/>
      <c r="K544" s="40">
        <f t="shared" si="238"/>
        <v>0</v>
      </c>
      <c r="L544" s="40"/>
      <c r="M544" s="43">
        <f t="shared" si="229"/>
        <v>0</v>
      </c>
      <c r="N544" s="40"/>
      <c r="O544" s="43">
        <v>0</v>
      </c>
      <c r="P544" s="40">
        <v>0</v>
      </c>
      <c r="Q544" s="43">
        <f t="shared" si="239"/>
        <v>0</v>
      </c>
      <c r="R544" s="40"/>
      <c r="S544" s="43">
        <f t="shared" si="225"/>
        <v>0</v>
      </c>
      <c r="T544" s="40">
        <v>0</v>
      </c>
      <c r="U544" s="40">
        <f>T544+S544</f>
        <v>0</v>
      </c>
      <c r="V544" s="43"/>
      <c r="W544" s="40">
        <f>V544+U544</f>
        <v>0</v>
      </c>
      <c r="X544" s="43">
        <v>0</v>
      </c>
      <c r="Y544" s="40"/>
      <c r="Z544" s="40">
        <f t="shared" si="223"/>
        <v>0</v>
      </c>
      <c r="AA544" s="40"/>
      <c r="AB544" s="44">
        <f t="shared" si="230"/>
        <v>0</v>
      </c>
      <c r="AC544" s="40"/>
      <c r="AD544" s="44">
        <f t="shared" si="230"/>
        <v>0</v>
      </c>
      <c r="AE544" s="40"/>
      <c r="AF544" s="44">
        <f t="shared" si="215"/>
        <v>0</v>
      </c>
      <c r="AG544" s="40"/>
      <c r="AH544" s="44">
        <f t="shared" si="215"/>
        <v>0</v>
      </c>
      <c r="AI544" s="40"/>
      <c r="AJ544" s="44">
        <f t="shared" si="215"/>
        <v>0</v>
      </c>
      <c r="AK544" s="40"/>
      <c r="AL544" s="44">
        <f t="shared" si="215"/>
        <v>0</v>
      </c>
      <c r="AM544" s="40"/>
      <c r="AN544" s="44">
        <f t="shared" si="216"/>
        <v>0</v>
      </c>
      <c r="AO544" s="40"/>
      <c r="AP544" s="44">
        <f t="shared" si="216"/>
        <v>0</v>
      </c>
      <c r="AQ544" s="40"/>
      <c r="AR544" s="44">
        <f t="shared" si="216"/>
        <v>0</v>
      </c>
      <c r="AS544" s="40"/>
      <c r="AT544" s="44">
        <f t="shared" si="216"/>
        <v>0</v>
      </c>
      <c r="AU544" s="40"/>
      <c r="AV544" s="44">
        <f t="shared" si="220"/>
        <v>0</v>
      </c>
      <c r="AW544" s="40"/>
      <c r="AX544" s="44">
        <f t="shared" si="220"/>
        <v>0</v>
      </c>
      <c r="AY544" s="40"/>
      <c r="AZ544" s="44">
        <f t="shared" si="220"/>
        <v>0</v>
      </c>
      <c r="BA544" s="40"/>
      <c r="BB544" s="44">
        <f t="shared" si="231"/>
        <v>0</v>
      </c>
      <c r="BC544" s="40"/>
      <c r="BD544" s="44">
        <f t="shared" si="231"/>
        <v>0</v>
      </c>
      <c r="BE544" s="40"/>
      <c r="BF544" s="44">
        <f t="shared" si="231"/>
        <v>0</v>
      </c>
      <c r="BG544" s="40"/>
      <c r="BH544" s="44">
        <f t="shared" si="231"/>
        <v>0</v>
      </c>
      <c r="BI544" s="40"/>
      <c r="BJ544" s="44">
        <f t="shared" si="232"/>
        <v>0</v>
      </c>
      <c r="BK544" s="40"/>
      <c r="BL544" s="44">
        <f t="shared" si="232"/>
        <v>0</v>
      </c>
      <c r="BM544" s="40"/>
      <c r="BN544" s="44">
        <f t="shared" si="232"/>
        <v>0</v>
      </c>
    </row>
    <row r="545" spans="1:66" ht="60.75" hidden="1" customHeight="1" x14ac:dyDescent="0.4">
      <c r="A545" s="15"/>
      <c r="B545" s="45"/>
      <c r="C545" s="42" t="s">
        <v>20</v>
      </c>
      <c r="D545" s="42" t="s">
        <v>375</v>
      </c>
      <c r="E545" s="42">
        <v>600</v>
      </c>
      <c r="F545" s="43">
        <v>5</v>
      </c>
      <c r="G545" s="40">
        <v>0</v>
      </c>
      <c r="H545" s="40"/>
      <c r="I545" s="40">
        <f t="shared" si="218"/>
        <v>0</v>
      </c>
      <c r="J545" s="40"/>
      <c r="K545" s="40"/>
      <c r="L545" s="40"/>
      <c r="M545" s="43"/>
      <c r="N545" s="40"/>
      <c r="O545" s="43"/>
      <c r="P545" s="40"/>
      <c r="Q545" s="43"/>
      <c r="R545" s="40"/>
      <c r="S545" s="43"/>
      <c r="T545" s="40">
        <f t="shared" ref="T545:W546" si="241">T546</f>
        <v>0</v>
      </c>
      <c r="U545" s="40">
        <f t="shared" si="241"/>
        <v>0</v>
      </c>
      <c r="V545" s="40">
        <f t="shared" si="241"/>
        <v>0</v>
      </c>
      <c r="W545" s="40">
        <f t="shared" si="241"/>
        <v>0</v>
      </c>
      <c r="X545" s="43"/>
      <c r="Y545" s="40"/>
      <c r="Z545" s="40">
        <f t="shared" si="223"/>
        <v>0</v>
      </c>
      <c r="AA545" s="40"/>
      <c r="AB545" s="44">
        <f t="shared" si="230"/>
        <v>0</v>
      </c>
      <c r="AC545" s="40"/>
      <c r="AD545" s="44">
        <f t="shared" si="230"/>
        <v>0</v>
      </c>
      <c r="AE545" s="40"/>
      <c r="AF545" s="44">
        <f t="shared" si="215"/>
        <v>0</v>
      </c>
      <c r="AG545" s="40"/>
      <c r="AH545" s="44">
        <f t="shared" si="215"/>
        <v>0</v>
      </c>
      <c r="AI545" s="40"/>
      <c r="AJ545" s="44">
        <f t="shared" si="215"/>
        <v>0</v>
      </c>
      <c r="AK545" s="40"/>
      <c r="AL545" s="44">
        <f t="shared" si="215"/>
        <v>0</v>
      </c>
      <c r="AM545" s="40"/>
      <c r="AN545" s="44">
        <f t="shared" si="216"/>
        <v>0</v>
      </c>
      <c r="AO545" s="40"/>
      <c r="AP545" s="44">
        <f t="shared" si="216"/>
        <v>0</v>
      </c>
      <c r="AQ545" s="40"/>
      <c r="AR545" s="44">
        <f t="shared" si="216"/>
        <v>0</v>
      </c>
      <c r="AS545" s="40"/>
      <c r="AT545" s="44">
        <f t="shared" si="216"/>
        <v>0</v>
      </c>
      <c r="AU545" s="40"/>
      <c r="AV545" s="44">
        <f t="shared" si="220"/>
        <v>0</v>
      </c>
      <c r="AW545" s="40"/>
      <c r="AX545" s="44">
        <f t="shared" si="220"/>
        <v>0</v>
      </c>
      <c r="AY545" s="40"/>
      <c r="AZ545" s="44">
        <f t="shared" si="220"/>
        <v>0</v>
      </c>
      <c r="BA545" s="40"/>
      <c r="BB545" s="44">
        <f t="shared" si="231"/>
        <v>0</v>
      </c>
      <c r="BC545" s="40"/>
      <c r="BD545" s="44">
        <f t="shared" si="231"/>
        <v>0</v>
      </c>
      <c r="BE545" s="40"/>
      <c r="BF545" s="44">
        <f t="shared" si="231"/>
        <v>0</v>
      </c>
      <c r="BG545" s="40"/>
      <c r="BH545" s="44">
        <f t="shared" si="231"/>
        <v>0</v>
      </c>
      <c r="BI545" s="40"/>
      <c r="BJ545" s="44">
        <f t="shared" si="232"/>
        <v>0</v>
      </c>
      <c r="BK545" s="40"/>
      <c r="BL545" s="44">
        <f t="shared" si="232"/>
        <v>0</v>
      </c>
      <c r="BM545" s="40"/>
      <c r="BN545" s="44">
        <f t="shared" si="232"/>
        <v>0</v>
      </c>
    </row>
    <row r="546" spans="1:66" ht="40.5" hidden="1" customHeight="1" x14ac:dyDescent="0.4">
      <c r="A546" s="15"/>
      <c r="B546" s="45"/>
      <c r="C546" s="42" t="s">
        <v>386</v>
      </c>
      <c r="D546" s="42" t="s">
        <v>379</v>
      </c>
      <c r="E546" s="42"/>
      <c r="F546" s="43"/>
      <c r="G546" s="40"/>
      <c r="H546" s="40"/>
      <c r="I546" s="40">
        <f t="shared" si="218"/>
        <v>0</v>
      </c>
      <c r="J546" s="40"/>
      <c r="K546" s="40"/>
      <c r="L546" s="40"/>
      <c r="M546" s="43"/>
      <c r="N546" s="40"/>
      <c r="O546" s="43"/>
      <c r="P546" s="40"/>
      <c r="Q546" s="43"/>
      <c r="R546" s="40"/>
      <c r="S546" s="43"/>
      <c r="T546" s="40">
        <f t="shared" si="241"/>
        <v>0</v>
      </c>
      <c r="U546" s="40">
        <f t="shared" si="241"/>
        <v>0</v>
      </c>
      <c r="V546" s="40">
        <f t="shared" si="241"/>
        <v>0</v>
      </c>
      <c r="W546" s="40">
        <f t="shared" si="241"/>
        <v>0</v>
      </c>
      <c r="X546" s="43"/>
      <c r="Y546" s="40"/>
      <c r="Z546" s="40">
        <f t="shared" si="223"/>
        <v>0</v>
      </c>
      <c r="AA546" s="40"/>
      <c r="AB546" s="44">
        <f t="shared" si="230"/>
        <v>0</v>
      </c>
      <c r="AC546" s="40"/>
      <c r="AD546" s="44">
        <f t="shared" si="230"/>
        <v>0</v>
      </c>
      <c r="AE546" s="40"/>
      <c r="AF546" s="44">
        <f t="shared" si="215"/>
        <v>0</v>
      </c>
      <c r="AG546" s="40"/>
      <c r="AH546" s="44">
        <f t="shared" si="215"/>
        <v>0</v>
      </c>
      <c r="AI546" s="40"/>
      <c r="AJ546" s="44">
        <f t="shared" si="215"/>
        <v>0</v>
      </c>
      <c r="AK546" s="40"/>
      <c r="AL546" s="44">
        <f t="shared" si="215"/>
        <v>0</v>
      </c>
      <c r="AM546" s="40"/>
      <c r="AN546" s="44">
        <f t="shared" si="216"/>
        <v>0</v>
      </c>
      <c r="AO546" s="40"/>
      <c r="AP546" s="44">
        <f t="shared" si="216"/>
        <v>0</v>
      </c>
      <c r="AQ546" s="40"/>
      <c r="AR546" s="44">
        <f t="shared" si="216"/>
        <v>0</v>
      </c>
      <c r="AS546" s="40"/>
      <c r="AT546" s="44">
        <f t="shared" si="216"/>
        <v>0</v>
      </c>
      <c r="AU546" s="40"/>
      <c r="AV546" s="44">
        <f t="shared" si="220"/>
        <v>0</v>
      </c>
      <c r="AW546" s="40"/>
      <c r="AX546" s="44">
        <f t="shared" si="220"/>
        <v>0</v>
      </c>
      <c r="AY546" s="40"/>
      <c r="AZ546" s="44">
        <f t="shared" si="220"/>
        <v>0</v>
      </c>
      <c r="BA546" s="40"/>
      <c r="BB546" s="44">
        <f t="shared" si="231"/>
        <v>0</v>
      </c>
      <c r="BC546" s="40"/>
      <c r="BD546" s="44">
        <f t="shared" si="231"/>
        <v>0</v>
      </c>
      <c r="BE546" s="40"/>
      <c r="BF546" s="44">
        <f t="shared" si="231"/>
        <v>0</v>
      </c>
      <c r="BG546" s="40"/>
      <c r="BH546" s="44">
        <f t="shared" si="231"/>
        <v>0</v>
      </c>
      <c r="BI546" s="40"/>
      <c r="BJ546" s="44">
        <f t="shared" si="232"/>
        <v>0</v>
      </c>
      <c r="BK546" s="40"/>
      <c r="BL546" s="44">
        <f t="shared" si="232"/>
        <v>0</v>
      </c>
      <c r="BM546" s="40"/>
      <c r="BN546" s="44">
        <f t="shared" si="232"/>
        <v>0</v>
      </c>
    </row>
    <row r="547" spans="1:66" ht="40.5" hidden="1" customHeight="1" x14ac:dyDescent="0.4">
      <c r="A547" s="15"/>
      <c r="B547" s="45"/>
      <c r="C547" s="42" t="s">
        <v>64</v>
      </c>
      <c r="D547" s="42" t="s">
        <v>378</v>
      </c>
      <c r="E547" s="42"/>
      <c r="F547" s="43"/>
      <c r="G547" s="40"/>
      <c r="H547" s="40"/>
      <c r="I547" s="40">
        <f t="shared" si="218"/>
        <v>0</v>
      </c>
      <c r="J547" s="40"/>
      <c r="K547" s="40"/>
      <c r="L547" s="40"/>
      <c r="M547" s="43"/>
      <c r="N547" s="40"/>
      <c r="O547" s="43"/>
      <c r="P547" s="40"/>
      <c r="Q547" s="43"/>
      <c r="R547" s="40"/>
      <c r="S547" s="43"/>
      <c r="T547" s="40"/>
      <c r="U547" s="40">
        <f>T547+S547</f>
        <v>0</v>
      </c>
      <c r="V547" s="40"/>
      <c r="W547" s="40">
        <f>V547+U547</f>
        <v>0</v>
      </c>
      <c r="X547" s="43"/>
      <c r="Y547" s="40"/>
      <c r="Z547" s="40">
        <f t="shared" si="223"/>
        <v>0</v>
      </c>
      <c r="AA547" s="40"/>
      <c r="AB547" s="44">
        <f t="shared" si="230"/>
        <v>0</v>
      </c>
      <c r="AC547" s="40"/>
      <c r="AD547" s="44">
        <f t="shared" si="230"/>
        <v>0</v>
      </c>
      <c r="AE547" s="40"/>
      <c r="AF547" s="44">
        <f t="shared" si="215"/>
        <v>0</v>
      </c>
      <c r="AG547" s="40"/>
      <c r="AH547" s="44">
        <f t="shared" si="215"/>
        <v>0</v>
      </c>
      <c r="AI547" s="40"/>
      <c r="AJ547" s="44">
        <f t="shared" si="215"/>
        <v>0</v>
      </c>
      <c r="AK547" s="40"/>
      <c r="AL547" s="44">
        <f t="shared" si="215"/>
        <v>0</v>
      </c>
      <c r="AM547" s="40"/>
      <c r="AN547" s="44">
        <f t="shared" si="216"/>
        <v>0</v>
      </c>
      <c r="AO547" s="40"/>
      <c r="AP547" s="44">
        <f t="shared" si="216"/>
        <v>0</v>
      </c>
      <c r="AQ547" s="40"/>
      <c r="AR547" s="44">
        <f t="shared" si="216"/>
        <v>0</v>
      </c>
      <c r="AS547" s="40"/>
      <c r="AT547" s="44">
        <f t="shared" si="216"/>
        <v>0</v>
      </c>
      <c r="AU547" s="40"/>
      <c r="AV547" s="44">
        <f t="shared" si="220"/>
        <v>0</v>
      </c>
      <c r="AW547" s="40"/>
      <c r="AX547" s="44">
        <f t="shared" si="220"/>
        <v>0</v>
      </c>
      <c r="AY547" s="40"/>
      <c r="AZ547" s="44">
        <f t="shared" si="220"/>
        <v>0</v>
      </c>
      <c r="BA547" s="40"/>
      <c r="BB547" s="44">
        <f t="shared" si="231"/>
        <v>0</v>
      </c>
      <c r="BC547" s="40"/>
      <c r="BD547" s="44">
        <f t="shared" si="231"/>
        <v>0</v>
      </c>
      <c r="BE547" s="40"/>
      <c r="BF547" s="44">
        <f t="shared" si="231"/>
        <v>0</v>
      </c>
      <c r="BG547" s="40"/>
      <c r="BH547" s="44">
        <f t="shared" si="231"/>
        <v>0</v>
      </c>
      <c r="BI547" s="40"/>
      <c r="BJ547" s="44">
        <f t="shared" si="232"/>
        <v>0</v>
      </c>
      <c r="BK547" s="40"/>
      <c r="BL547" s="44">
        <f t="shared" si="232"/>
        <v>0</v>
      </c>
      <c r="BM547" s="40"/>
      <c r="BN547" s="44">
        <f t="shared" si="232"/>
        <v>0</v>
      </c>
    </row>
    <row r="548" spans="1:66" ht="60.75" hidden="1" customHeight="1" x14ac:dyDescent="0.4">
      <c r="A548" s="15"/>
      <c r="B548" s="45"/>
      <c r="C548" s="42" t="s">
        <v>20</v>
      </c>
      <c r="D548" s="42" t="s">
        <v>378</v>
      </c>
      <c r="E548" s="42">
        <v>600</v>
      </c>
      <c r="F548" s="43"/>
      <c r="G548" s="40"/>
      <c r="H548" s="40">
        <f>H560+H557</f>
        <v>0</v>
      </c>
      <c r="I548" s="40">
        <f t="shared" si="218"/>
        <v>0</v>
      </c>
      <c r="J548" s="40">
        <f>J560+J557</f>
        <v>0</v>
      </c>
      <c r="K548" s="40">
        <f t="shared" si="228"/>
        <v>0</v>
      </c>
      <c r="L548" s="40">
        <f>L560+L557</f>
        <v>0</v>
      </c>
      <c r="M548" s="43">
        <f>K548+L548</f>
        <v>0</v>
      </c>
      <c r="N548" s="40">
        <f>N560+N557</f>
        <v>0</v>
      </c>
      <c r="O548" s="43">
        <f>M548+N548</f>
        <v>0</v>
      </c>
      <c r="P548" s="40">
        <f>P560+P557</f>
        <v>0</v>
      </c>
      <c r="Q548" s="43">
        <f t="shared" si="224"/>
        <v>0</v>
      </c>
      <c r="R548" s="40">
        <f>R560+R557</f>
        <v>0</v>
      </c>
      <c r="S548" s="43">
        <f t="shared" si="225"/>
        <v>0</v>
      </c>
      <c r="T548" s="40">
        <f>T560+T557</f>
        <v>0</v>
      </c>
      <c r="U548" s="43">
        <f t="shared" si="226"/>
        <v>0</v>
      </c>
      <c r="V548" s="43"/>
      <c r="W548" s="43">
        <f t="shared" si="227"/>
        <v>0</v>
      </c>
      <c r="X548" s="43">
        <f>X560</f>
        <v>0</v>
      </c>
      <c r="Y548" s="40">
        <f>Y560+Y557</f>
        <v>0</v>
      </c>
      <c r="Z548" s="40">
        <f t="shared" si="223"/>
        <v>0</v>
      </c>
      <c r="AA548" s="40">
        <f>AA560+AA557</f>
        <v>0</v>
      </c>
      <c r="AB548" s="44">
        <f t="shared" si="230"/>
        <v>0</v>
      </c>
      <c r="AC548" s="40">
        <f>AC560+AC557</f>
        <v>0</v>
      </c>
      <c r="AD548" s="44">
        <f t="shared" si="230"/>
        <v>0</v>
      </c>
      <c r="AE548" s="40">
        <f>AE560+AE557</f>
        <v>0</v>
      </c>
      <c r="AF548" s="44">
        <f t="shared" si="215"/>
        <v>0</v>
      </c>
      <c r="AG548" s="40">
        <f>AG560+AG557</f>
        <v>0</v>
      </c>
      <c r="AH548" s="44">
        <f t="shared" si="215"/>
        <v>0</v>
      </c>
      <c r="AI548" s="40">
        <f>AI560+AI557</f>
        <v>0</v>
      </c>
      <c r="AJ548" s="44">
        <f t="shared" si="215"/>
        <v>0</v>
      </c>
      <c r="AK548" s="40">
        <f>AK560+AK557</f>
        <v>0</v>
      </c>
      <c r="AL548" s="44">
        <f t="shared" ref="AL548:AL564" si="242">AJ548+AK548</f>
        <v>0</v>
      </c>
      <c r="AM548" s="40">
        <f>AM560+AM557</f>
        <v>0</v>
      </c>
      <c r="AN548" s="44">
        <f t="shared" si="216"/>
        <v>0</v>
      </c>
      <c r="AO548" s="40">
        <f>AO560+AO557</f>
        <v>0</v>
      </c>
      <c r="AP548" s="44">
        <f t="shared" si="216"/>
        <v>0</v>
      </c>
      <c r="AQ548" s="40">
        <f>AQ560+AQ557</f>
        <v>10009.655999999999</v>
      </c>
      <c r="AR548" s="44">
        <f t="shared" si="216"/>
        <v>10009.655999999999</v>
      </c>
      <c r="AS548" s="40">
        <f>AS560+AS557</f>
        <v>0</v>
      </c>
      <c r="AT548" s="44">
        <f t="shared" si="216"/>
        <v>10009.655999999999</v>
      </c>
      <c r="AU548" s="40">
        <f>AU560+AU557</f>
        <v>9219.7219999999998</v>
      </c>
      <c r="AV548" s="44">
        <f t="shared" si="220"/>
        <v>19229.377999999997</v>
      </c>
      <c r="AW548" s="40">
        <f>AW560+AW557</f>
        <v>-2400</v>
      </c>
      <c r="AX548" s="44">
        <f t="shared" si="220"/>
        <v>16829.377999999997</v>
      </c>
      <c r="AY548" s="40">
        <f>AY560+AY557</f>
        <v>0</v>
      </c>
      <c r="AZ548" s="44">
        <f t="shared" si="220"/>
        <v>16829.377999999997</v>
      </c>
      <c r="BA548" s="40">
        <f>BA560+BA557</f>
        <v>0</v>
      </c>
      <c r="BB548" s="44">
        <f t="shared" si="231"/>
        <v>16829.377999999997</v>
      </c>
      <c r="BC548" s="40">
        <f>BC560+BC557</f>
        <v>181.33600000000001</v>
      </c>
      <c r="BD548" s="44">
        <f t="shared" si="231"/>
        <v>17010.713999999996</v>
      </c>
      <c r="BE548" s="40">
        <f>BE560+BE557</f>
        <v>0</v>
      </c>
      <c r="BF548" s="44">
        <f t="shared" si="231"/>
        <v>17010.713999999996</v>
      </c>
      <c r="BG548" s="40">
        <f>BG560+BG557</f>
        <v>0</v>
      </c>
      <c r="BH548" s="44">
        <f t="shared" si="231"/>
        <v>17010.713999999996</v>
      </c>
      <c r="BI548" s="40">
        <f>BI560+BI557</f>
        <v>543.5</v>
      </c>
      <c r="BJ548" s="44">
        <f t="shared" si="232"/>
        <v>17554.213999999996</v>
      </c>
      <c r="BK548" s="40">
        <f>BK560+BK557</f>
        <v>391.98599999999999</v>
      </c>
      <c r="BL548" s="44">
        <f t="shared" si="232"/>
        <v>17946.199999999997</v>
      </c>
      <c r="BM548" s="40">
        <f>BM560+BM557</f>
        <v>-1550</v>
      </c>
      <c r="BN548" s="44">
        <f t="shared" si="232"/>
        <v>16396.199999999997</v>
      </c>
    </row>
    <row r="549" spans="1:66" ht="51" customHeight="1" x14ac:dyDescent="0.4">
      <c r="A549" s="15"/>
      <c r="B549" s="45"/>
      <c r="C549" s="203" t="s">
        <v>14</v>
      </c>
      <c r="D549" s="203" t="s">
        <v>612</v>
      </c>
      <c r="E549" s="203">
        <v>200</v>
      </c>
      <c r="F549" s="205"/>
      <c r="G549" s="40"/>
      <c r="H549" s="40"/>
      <c r="I549" s="40"/>
      <c r="J549" s="40"/>
      <c r="K549" s="40"/>
      <c r="L549" s="40"/>
      <c r="M549" s="205"/>
      <c r="N549" s="40"/>
      <c r="O549" s="205"/>
      <c r="P549" s="40"/>
      <c r="Q549" s="205"/>
      <c r="R549" s="40"/>
      <c r="S549" s="205"/>
      <c r="T549" s="40"/>
      <c r="U549" s="205"/>
      <c r="V549" s="205"/>
      <c r="W549" s="205"/>
      <c r="X549" s="205"/>
      <c r="Y549" s="40"/>
      <c r="Z549" s="40"/>
      <c r="AA549" s="40"/>
      <c r="AB549" s="44"/>
      <c r="AC549" s="40"/>
      <c r="AD549" s="44"/>
      <c r="AE549" s="40"/>
      <c r="AF549" s="44"/>
      <c r="AG549" s="40"/>
      <c r="AH549" s="44"/>
      <c r="AI549" s="40"/>
      <c r="AJ549" s="44"/>
      <c r="AK549" s="40"/>
      <c r="AL549" s="44"/>
      <c r="AM549" s="40"/>
      <c r="AN549" s="44"/>
      <c r="AO549" s="40"/>
      <c r="AP549" s="44"/>
      <c r="AQ549" s="40"/>
      <c r="AR549" s="44"/>
      <c r="AS549" s="40"/>
      <c r="AT549" s="44"/>
      <c r="AU549" s="40"/>
      <c r="AV549" s="44"/>
      <c r="AW549" s="40"/>
      <c r="AX549" s="44"/>
      <c r="AY549" s="40"/>
      <c r="AZ549" s="44"/>
      <c r="BA549" s="40"/>
      <c r="BB549" s="44"/>
      <c r="BC549" s="40"/>
      <c r="BD549" s="44"/>
      <c r="BE549" s="40"/>
      <c r="BF549" s="44"/>
      <c r="BG549" s="40"/>
      <c r="BH549" s="44"/>
      <c r="BI549" s="39">
        <v>862.17899999999997</v>
      </c>
      <c r="BJ549" s="44">
        <v>862.17899999999997</v>
      </c>
      <c r="BK549" s="40">
        <v>0</v>
      </c>
      <c r="BL549" s="44">
        <f t="shared" si="232"/>
        <v>862.17899999999997</v>
      </c>
      <c r="BM549" s="40">
        <v>0</v>
      </c>
      <c r="BN549" s="44">
        <f t="shared" si="232"/>
        <v>862.17899999999997</v>
      </c>
    </row>
    <row r="550" spans="1:66" ht="60.75" customHeight="1" x14ac:dyDescent="0.4">
      <c r="A550" s="15"/>
      <c r="B550" s="45"/>
      <c r="C550" s="55" t="s">
        <v>645</v>
      </c>
      <c r="D550" s="82" t="s">
        <v>653</v>
      </c>
      <c r="E550" s="146"/>
      <c r="F550" s="147"/>
      <c r="G550" s="40"/>
      <c r="H550" s="40"/>
      <c r="I550" s="40"/>
      <c r="J550" s="40"/>
      <c r="K550" s="40"/>
      <c r="L550" s="40"/>
      <c r="M550" s="147"/>
      <c r="N550" s="40"/>
      <c r="O550" s="147"/>
      <c r="P550" s="40"/>
      <c r="Q550" s="147"/>
      <c r="R550" s="40"/>
      <c r="S550" s="147"/>
      <c r="T550" s="40"/>
      <c r="U550" s="147"/>
      <c r="V550" s="147"/>
      <c r="W550" s="147"/>
      <c r="X550" s="147"/>
      <c r="Y550" s="40"/>
      <c r="Z550" s="40"/>
      <c r="AA550" s="40"/>
      <c r="AB550" s="44"/>
      <c r="AC550" s="40"/>
      <c r="AD550" s="44"/>
      <c r="AE550" s="40"/>
      <c r="AF550" s="44"/>
      <c r="AG550" s="40"/>
      <c r="AH550" s="44"/>
      <c r="AI550" s="40"/>
      <c r="AJ550" s="44"/>
      <c r="AK550" s="40"/>
      <c r="AL550" s="44"/>
      <c r="AM550" s="40"/>
      <c r="AN550" s="44"/>
      <c r="AO550" s="40"/>
      <c r="AP550" s="44"/>
      <c r="AQ550" s="40"/>
      <c r="AR550" s="44"/>
      <c r="AS550" s="40"/>
      <c r="AT550" s="44"/>
      <c r="AU550" s="40"/>
      <c r="AV550" s="44">
        <f t="shared" si="220"/>
        <v>0</v>
      </c>
      <c r="AW550" s="48">
        <f>AW551</f>
        <v>543</v>
      </c>
      <c r="AX550" s="44">
        <f t="shared" si="220"/>
        <v>543</v>
      </c>
      <c r="AY550" s="48">
        <f>AY551</f>
        <v>0</v>
      </c>
      <c r="AZ550" s="44">
        <f t="shared" si="220"/>
        <v>543</v>
      </c>
      <c r="BA550" s="48">
        <f>BA551</f>
        <v>0</v>
      </c>
      <c r="BB550" s="44">
        <f t="shared" si="231"/>
        <v>543</v>
      </c>
      <c r="BC550" s="48">
        <f>BC551</f>
        <v>1080</v>
      </c>
      <c r="BD550" s="44">
        <f t="shared" si="231"/>
        <v>1623</v>
      </c>
      <c r="BE550" s="48">
        <f>BE551</f>
        <v>0</v>
      </c>
      <c r="BF550" s="44">
        <f t="shared" si="231"/>
        <v>1623</v>
      </c>
      <c r="BG550" s="48">
        <f>BG551</f>
        <v>0</v>
      </c>
      <c r="BH550" s="44">
        <f t="shared" si="231"/>
        <v>1623</v>
      </c>
      <c r="BI550" s="48">
        <f>BI551</f>
        <v>0</v>
      </c>
      <c r="BJ550" s="44">
        <f t="shared" si="232"/>
        <v>1623</v>
      </c>
      <c r="BK550" s="48">
        <f>BK551</f>
        <v>0</v>
      </c>
      <c r="BL550" s="44">
        <f t="shared" si="232"/>
        <v>1623</v>
      </c>
      <c r="BM550" s="48">
        <f>BM551</f>
        <v>0</v>
      </c>
      <c r="BN550" s="44">
        <f t="shared" si="232"/>
        <v>1623</v>
      </c>
    </row>
    <row r="551" spans="1:66" ht="69" customHeight="1" x14ac:dyDescent="0.4">
      <c r="A551" s="15"/>
      <c r="B551" s="45"/>
      <c r="C551" s="46" t="s">
        <v>6</v>
      </c>
      <c r="D551" s="82" t="s">
        <v>653</v>
      </c>
      <c r="E551" s="146">
        <v>600</v>
      </c>
      <c r="F551" s="147"/>
      <c r="G551" s="40"/>
      <c r="H551" s="40"/>
      <c r="I551" s="40"/>
      <c r="J551" s="40"/>
      <c r="K551" s="40"/>
      <c r="L551" s="40"/>
      <c r="M551" s="147"/>
      <c r="N551" s="40"/>
      <c r="O551" s="147"/>
      <c r="P551" s="40"/>
      <c r="Q551" s="147"/>
      <c r="R551" s="40"/>
      <c r="S551" s="147"/>
      <c r="T551" s="40"/>
      <c r="U551" s="147"/>
      <c r="V551" s="147"/>
      <c r="W551" s="147"/>
      <c r="X551" s="147"/>
      <c r="Y551" s="40"/>
      <c r="Z551" s="40"/>
      <c r="AA551" s="40"/>
      <c r="AB551" s="44"/>
      <c r="AC551" s="40"/>
      <c r="AD551" s="44"/>
      <c r="AE551" s="40"/>
      <c r="AF551" s="44"/>
      <c r="AG551" s="40"/>
      <c r="AH551" s="44"/>
      <c r="AI551" s="40"/>
      <c r="AJ551" s="44"/>
      <c r="AK551" s="40"/>
      <c r="AL551" s="44"/>
      <c r="AM551" s="40"/>
      <c r="AN551" s="44"/>
      <c r="AO551" s="40"/>
      <c r="AP551" s="44"/>
      <c r="AQ551" s="40"/>
      <c r="AR551" s="44"/>
      <c r="AS551" s="40"/>
      <c r="AT551" s="44"/>
      <c r="AU551" s="40"/>
      <c r="AV551" s="44">
        <f t="shared" si="220"/>
        <v>0</v>
      </c>
      <c r="AW551" s="40">
        <v>543</v>
      </c>
      <c r="AX551" s="44">
        <f t="shared" ref="AX551:AZ551" si="243">AV551+AW551</f>
        <v>543</v>
      </c>
      <c r="AY551" s="40"/>
      <c r="AZ551" s="44">
        <f t="shared" si="243"/>
        <v>543</v>
      </c>
      <c r="BA551" s="40"/>
      <c r="BB551" s="44">
        <f t="shared" si="231"/>
        <v>543</v>
      </c>
      <c r="BC551" s="40">
        <v>1080</v>
      </c>
      <c r="BD551" s="44">
        <f t="shared" si="231"/>
        <v>1623</v>
      </c>
      <c r="BE551" s="40"/>
      <c r="BF551" s="44">
        <f t="shared" si="231"/>
        <v>1623</v>
      </c>
      <c r="BG551" s="40"/>
      <c r="BH551" s="44">
        <f t="shared" si="231"/>
        <v>1623</v>
      </c>
      <c r="BI551" s="40"/>
      <c r="BJ551" s="44">
        <f t="shared" si="232"/>
        <v>1623</v>
      </c>
      <c r="BK551" s="40"/>
      <c r="BL551" s="44">
        <f t="shared" si="232"/>
        <v>1623</v>
      </c>
      <c r="BM551" s="40"/>
      <c r="BN551" s="44">
        <f t="shared" si="232"/>
        <v>1623</v>
      </c>
    </row>
    <row r="552" spans="1:66" ht="69" customHeight="1" x14ac:dyDescent="0.4">
      <c r="A552" s="15"/>
      <c r="B552" s="45"/>
      <c r="C552" s="46" t="s">
        <v>674</v>
      </c>
      <c r="D552" s="82" t="s">
        <v>676</v>
      </c>
      <c r="E552" s="173"/>
      <c r="F552" s="174"/>
      <c r="G552" s="40"/>
      <c r="H552" s="40"/>
      <c r="I552" s="40"/>
      <c r="J552" s="40"/>
      <c r="K552" s="40"/>
      <c r="L552" s="40"/>
      <c r="M552" s="174"/>
      <c r="N552" s="40"/>
      <c r="O552" s="174"/>
      <c r="P552" s="40"/>
      <c r="Q552" s="174"/>
      <c r="R552" s="40"/>
      <c r="S552" s="174"/>
      <c r="T552" s="40"/>
      <c r="U552" s="174"/>
      <c r="V552" s="174"/>
      <c r="W552" s="174"/>
      <c r="X552" s="174"/>
      <c r="Y552" s="40"/>
      <c r="Z552" s="40"/>
      <c r="AA552" s="40"/>
      <c r="AB552" s="44"/>
      <c r="AC552" s="40"/>
      <c r="AD552" s="44"/>
      <c r="AE552" s="40"/>
      <c r="AF552" s="44"/>
      <c r="AG552" s="40"/>
      <c r="AH552" s="44"/>
      <c r="AI552" s="40"/>
      <c r="AJ552" s="44"/>
      <c r="AK552" s="40"/>
      <c r="AL552" s="44"/>
      <c r="AM552" s="40"/>
      <c r="AN552" s="44"/>
      <c r="AO552" s="40"/>
      <c r="AP552" s="44"/>
      <c r="AQ552" s="40"/>
      <c r="AR552" s="44"/>
      <c r="AS552" s="40"/>
      <c r="AT552" s="44"/>
      <c r="AU552" s="40"/>
      <c r="AV552" s="44"/>
      <c r="AW552" s="40"/>
      <c r="AX552" s="44"/>
      <c r="AY552" s="40"/>
      <c r="AZ552" s="44"/>
      <c r="BA552" s="40"/>
      <c r="BB552" s="44"/>
      <c r="BC552" s="40">
        <f>BC553</f>
        <v>15500</v>
      </c>
      <c r="BD552" s="44">
        <v>15500</v>
      </c>
      <c r="BE552" s="40">
        <f>BE553+BE554</f>
        <v>0</v>
      </c>
      <c r="BF552" s="44">
        <f t="shared" si="231"/>
        <v>15500</v>
      </c>
      <c r="BG552" s="40">
        <f>BG553+BG554</f>
        <v>0</v>
      </c>
      <c r="BH552" s="44">
        <f t="shared" si="231"/>
        <v>15500</v>
      </c>
      <c r="BI552" s="40">
        <f>BI553+BI554</f>
        <v>0</v>
      </c>
      <c r="BJ552" s="44">
        <f t="shared" si="232"/>
        <v>15500</v>
      </c>
      <c r="BK552" s="40">
        <f>BK553+BK554</f>
        <v>0</v>
      </c>
      <c r="BL552" s="44">
        <f t="shared" si="232"/>
        <v>15500</v>
      </c>
      <c r="BM552" s="40">
        <f>BM553+BM554</f>
        <v>0</v>
      </c>
      <c r="BN552" s="44">
        <f t="shared" si="232"/>
        <v>15500</v>
      </c>
    </row>
    <row r="553" spans="1:66" ht="63" customHeight="1" x14ac:dyDescent="0.4">
      <c r="A553" s="15"/>
      <c r="B553" s="45"/>
      <c r="C553" s="46" t="s">
        <v>675</v>
      </c>
      <c r="D553" s="82" t="s">
        <v>676</v>
      </c>
      <c r="E553" s="173">
        <v>600</v>
      </c>
      <c r="F553" s="174"/>
      <c r="G553" s="40"/>
      <c r="H553" s="40"/>
      <c r="I553" s="40"/>
      <c r="J553" s="40"/>
      <c r="K553" s="40"/>
      <c r="L553" s="40"/>
      <c r="M553" s="174"/>
      <c r="N553" s="40"/>
      <c r="O553" s="174"/>
      <c r="P553" s="40"/>
      <c r="Q553" s="174"/>
      <c r="R553" s="40"/>
      <c r="S553" s="174"/>
      <c r="T553" s="40"/>
      <c r="U553" s="174"/>
      <c r="V553" s="174"/>
      <c r="W553" s="174"/>
      <c r="X553" s="174"/>
      <c r="Y553" s="40"/>
      <c r="Z553" s="40"/>
      <c r="AA553" s="40"/>
      <c r="AB553" s="44"/>
      <c r="AC553" s="40"/>
      <c r="AD553" s="44"/>
      <c r="AE553" s="40"/>
      <c r="AF553" s="44"/>
      <c r="AG553" s="40"/>
      <c r="AH553" s="44"/>
      <c r="AI553" s="40"/>
      <c r="AJ553" s="44"/>
      <c r="AK553" s="40"/>
      <c r="AL553" s="44"/>
      <c r="AM553" s="40"/>
      <c r="AN553" s="44"/>
      <c r="AO553" s="40"/>
      <c r="AP553" s="44"/>
      <c r="AQ553" s="40"/>
      <c r="AR553" s="44"/>
      <c r="AS553" s="40"/>
      <c r="AT553" s="44"/>
      <c r="AU553" s="40"/>
      <c r="AV553" s="44"/>
      <c r="AW553" s="40"/>
      <c r="AX553" s="44"/>
      <c r="AY553" s="40"/>
      <c r="AZ553" s="44"/>
      <c r="BA553" s="40"/>
      <c r="BB553" s="44"/>
      <c r="BC553" s="40">
        <v>15500</v>
      </c>
      <c r="BD553" s="44">
        <v>15500</v>
      </c>
      <c r="BE553" s="40">
        <v>-15500</v>
      </c>
      <c r="BF553" s="44">
        <f t="shared" si="231"/>
        <v>0</v>
      </c>
      <c r="BG553" s="40">
        <v>0</v>
      </c>
      <c r="BH553" s="44">
        <f t="shared" si="231"/>
        <v>0</v>
      </c>
      <c r="BI553" s="40">
        <v>0</v>
      </c>
      <c r="BJ553" s="44">
        <f t="shared" si="232"/>
        <v>0</v>
      </c>
      <c r="BK553" s="40">
        <v>0</v>
      </c>
      <c r="BL553" s="44">
        <f t="shared" si="232"/>
        <v>0</v>
      </c>
      <c r="BM553" s="40">
        <v>0</v>
      </c>
      <c r="BN553" s="44">
        <f t="shared" si="232"/>
        <v>0</v>
      </c>
    </row>
    <row r="554" spans="1:66" ht="46.5" customHeight="1" x14ac:dyDescent="0.4">
      <c r="A554" s="15"/>
      <c r="B554" s="45"/>
      <c r="C554" s="46" t="s">
        <v>14</v>
      </c>
      <c r="D554" s="82" t="s">
        <v>676</v>
      </c>
      <c r="E554" s="181">
        <v>200</v>
      </c>
      <c r="F554" s="182"/>
      <c r="G554" s="40"/>
      <c r="H554" s="40"/>
      <c r="I554" s="40"/>
      <c r="J554" s="40"/>
      <c r="K554" s="40"/>
      <c r="L554" s="40"/>
      <c r="M554" s="182"/>
      <c r="N554" s="40"/>
      <c r="O554" s="182"/>
      <c r="P554" s="40"/>
      <c r="Q554" s="182"/>
      <c r="R554" s="40"/>
      <c r="S554" s="182"/>
      <c r="T554" s="40"/>
      <c r="U554" s="182"/>
      <c r="V554" s="182"/>
      <c r="W554" s="182"/>
      <c r="X554" s="182"/>
      <c r="Y554" s="40"/>
      <c r="Z554" s="40"/>
      <c r="AA554" s="40"/>
      <c r="AB554" s="44"/>
      <c r="AC554" s="40"/>
      <c r="AD554" s="44"/>
      <c r="AE554" s="40"/>
      <c r="AF554" s="44"/>
      <c r="AG554" s="40"/>
      <c r="AH554" s="44"/>
      <c r="AI554" s="40"/>
      <c r="AJ554" s="44"/>
      <c r="AK554" s="40"/>
      <c r="AL554" s="44"/>
      <c r="AM554" s="40"/>
      <c r="AN554" s="44"/>
      <c r="AO554" s="40"/>
      <c r="AP554" s="44"/>
      <c r="AQ554" s="40"/>
      <c r="AR554" s="44"/>
      <c r="AS554" s="40"/>
      <c r="AT554" s="44"/>
      <c r="AU554" s="40"/>
      <c r="AV554" s="44"/>
      <c r="AW554" s="40"/>
      <c r="AX554" s="44"/>
      <c r="AY554" s="40"/>
      <c r="AZ554" s="44"/>
      <c r="BA554" s="40"/>
      <c r="BB554" s="44"/>
      <c r="BC554" s="40"/>
      <c r="BD554" s="44"/>
      <c r="BE554" s="40">
        <v>15500</v>
      </c>
      <c r="BF554" s="44">
        <f t="shared" si="231"/>
        <v>15500</v>
      </c>
      <c r="BG554" s="40">
        <v>0</v>
      </c>
      <c r="BH554" s="44">
        <f t="shared" si="231"/>
        <v>15500</v>
      </c>
      <c r="BI554" s="40">
        <v>0</v>
      </c>
      <c r="BJ554" s="44">
        <f t="shared" si="232"/>
        <v>15500</v>
      </c>
      <c r="BK554" s="40">
        <v>0</v>
      </c>
      <c r="BL554" s="44">
        <f t="shared" si="232"/>
        <v>15500</v>
      </c>
      <c r="BM554" s="40">
        <v>0</v>
      </c>
      <c r="BN554" s="44">
        <f t="shared" si="232"/>
        <v>15500</v>
      </c>
    </row>
    <row r="555" spans="1:66" ht="45.95" customHeight="1" x14ac:dyDescent="0.4">
      <c r="A555" s="15"/>
      <c r="B555" s="45"/>
      <c r="C555" s="46" t="s">
        <v>677</v>
      </c>
      <c r="D555" s="82" t="s">
        <v>676</v>
      </c>
      <c r="E555" s="173"/>
      <c r="F555" s="174"/>
      <c r="G555" s="40"/>
      <c r="H555" s="40"/>
      <c r="I555" s="40"/>
      <c r="J555" s="40"/>
      <c r="K555" s="40"/>
      <c r="L555" s="40"/>
      <c r="M555" s="174"/>
      <c r="N555" s="40"/>
      <c r="O555" s="174"/>
      <c r="P555" s="40"/>
      <c r="Q555" s="174"/>
      <c r="R555" s="40"/>
      <c r="S555" s="174"/>
      <c r="T555" s="40"/>
      <c r="U555" s="174"/>
      <c r="V555" s="174"/>
      <c r="W555" s="174"/>
      <c r="X555" s="174"/>
      <c r="Y555" s="40"/>
      <c r="Z555" s="40"/>
      <c r="AA555" s="40"/>
      <c r="AB555" s="44"/>
      <c r="AC555" s="40"/>
      <c r="AD555" s="44"/>
      <c r="AE555" s="40"/>
      <c r="AF555" s="44"/>
      <c r="AG555" s="40"/>
      <c r="AH555" s="44"/>
      <c r="AI555" s="40"/>
      <c r="AJ555" s="44"/>
      <c r="AK555" s="40"/>
      <c r="AL555" s="44"/>
      <c r="AM555" s="40"/>
      <c r="AN555" s="44"/>
      <c r="AO555" s="40"/>
      <c r="AP555" s="44"/>
      <c r="AQ555" s="40"/>
      <c r="AR555" s="44"/>
      <c r="AS555" s="40"/>
      <c r="AT555" s="44"/>
      <c r="AU555" s="40"/>
      <c r="AV555" s="44"/>
      <c r="AW555" s="40"/>
      <c r="AX555" s="44"/>
      <c r="AY555" s="40"/>
      <c r="AZ555" s="44"/>
      <c r="BA555" s="40"/>
      <c r="BB555" s="44"/>
      <c r="BC555" s="40">
        <f>BC556</f>
        <v>1347.827</v>
      </c>
      <c r="BD555" s="44">
        <v>1347.827</v>
      </c>
      <c r="BE555" s="40">
        <f>BE556</f>
        <v>0</v>
      </c>
      <c r="BF555" s="44">
        <f t="shared" si="231"/>
        <v>1347.827</v>
      </c>
      <c r="BG555" s="40">
        <f>BG556</f>
        <v>0</v>
      </c>
      <c r="BH555" s="44">
        <f t="shared" si="231"/>
        <v>1347.827</v>
      </c>
      <c r="BI555" s="40">
        <f>BI556</f>
        <v>0</v>
      </c>
      <c r="BJ555" s="44">
        <f t="shared" si="232"/>
        <v>1347.827</v>
      </c>
      <c r="BK555" s="40">
        <f>BK556</f>
        <v>0</v>
      </c>
      <c r="BL555" s="44">
        <f t="shared" si="232"/>
        <v>1347.827</v>
      </c>
      <c r="BM555" s="40">
        <f>BM556</f>
        <v>0</v>
      </c>
      <c r="BN555" s="44">
        <f t="shared" si="232"/>
        <v>1347.827</v>
      </c>
    </row>
    <row r="556" spans="1:66" ht="69" customHeight="1" x14ac:dyDescent="0.4">
      <c r="A556" s="15"/>
      <c r="B556" s="45"/>
      <c r="C556" s="46" t="s">
        <v>675</v>
      </c>
      <c r="D556" s="82" t="s">
        <v>676</v>
      </c>
      <c r="E556" s="173">
        <v>600</v>
      </c>
      <c r="F556" s="174"/>
      <c r="G556" s="40"/>
      <c r="H556" s="40"/>
      <c r="I556" s="40"/>
      <c r="J556" s="40"/>
      <c r="K556" s="40"/>
      <c r="L556" s="40"/>
      <c r="M556" s="174"/>
      <c r="N556" s="40"/>
      <c r="O556" s="174"/>
      <c r="P556" s="40"/>
      <c r="Q556" s="174"/>
      <c r="R556" s="40"/>
      <c r="S556" s="174"/>
      <c r="T556" s="40"/>
      <c r="U556" s="174"/>
      <c r="V556" s="174"/>
      <c r="W556" s="174"/>
      <c r="X556" s="174"/>
      <c r="Y556" s="40"/>
      <c r="Z556" s="40"/>
      <c r="AA556" s="40"/>
      <c r="AB556" s="44"/>
      <c r="AC556" s="40"/>
      <c r="AD556" s="44"/>
      <c r="AE556" s="40"/>
      <c r="AF556" s="44"/>
      <c r="AG556" s="40"/>
      <c r="AH556" s="44"/>
      <c r="AI556" s="40"/>
      <c r="AJ556" s="44"/>
      <c r="AK556" s="40"/>
      <c r="AL556" s="44"/>
      <c r="AM556" s="40"/>
      <c r="AN556" s="44"/>
      <c r="AO556" s="40"/>
      <c r="AP556" s="44"/>
      <c r="AQ556" s="40"/>
      <c r="AR556" s="44"/>
      <c r="AS556" s="40"/>
      <c r="AT556" s="44"/>
      <c r="AU556" s="40"/>
      <c r="AV556" s="44"/>
      <c r="AW556" s="40"/>
      <c r="AX556" s="44"/>
      <c r="AY556" s="40"/>
      <c r="AZ556" s="44"/>
      <c r="BA556" s="40"/>
      <c r="BB556" s="44"/>
      <c r="BC556" s="40">
        <v>1347.827</v>
      </c>
      <c r="BD556" s="44">
        <v>1347.827</v>
      </c>
      <c r="BE556" s="40"/>
      <c r="BF556" s="44">
        <f t="shared" si="231"/>
        <v>1347.827</v>
      </c>
      <c r="BG556" s="40"/>
      <c r="BH556" s="44">
        <f t="shared" si="231"/>
        <v>1347.827</v>
      </c>
      <c r="BI556" s="40"/>
      <c r="BJ556" s="44">
        <f t="shared" si="232"/>
        <v>1347.827</v>
      </c>
      <c r="BK556" s="40"/>
      <c r="BL556" s="44">
        <f t="shared" si="232"/>
        <v>1347.827</v>
      </c>
      <c r="BM556" s="40"/>
      <c r="BN556" s="44">
        <f t="shared" si="232"/>
        <v>1347.827</v>
      </c>
    </row>
    <row r="557" spans="1:66" ht="70.349999999999994" customHeight="1" x14ac:dyDescent="0.4">
      <c r="A557" s="15"/>
      <c r="B557" s="38">
        <v>12</v>
      </c>
      <c r="C557" s="37" t="s">
        <v>395</v>
      </c>
      <c r="D557" s="37" t="s">
        <v>205</v>
      </c>
      <c r="E557" s="37"/>
      <c r="F557" s="37"/>
      <c r="G557" s="39">
        <f>G558+G561</f>
        <v>0</v>
      </c>
      <c r="H557" s="40"/>
      <c r="I557" s="39">
        <f t="shared" si="218"/>
        <v>0</v>
      </c>
      <c r="J557" s="39">
        <f>J558</f>
        <v>0</v>
      </c>
      <c r="K557" s="39">
        <f>I557+J557</f>
        <v>0</v>
      </c>
      <c r="L557" s="39">
        <f>L558</f>
        <v>0</v>
      </c>
      <c r="M557" s="38">
        <f>K557+L557</f>
        <v>0</v>
      </c>
      <c r="N557" s="39">
        <f>N558</f>
        <v>0</v>
      </c>
      <c r="O557" s="38">
        <f>M557+N557</f>
        <v>0</v>
      </c>
      <c r="P557" s="39">
        <f>P558</f>
        <v>0</v>
      </c>
      <c r="Q557" s="38">
        <f t="shared" si="224"/>
        <v>0</v>
      </c>
      <c r="R557" s="39">
        <f>R558</f>
        <v>0</v>
      </c>
      <c r="S557" s="38">
        <f t="shared" si="225"/>
        <v>0</v>
      </c>
      <c r="T557" s="39">
        <f>T558</f>
        <v>0</v>
      </c>
      <c r="U557" s="38">
        <f t="shared" si="226"/>
        <v>0</v>
      </c>
      <c r="V557" s="38">
        <f>V558</f>
        <v>0</v>
      </c>
      <c r="W557" s="39">
        <f>W558</f>
        <v>0</v>
      </c>
      <c r="X557" s="38"/>
      <c r="Y557" s="66">
        <f>Y558+Y561</f>
        <v>0</v>
      </c>
      <c r="Z557" s="39">
        <f t="shared" ref="Z557:Z567" si="244">I557+Y557</f>
        <v>0</v>
      </c>
      <c r="AA557" s="66">
        <f>AA558+AA561</f>
        <v>0</v>
      </c>
      <c r="AB557" s="41">
        <f t="shared" si="230"/>
        <v>0</v>
      </c>
      <c r="AC557" s="66">
        <f>AC558+AC561</f>
        <v>0</v>
      </c>
      <c r="AD557" s="41">
        <f t="shared" si="230"/>
        <v>0</v>
      </c>
      <c r="AE557" s="66">
        <f>AE558+AE561</f>
        <v>0</v>
      </c>
      <c r="AF557" s="41">
        <f t="shared" si="215"/>
        <v>0</v>
      </c>
      <c r="AG557" s="66">
        <f>AG558+AG561</f>
        <v>0</v>
      </c>
      <c r="AH557" s="41">
        <f t="shared" si="215"/>
        <v>0</v>
      </c>
      <c r="AI557" s="66">
        <f>AI558+AI561</f>
        <v>0</v>
      </c>
      <c r="AJ557" s="41">
        <f t="shared" si="215"/>
        <v>0</v>
      </c>
      <c r="AK557" s="66">
        <f>AK558+AK561</f>
        <v>0</v>
      </c>
      <c r="AL557" s="41">
        <f t="shared" si="242"/>
        <v>0</v>
      </c>
      <c r="AM557" s="66">
        <f>AM558+AM561</f>
        <v>0</v>
      </c>
      <c r="AN557" s="41">
        <f t="shared" si="216"/>
        <v>0</v>
      </c>
      <c r="AO557" s="66">
        <f>AO558+AO561</f>
        <v>0</v>
      </c>
      <c r="AP557" s="41">
        <f t="shared" si="216"/>
        <v>0</v>
      </c>
      <c r="AQ557" s="66">
        <f>AQ558+AQ561</f>
        <v>8009.6559999999999</v>
      </c>
      <c r="AR557" s="41">
        <f t="shared" si="216"/>
        <v>8009.6559999999999</v>
      </c>
      <c r="AS557" s="66">
        <f>AS558+AS561</f>
        <v>0</v>
      </c>
      <c r="AT557" s="41">
        <f t="shared" si="216"/>
        <v>8009.6559999999999</v>
      </c>
      <c r="AU557" s="66">
        <f>AU558+AU561</f>
        <v>5219.7219999999998</v>
      </c>
      <c r="AV557" s="41">
        <f t="shared" si="220"/>
        <v>13229.378000000001</v>
      </c>
      <c r="AW557" s="66">
        <f>AW558+AW561</f>
        <v>-1200</v>
      </c>
      <c r="AX557" s="41">
        <f t="shared" si="220"/>
        <v>12029.378000000001</v>
      </c>
      <c r="AY557" s="66">
        <f>AY558+AY561</f>
        <v>0</v>
      </c>
      <c r="AZ557" s="41">
        <f t="shared" si="220"/>
        <v>12029.378000000001</v>
      </c>
      <c r="BA557" s="66">
        <f>BA558+BA561</f>
        <v>0</v>
      </c>
      <c r="BB557" s="41">
        <f t="shared" si="231"/>
        <v>12029.378000000001</v>
      </c>
      <c r="BC557" s="66">
        <f>BC558+BC561</f>
        <v>181.33600000000001</v>
      </c>
      <c r="BD557" s="41">
        <f t="shared" si="231"/>
        <v>12210.714</v>
      </c>
      <c r="BE557" s="66">
        <f>BE558+BE561</f>
        <v>0</v>
      </c>
      <c r="BF557" s="41">
        <f t="shared" si="231"/>
        <v>12210.714</v>
      </c>
      <c r="BG557" s="66">
        <f>BG558+BG561</f>
        <v>0</v>
      </c>
      <c r="BH557" s="41">
        <f t="shared" si="231"/>
        <v>12210.714</v>
      </c>
      <c r="BI557" s="66">
        <f>BI558+BI561+BI571</f>
        <v>543.5</v>
      </c>
      <c r="BJ557" s="41">
        <f t="shared" si="232"/>
        <v>12754.214</v>
      </c>
      <c r="BK557" s="66">
        <f>BK558+BK561+BK571</f>
        <v>391.98599999999999</v>
      </c>
      <c r="BL557" s="41">
        <f t="shared" si="232"/>
        <v>13146.2</v>
      </c>
      <c r="BM557" s="66">
        <f>BM558+BM561+BM571</f>
        <v>-3550</v>
      </c>
      <c r="BN557" s="41">
        <f t="shared" si="232"/>
        <v>9596.2000000000007</v>
      </c>
    </row>
    <row r="558" spans="1:66" ht="63" customHeight="1" x14ac:dyDescent="0.4">
      <c r="A558" s="15"/>
      <c r="B558" s="45"/>
      <c r="C558" s="129" t="s">
        <v>633</v>
      </c>
      <c r="D558" s="42" t="s">
        <v>365</v>
      </c>
      <c r="E558" s="42"/>
      <c r="F558" s="42"/>
      <c r="G558" s="40">
        <f>G559</f>
        <v>0</v>
      </c>
      <c r="H558" s="40"/>
      <c r="I558" s="40">
        <f t="shared" si="218"/>
        <v>0</v>
      </c>
      <c r="J558" s="40">
        <f>J559</f>
        <v>0</v>
      </c>
      <c r="K558" s="40">
        <f>I558+J558</f>
        <v>0</v>
      </c>
      <c r="L558" s="40">
        <f>L559</f>
        <v>0</v>
      </c>
      <c r="M558" s="43"/>
      <c r="N558" s="40">
        <f>N559</f>
        <v>0</v>
      </c>
      <c r="O558" s="43" t="b">
        <f>M558=M559</f>
        <v>1</v>
      </c>
      <c r="P558" s="40">
        <f>P559</f>
        <v>0</v>
      </c>
      <c r="Q558" s="40">
        <f>Q559</f>
        <v>0</v>
      </c>
      <c r="R558" s="40">
        <f>R559</f>
        <v>0</v>
      </c>
      <c r="S558" s="40">
        <f>S559</f>
        <v>0</v>
      </c>
      <c r="T558" s="40">
        <f>T559</f>
        <v>0</v>
      </c>
      <c r="U558" s="40">
        <f>U559</f>
        <v>0</v>
      </c>
      <c r="V558" s="43">
        <f>V559</f>
        <v>0</v>
      </c>
      <c r="W558" s="40">
        <f>W559</f>
        <v>0</v>
      </c>
      <c r="X558" s="43"/>
      <c r="Y558" s="40">
        <f>Y559</f>
        <v>0</v>
      </c>
      <c r="Z558" s="40">
        <f t="shared" si="244"/>
        <v>0</v>
      </c>
      <c r="AA558" s="40">
        <f>AA559</f>
        <v>0</v>
      </c>
      <c r="AB558" s="44">
        <f t="shared" si="230"/>
        <v>0</v>
      </c>
      <c r="AC558" s="40">
        <f>AC559</f>
        <v>0</v>
      </c>
      <c r="AD558" s="44">
        <f t="shared" si="230"/>
        <v>0</v>
      </c>
      <c r="AE558" s="40">
        <f>AE559</f>
        <v>0</v>
      </c>
      <c r="AF558" s="44">
        <f t="shared" si="215"/>
        <v>0</v>
      </c>
      <c r="AG558" s="40">
        <f>AG559</f>
        <v>0</v>
      </c>
      <c r="AH558" s="44">
        <f t="shared" si="215"/>
        <v>0</v>
      </c>
      <c r="AI558" s="40">
        <f>AI559</f>
        <v>0</v>
      </c>
      <c r="AJ558" s="44">
        <f t="shared" si="215"/>
        <v>0</v>
      </c>
      <c r="AK558" s="40">
        <f>AK559</f>
        <v>0</v>
      </c>
      <c r="AL558" s="44">
        <f t="shared" si="242"/>
        <v>0</v>
      </c>
      <c r="AM558" s="40">
        <f>AM559</f>
        <v>0</v>
      </c>
      <c r="AN558" s="44">
        <f t="shared" si="216"/>
        <v>0</v>
      </c>
      <c r="AO558" s="40">
        <f>AO559</f>
        <v>0</v>
      </c>
      <c r="AP558" s="44">
        <f t="shared" si="216"/>
        <v>0</v>
      </c>
      <c r="AQ558" s="40">
        <f>AQ559</f>
        <v>2000</v>
      </c>
      <c r="AR558" s="44">
        <f t="shared" si="216"/>
        <v>2000</v>
      </c>
      <c r="AS558" s="40">
        <f>AS559</f>
        <v>0</v>
      </c>
      <c r="AT558" s="44">
        <f t="shared" ref="AT558:AZ578" si="245">AR558+AS558</f>
        <v>2000</v>
      </c>
      <c r="AU558" s="40">
        <f>AU559</f>
        <v>4000</v>
      </c>
      <c r="AV558" s="44">
        <f t="shared" si="245"/>
        <v>6000</v>
      </c>
      <c r="AW558" s="40">
        <f>AW559</f>
        <v>-1200</v>
      </c>
      <c r="AX558" s="44">
        <f t="shared" si="245"/>
        <v>4800</v>
      </c>
      <c r="AY558" s="40">
        <f>AY559</f>
        <v>0</v>
      </c>
      <c r="AZ558" s="44">
        <f t="shared" si="245"/>
        <v>4800</v>
      </c>
      <c r="BA558" s="40">
        <f>BA559</f>
        <v>0</v>
      </c>
      <c r="BB558" s="44">
        <f t="shared" si="231"/>
        <v>4800</v>
      </c>
      <c r="BC558" s="40">
        <f>BC559</f>
        <v>0</v>
      </c>
      <c r="BD558" s="44">
        <f t="shared" si="231"/>
        <v>4800</v>
      </c>
      <c r="BE558" s="40">
        <f>BE559</f>
        <v>0</v>
      </c>
      <c r="BF558" s="44">
        <f t="shared" si="231"/>
        <v>4800</v>
      </c>
      <c r="BG558" s="40">
        <f>BG559</f>
        <v>0</v>
      </c>
      <c r="BH558" s="44">
        <f t="shared" si="231"/>
        <v>4800</v>
      </c>
      <c r="BI558" s="40">
        <f>BI559</f>
        <v>0</v>
      </c>
      <c r="BJ558" s="44">
        <f t="shared" si="232"/>
        <v>4800</v>
      </c>
      <c r="BK558" s="40">
        <f>BK559</f>
        <v>0</v>
      </c>
      <c r="BL558" s="44">
        <f t="shared" si="232"/>
        <v>4800</v>
      </c>
      <c r="BM558" s="40">
        <f>BM559</f>
        <v>2000</v>
      </c>
      <c r="BN558" s="44">
        <f t="shared" si="232"/>
        <v>6800</v>
      </c>
    </row>
    <row r="559" spans="1:66" ht="30.75" customHeight="1" x14ac:dyDescent="0.4">
      <c r="A559" s="15"/>
      <c r="B559" s="45"/>
      <c r="C559" s="42" t="s">
        <v>366</v>
      </c>
      <c r="D559" s="42" t="s">
        <v>367</v>
      </c>
      <c r="E559" s="42"/>
      <c r="F559" s="42"/>
      <c r="G559" s="40">
        <f>G560</f>
        <v>0</v>
      </c>
      <c r="H559" s="40"/>
      <c r="I559" s="40">
        <f t="shared" si="218"/>
        <v>0</v>
      </c>
      <c r="J559" s="40"/>
      <c r="K559" s="40">
        <f>I559+J559</f>
        <v>0</v>
      </c>
      <c r="L559" s="40">
        <v>0</v>
      </c>
      <c r="M559" s="40">
        <f>+K559</f>
        <v>0</v>
      </c>
      <c r="N559" s="40">
        <v>0</v>
      </c>
      <c r="O559" s="40">
        <f>N559+M559</f>
        <v>0</v>
      </c>
      <c r="P559" s="40">
        <v>0</v>
      </c>
      <c r="Q559" s="40">
        <f>P559+O559</f>
        <v>0</v>
      </c>
      <c r="R559" s="40">
        <v>0</v>
      </c>
      <c r="S559" s="40">
        <f>R559+Q559</f>
        <v>0</v>
      </c>
      <c r="T559" s="40">
        <v>0</v>
      </c>
      <c r="U559" s="40">
        <f>T559+S559</f>
        <v>0</v>
      </c>
      <c r="V559" s="43"/>
      <c r="W559" s="40">
        <f>V559+U559</f>
        <v>0</v>
      </c>
      <c r="X559" s="43"/>
      <c r="Y559" s="40">
        <f>Y560</f>
        <v>0</v>
      </c>
      <c r="Z559" s="40">
        <f t="shared" si="244"/>
        <v>0</v>
      </c>
      <c r="AA559" s="40">
        <f>AA560</f>
        <v>0</v>
      </c>
      <c r="AB559" s="44">
        <f t="shared" si="230"/>
        <v>0</v>
      </c>
      <c r="AC559" s="40">
        <f>AC560</f>
        <v>0</v>
      </c>
      <c r="AD559" s="44">
        <f t="shared" si="230"/>
        <v>0</v>
      </c>
      <c r="AE559" s="40">
        <f>AE560</f>
        <v>0</v>
      </c>
      <c r="AF559" s="44">
        <f t="shared" si="215"/>
        <v>0</v>
      </c>
      <c r="AG559" s="40">
        <f>AG560</f>
        <v>0</v>
      </c>
      <c r="AH559" s="44">
        <f t="shared" si="215"/>
        <v>0</v>
      </c>
      <c r="AI559" s="40">
        <f>AI560</f>
        <v>0</v>
      </c>
      <c r="AJ559" s="44">
        <f t="shared" si="215"/>
        <v>0</v>
      </c>
      <c r="AK559" s="40">
        <f>AK560</f>
        <v>0</v>
      </c>
      <c r="AL559" s="44">
        <f t="shared" si="242"/>
        <v>0</v>
      </c>
      <c r="AM559" s="40">
        <f>AM560</f>
        <v>0</v>
      </c>
      <c r="AN559" s="44">
        <f t="shared" si="216"/>
        <v>0</v>
      </c>
      <c r="AO559" s="40">
        <f>AO560</f>
        <v>0</v>
      </c>
      <c r="AP559" s="44">
        <f t="shared" si="216"/>
        <v>0</v>
      </c>
      <c r="AQ559" s="40">
        <f>AQ560</f>
        <v>2000</v>
      </c>
      <c r="AR559" s="44">
        <f t="shared" si="216"/>
        <v>2000</v>
      </c>
      <c r="AS559" s="40">
        <f>AS560</f>
        <v>0</v>
      </c>
      <c r="AT559" s="44">
        <f t="shared" si="245"/>
        <v>2000</v>
      </c>
      <c r="AU559" s="40">
        <f>AU560</f>
        <v>4000</v>
      </c>
      <c r="AV559" s="44">
        <f t="shared" si="245"/>
        <v>6000</v>
      </c>
      <c r="AW559" s="40">
        <f>AW560</f>
        <v>-1200</v>
      </c>
      <c r="AX559" s="44">
        <f t="shared" si="245"/>
        <v>4800</v>
      </c>
      <c r="AY559" s="40">
        <f>AY560</f>
        <v>0</v>
      </c>
      <c r="AZ559" s="44">
        <f t="shared" si="245"/>
        <v>4800</v>
      </c>
      <c r="BA559" s="40">
        <f>BA560</f>
        <v>0</v>
      </c>
      <c r="BB559" s="44">
        <f t="shared" si="231"/>
        <v>4800</v>
      </c>
      <c r="BC559" s="40">
        <f>BC560</f>
        <v>0</v>
      </c>
      <c r="BD559" s="44">
        <f t="shared" si="231"/>
        <v>4800</v>
      </c>
      <c r="BE559" s="40">
        <f>BE560</f>
        <v>0</v>
      </c>
      <c r="BF559" s="44">
        <f t="shared" si="231"/>
        <v>4800</v>
      </c>
      <c r="BG559" s="40">
        <f>BG560</f>
        <v>0</v>
      </c>
      <c r="BH559" s="44">
        <f t="shared" si="231"/>
        <v>4800</v>
      </c>
      <c r="BI559" s="40">
        <f>BI560</f>
        <v>0</v>
      </c>
      <c r="BJ559" s="44">
        <f t="shared" si="232"/>
        <v>4800</v>
      </c>
      <c r="BK559" s="40">
        <f>BK560</f>
        <v>0</v>
      </c>
      <c r="BL559" s="44">
        <f t="shared" si="232"/>
        <v>4800</v>
      </c>
      <c r="BM559" s="40">
        <f>BM560</f>
        <v>2000</v>
      </c>
      <c r="BN559" s="44">
        <f t="shared" si="232"/>
        <v>6800</v>
      </c>
    </row>
    <row r="560" spans="1:66" ht="28.5" customHeight="1" x14ac:dyDescent="0.4">
      <c r="A560" s="15"/>
      <c r="B560" s="45"/>
      <c r="C560" s="116" t="s">
        <v>18</v>
      </c>
      <c r="D560" s="42" t="s">
        <v>367</v>
      </c>
      <c r="E560" s="42">
        <v>800</v>
      </c>
      <c r="F560" s="42"/>
      <c r="G560" s="40">
        <v>0</v>
      </c>
      <c r="H560" s="40">
        <f>H561+H563</f>
        <v>0</v>
      </c>
      <c r="I560" s="40">
        <f t="shared" si="218"/>
        <v>0</v>
      </c>
      <c r="J560" s="40">
        <f>J565+J561+J563</f>
        <v>0</v>
      </c>
      <c r="K560" s="40">
        <f t="shared" si="228"/>
        <v>0</v>
      </c>
      <c r="L560" s="40">
        <f>L565+L561+L563</f>
        <v>0</v>
      </c>
      <c r="M560" s="43">
        <f t="shared" ref="M560:M565" si="246">K560+L560</f>
        <v>0</v>
      </c>
      <c r="N560" s="40">
        <f>N565+N561+N563</f>
        <v>0</v>
      </c>
      <c r="O560" s="43">
        <f t="shared" ref="O560:O565" si="247">M560+N560</f>
        <v>0</v>
      </c>
      <c r="P560" s="40">
        <f>P565+P561+P563</f>
        <v>0</v>
      </c>
      <c r="Q560" s="43">
        <f t="shared" si="224"/>
        <v>0</v>
      </c>
      <c r="R560" s="40">
        <f>R565+R561+R563</f>
        <v>0</v>
      </c>
      <c r="S560" s="43">
        <f t="shared" si="225"/>
        <v>0</v>
      </c>
      <c r="T560" s="40">
        <f>T565+T561+T563</f>
        <v>0</v>
      </c>
      <c r="U560" s="43">
        <f t="shared" si="226"/>
        <v>0</v>
      </c>
      <c r="V560" s="43"/>
      <c r="W560" s="43">
        <f t="shared" si="227"/>
        <v>0</v>
      </c>
      <c r="X560" s="43">
        <f>X561+X563</f>
        <v>0</v>
      </c>
      <c r="Y560" s="40">
        <v>0</v>
      </c>
      <c r="Z560" s="40">
        <f t="shared" si="244"/>
        <v>0</v>
      </c>
      <c r="AA560" s="40"/>
      <c r="AB560" s="44">
        <f t="shared" si="230"/>
        <v>0</v>
      </c>
      <c r="AC560" s="40">
        <v>0</v>
      </c>
      <c r="AD560" s="44">
        <f t="shared" si="230"/>
        <v>0</v>
      </c>
      <c r="AE560" s="40"/>
      <c r="AF560" s="44">
        <f t="shared" si="215"/>
        <v>0</v>
      </c>
      <c r="AG560" s="40"/>
      <c r="AH560" s="44">
        <f t="shared" si="215"/>
        <v>0</v>
      </c>
      <c r="AI560" s="40">
        <v>0</v>
      </c>
      <c r="AJ560" s="44">
        <f t="shared" si="215"/>
        <v>0</v>
      </c>
      <c r="AK560" s="40">
        <v>0</v>
      </c>
      <c r="AL560" s="44">
        <f t="shared" si="242"/>
        <v>0</v>
      </c>
      <c r="AM560" s="40">
        <v>0</v>
      </c>
      <c r="AN560" s="44">
        <f t="shared" si="216"/>
        <v>0</v>
      </c>
      <c r="AO560" s="40">
        <v>0</v>
      </c>
      <c r="AP560" s="44">
        <f t="shared" si="216"/>
        <v>0</v>
      </c>
      <c r="AQ560" s="40">
        <v>2000</v>
      </c>
      <c r="AR560" s="44">
        <f t="shared" si="216"/>
        <v>2000</v>
      </c>
      <c r="AS560" s="40"/>
      <c r="AT560" s="44">
        <f t="shared" si="245"/>
        <v>2000</v>
      </c>
      <c r="AU560" s="40">
        <v>4000</v>
      </c>
      <c r="AV560" s="44">
        <f t="shared" si="245"/>
        <v>6000</v>
      </c>
      <c r="AW560" s="40">
        <v>-1200</v>
      </c>
      <c r="AX560" s="44">
        <f t="shared" si="245"/>
        <v>4800</v>
      </c>
      <c r="AY560" s="40"/>
      <c r="AZ560" s="44">
        <f t="shared" si="245"/>
        <v>4800</v>
      </c>
      <c r="BA560" s="40"/>
      <c r="BB560" s="44">
        <f t="shared" si="231"/>
        <v>4800</v>
      </c>
      <c r="BC560" s="40"/>
      <c r="BD560" s="44">
        <f t="shared" si="231"/>
        <v>4800</v>
      </c>
      <c r="BE560" s="40"/>
      <c r="BF560" s="44">
        <f t="shared" si="231"/>
        <v>4800</v>
      </c>
      <c r="BG560" s="40"/>
      <c r="BH560" s="44">
        <f t="shared" si="231"/>
        <v>4800</v>
      </c>
      <c r="BI560" s="40"/>
      <c r="BJ560" s="44">
        <f t="shared" si="232"/>
        <v>4800</v>
      </c>
      <c r="BK560" s="40"/>
      <c r="BL560" s="44">
        <f t="shared" si="232"/>
        <v>4800</v>
      </c>
      <c r="BM560" s="40">
        <v>2000</v>
      </c>
      <c r="BN560" s="44">
        <f t="shared" si="232"/>
        <v>6800</v>
      </c>
    </row>
    <row r="561" spans="1:66" ht="45.75" customHeight="1" x14ac:dyDescent="0.4">
      <c r="A561" s="15"/>
      <c r="B561" s="45"/>
      <c r="C561" s="42" t="s">
        <v>387</v>
      </c>
      <c r="D561" s="42" t="s">
        <v>206</v>
      </c>
      <c r="E561" s="42"/>
      <c r="F561" s="42"/>
      <c r="G561" s="40">
        <f>G562+G564</f>
        <v>0</v>
      </c>
      <c r="H561" s="40">
        <f>H562</f>
        <v>0</v>
      </c>
      <c r="I561" s="40">
        <f t="shared" si="218"/>
        <v>0</v>
      </c>
      <c r="J561" s="40">
        <f>J562</f>
        <v>0</v>
      </c>
      <c r="K561" s="40">
        <f t="shared" si="228"/>
        <v>0</v>
      </c>
      <c r="L561" s="40">
        <f>L562</f>
        <v>0</v>
      </c>
      <c r="M561" s="43">
        <f t="shared" si="246"/>
        <v>0</v>
      </c>
      <c r="N561" s="40">
        <f>N562</f>
        <v>0</v>
      </c>
      <c r="O561" s="43">
        <f t="shared" si="247"/>
        <v>0</v>
      </c>
      <c r="P561" s="40">
        <f>P562</f>
        <v>0</v>
      </c>
      <c r="Q561" s="43">
        <f t="shared" si="224"/>
        <v>0</v>
      </c>
      <c r="R561" s="40">
        <f>R562</f>
        <v>0</v>
      </c>
      <c r="S561" s="43">
        <f t="shared" si="225"/>
        <v>0</v>
      </c>
      <c r="T561" s="40">
        <f>T562</f>
        <v>0</v>
      </c>
      <c r="U561" s="43">
        <f t="shared" si="226"/>
        <v>0</v>
      </c>
      <c r="V561" s="43"/>
      <c r="W561" s="43">
        <f t="shared" si="227"/>
        <v>0</v>
      </c>
      <c r="X561" s="43">
        <f>X562</f>
        <v>0</v>
      </c>
      <c r="Y561" s="40">
        <f>Y562</f>
        <v>0</v>
      </c>
      <c r="Z561" s="40">
        <f t="shared" si="244"/>
        <v>0</v>
      </c>
      <c r="AA561" s="40">
        <f>AA562</f>
        <v>0</v>
      </c>
      <c r="AB561" s="44">
        <f t="shared" si="230"/>
        <v>0</v>
      </c>
      <c r="AC561" s="40">
        <f>AC562+AC568</f>
        <v>0</v>
      </c>
      <c r="AD561" s="44">
        <f t="shared" si="230"/>
        <v>0</v>
      </c>
      <c r="AE561" s="40">
        <f>AE562+AE568</f>
        <v>0</v>
      </c>
      <c r="AF561" s="44">
        <f t="shared" si="215"/>
        <v>0</v>
      </c>
      <c r="AG561" s="40">
        <f>AG562+AG568</f>
        <v>0</v>
      </c>
      <c r="AH561" s="44">
        <f t="shared" si="215"/>
        <v>0</v>
      </c>
      <c r="AI561" s="40">
        <f>AI562+AI568</f>
        <v>0</v>
      </c>
      <c r="AJ561" s="44">
        <f t="shared" si="215"/>
        <v>0</v>
      </c>
      <c r="AK561" s="40">
        <f>AK562+AK568</f>
        <v>0</v>
      </c>
      <c r="AL561" s="44">
        <f t="shared" si="242"/>
        <v>0</v>
      </c>
      <c r="AM561" s="40">
        <f>AM562+AM568</f>
        <v>0</v>
      </c>
      <c r="AN561" s="44">
        <f t="shared" si="216"/>
        <v>0</v>
      </c>
      <c r="AO561" s="40">
        <f>AO562+AO568</f>
        <v>0</v>
      </c>
      <c r="AP561" s="44">
        <f t="shared" si="216"/>
        <v>0</v>
      </c>
      <c r="AQ561" s="40">
        <f>AQ562+AQ568</f>
        <v>6009.6559999999999</v>
      </c>
      <c r="AR561" s="44">
        <f t="shared" si="216"/>
        <v>6009.6559999999999</v>
      </c>
      <c r="AS561" s="40">
        <f>AS562+AS568</f>
        <v>0</v>
      </c>
      <c r="AT561" s="44">
        <f t="shared" si="245"/>
        <v>6009.6559999999999</v>
      </c>
      <c r="AU561" s="40">
        <f>AU562+AU568</f>
        <v>1219.722</v>
      </c>
      <c r="AV561" s="44">
        <f t="shared" si="245"/>
        <v>7229.3779999999997</v>
      </c>
      <c r="AW561" s="40">
        <f>AW562+AW568</f>
        <v>0</v>
      </c>
      <c r="AX561" s="44">
        <f t="shared" si="245"/>
        <v>7229.3779999999997</v>
      </c>
      <c r="AY561" s="40">
        <f>AY562+AY568</f>
        <v>0</v>
      </c>
      <c r="AZ561" s="44">
        <f t="shared" si="245"/>
        <v>7229.3779999999997</v>
      </c>
      <c r="BA561" s="40">
        <f>BA562+BA568</f>
        <v>0</v>
      </c>
      <c r="BB561" s="44">
        <f t="shared" si="231"/>
        <v>7229.3779999999997</v>
      </c>
      <c r="BC561" s="40">
        <f>BC562+BC568</f>
        <v>181.33600000000001</v>
      </c>
      <c r="BD561" s="44">
        <f t="shared" si="231"/>
        <v>7410.7139999999999</v>
      </c>
      <c r="BE561" s="40">
        <f>BE562+BE568</f>
        <v>0</v>
      </c>
      <c r="BF561" s="44">
        <f t="shared" si="231"/>
        <v>7410.7139999999999</v>
      </c>
      <c r="BG561" s="40">
        <f>BG562+BG568</f>
        <v>0</v>
      </c>
      <c r="BH561" s="44">
        <f t="shared" si="231"/>
        <v>7410.7139999999999</v>
      </c>
      <c r="BI561" s="40">
        <f>BI562+BI568</f>
        <v>0</v>
      </c>
      <c r="BJ561" s="44">
        <f t="shared" si="232"/>
        <v>7410.7139999999999</v>
      </c>
      <c r="BK561" s="40">
        <f>BK562+BK568</f>
        <v>391.98599999999999</v>
      </c>
      <c r="BL561" s="44">
        <f t="shared" si="232"/>
        <v>7802.7</v>
      </c>
      <c r="BM561" s="40">
        <f>BM562+BM568</f>
        <v>-5550</v>
      </c>
      <c r="BN561" s="44">
        <f t="shared" si="232"/>
        <v>2252.6999999999998</v>
      </c>
    </row>
    <row r="562" spans="1:66" ht="182.25" hidden="1" customHeight="1" x14ac:dyDescent="0.4">
      <c r="A562" s="15"/>
      <c r="B562" s="45"/>
      <c r="C562" s="42" t="s">
        <v>466</v>
      </c>
      <c r="D562" s="42" t="s">
        <v>207</v>
      </c>
      <c r="E562" s="42"/>
      <c r="F562" s="42"/>
      <c r="G562" s="40">
        <f>G563</f>
        <v>0</v>
      </c>
      <c r="H562" s="40"/>
      <c r="I562" s="40">
        <f t="shared" si="218"/>
        <v>0</v>
      </c>
      <c r="J562" s="40">
        <v>0</v>
      </c>
      <c r="K562" s="40">
        <f t="shared" si="228"/>
        <v>0</v>
      </c>
      <c r="L562" s="40"/>
      <c r="M562" s="43">
        <f t="shared" si="246"/>
        <v>0</v>
      </c>
      <c r="N562" s="40">
        <v>0</v>
      </c>
      <c r="O562" s="43">
        <f t="shared" si="247"/>
        <v>0</v>
      </c>
      <c r="P562" s="40">
        <v>0</v>
      </c>
      <c r="Q562" s="43">
        <f t="shared" si="224"/>
        <v>0</v>
      </c>
      <c r="R562" s="40">
        <v>0</v>
      </c>
      <c r="S562" s="43">
        <f t="shared" si="225"/>
        <v>0</v>
      </c>
      <c r="T562" s="40">
        <v>0</v>
      </c>
      <c r="U562" s="43">
        <f t="shared" si="226"/>
        <v>0</v>
      </c>
      <c r="V562" s="43"/>
      <c r="W562" s="43">
        <f t="shared" si="227"/>
        <v>0</v>
      </c>
      <c r="X562" s="43"/>
      <c r="Y562" s="40">
        <v>0</v>
      </c>
      <c r="Z562" s="40">
        <f t="shared" si="244"/>
        <v>0</v>
      </c>
      <c r="AA562" s="40">
        <v>0</v>
      </c>
      <c r="AB562" s="44">
        <f t="shared" si="230"/>
        <v>0</v>
      </c>
      <c r="AC562" s="40">
        <v>0</v>
      </c>
      <c r="AD562" s="44">
        <f t="shared" si="230"/>
        <v>0</v>
      </c>
      <c r="AE562" s="40">
        <v>0</v>
      </c>
      <c r="AF562" s="44">
        <f t="shared" si="215"/>
        <v>0</v>
      </c>
      <c r="AG562" s="40">
        <f>AG563</f>
        <v>0</v>
      </c>
      <c r="AH562" s="44">
        <f t="shared" si="215"/>
        <v>0</v>
      </c>
      <c r="AI562" s="40">
        <f>AI563</f>
        <v>0</v>
      </c>
      <c r="AJ562" s="44">
        <f t="shared" si="215"/>
        <v>0</v>
      </c>
      <c r="AK562" s="40">
        <f>AK563</f>
        <v>0</v>
      </c>
      <c r="AL562" s="44">
        <f t="shared" si="242"/>
        <v>0</v>
      </c>
      <c r="AM562" s="40">
        <f>AM563</f>
        <v>0</v>
      </c>
      <c r="AN562" s="44">
        <f t="shared" si="216"/>
        <v>0</v>
      </c>
      <c r="AO562" s="40">
        <f>AO563</f>
        <v>0</v>
      </c>
      <c r="AP562" s="44">
        <f t="shared" si="216"/>
        <v>0</v>
      </c>
      <c r="AQ562" s="40">
        <f>AQ563</f>
        <v>0</v>
      </c>
      <c r="AR562" s="44">
        <f t="shared" si="216"/>
        <v>0</v>
      </c>
      <c r="AS562" s="40">
        <f>AS563</f>
        <v>0</v>
      </c>
      <c r="AT562" s="44">
        <f t="shared" si="245"/>
        <v>0</v>
      </c>
      <c r="AU562" s="40">
        <f>AU563</f>
        <v>0</v>
      </c>
      <c r="AV562" s="44">
        <f t="shared" si="245"/>
        <v>0</v>
      </c>
      <c r="AW562" s="40">
        <f>AW563</f>
        <v>0</v>
      </c>
      <c r="AX562" s="44">
        <f t="shared" si="245"/>
        <v>0</v>
      </c>
      <c r="AY562" s="40">
        <f>AY563</f>
        <v>0</v>
      </c>
      <c r="AZ562" s="44">
        <f t="shared" si="245"/>
        <v>0</v>
      </c>
      <c r="BA562" s="40">
        <f>BA563</f>
        <v>0</v>
      </c>
      <c r="BB562" s="44">
        <f t="shared" si="231"/>
        <v>0</v>
      </c>
      <c r="BC562" s="40">
        <f>BC563</f>
        <v>0</v>
      </c>
      <c r="BD562" s="44">
        <f t="shared" si="231"/>
        <v>0</v>
      </c>
      <c r="BE562" s="40">
        <f>BE563</f>
        <v>0</v>
      </c>
      <c r="BF562" s="44">
        <f t="shared" si="231"/>
        <v>0</v>
      </c>
      <c r="BG562" s="40">
        <f>BG563</f>
        <v>0</v>
      </c>
      <c r="BH562" s="44">
        <f t="shared" si="231"/>
        <v>0</v>
      </c>
      <c r="BI562" s="40">
        <f>BI563</f>
        <v>0</v>
      </c>
      <c r="BJ562" s="44">
        <f t="shared" si="232"/>
        <v>0</v>
      </c>
      <c r="BK562" s="40">
        <f>BK563</f>
        <v>0</v>
      </c>
      <c r="BL562" s="44">
        <f t="shared" si="232"/>
        <v>0</v>
      </c>
      <c r="BM562" s="40">
        <f>BM563</f>
        <v>0</v>
      </c>
      <c r="BN562" s="44">
        <f t="shared" si="232"/>
        <v>0</v>
      </c>
    </row>
    <row r="563" spans="1:66" ht="57" hidden="1" customHeight="1" x14ac:dyDescent="0.4">
      <c r="A563" s="15"/>
      <c r="B563" s="45"/>
      <c r="C563" s="42" t="s">
        <v>68</v>
      </c>
      <c r="D563" s="42" t="s">
        <v>207</v>
      </c>
      <c r="E563" s="42">
        <v>400</v>
      </c>
      <c r="F563" s="42">
        <v>2</v>
      </c>
      <c r="G563" s="40">
        <v>0</v>
      </c>
      <c r="H563" s="40">
        <f>H564</f>
        <v>0</v>
      </c>
      <c r="I563" s="40">
        <f t="shared" si="218"/>
        <v>0</v>
      </c>
      <c r="J563" s="40">
        <f>J564</f>
        <v>0</v>
      </c>
      <c r="K563" s="40">
        <f t="shared" si="228"/>
        <v>0</v>
      </c>
      <c r="L563" s="40">
        <f>L564</f>
        <v>0</v>
      </c>
      <c r="M563" s="43">
        <f t="shared" si="246"/>
        <v>0</v>
      </c>
      <c r="N563" s="40">
        <f>N564</f>
        <v>0</v>
      </c>
      <c r="O563" s="43">
        <f t="shared" si="247"/>
        <v>0</v>
      </c>
      <c r="P563" s="40">
        <f>P564</f>
        <v>0</v>
      </c>
      <c r="Q563" s="43">
        <f t="shared" si="224"/>
        <v>0</v>
      </c>
      <c r="R563" s="40">
        <f>R564</f>
        <v>0</v>
      </c>
      <c r="S563" s="43">
        <f t="shared" si="225"/>
        <v>0</v>
      </c>
      <c r="T563" s="40">
        <f>T564</f>
        <v>0</v>
      </c>
      <c r="U563" s="43">
        <f t="shared" si="226"/>
        <v>0</v>
      </c>
      <c r="V563" s="43"/>
      <c r="W563" s="43">
        <f t="shared" si="227"/>
        <v>0</v>
      </c>
      <c r="X563" s="43">
        <f>X564</f>
        <v>0</v>
      </c>
      <c r="Y563" s="40">
        <f>Y564</f>
        <v>0</v>
      </c>
      <c r="Z563" s="40">
        <f t="shared" si="244"/>
        <v>0</v>
      </c>
      <c r="AA563" s="40">
        <f>AA564</f>
        <v>0</v>
      </c>
      <c r="AB563" s="44">
        <f t="shared" si="230"/>
        <v>0</v>
      </c>
      <c r="AC563" s="40">
        <f>AC564</f>
        <v>0</v>
      </c>
      <c r="AD563" s="44">
        <f t="shared" si="230"/>
        <v>0</v>
      </c>
      <c r="AE563" s="40">
        <f>AE564</f>
        <v>0</v>
      </c>
      <c r="AF563" s="44">
        <f t="shared" si="215"/>
        <v>0</v>
      </c>
      <c r="AG563" s="40">
        <v>0</v>
      </c>
      <c r="AH563" s="44">
        <f t="shared" si="215"/>
        <v>0</v>
      </c>
      <c r="AI563" s="40">
        <v>0</v>
      </c>
      <c r="AJ563" s="44">
        <f t="shared" si="215"/>
        <v>0</v>
      </c>
      <c r="AK563" s="40">
        <v>0</v>
      </c>
      <c r="AL563" s="44">
        <f t="shared" si="242"/>
        <v>0</v>
      </c>
      <c r="AM563" s="40">
        <v>0</v>
      </c>
      <c r="AN563" s="44">
        <f t="shared" si="216"/>
        <v>0</v>
      </c>
      <c r="AO563" s="40">
        <v>0</v>
      </c>
      <c r="AP563" s="44">
        <f t="shared" si="216"/>
        <v>0</v>
      </c>
      <c r="AQ563" s="40">
        <v>0</v>
      </c>
      <c r="AR563" s="44">
        <f t="shared" si="216"/>
        <v>0</v>
      </c>
      <c r="AS563" s="40">
        <v>0</v>
      </c>
      <c r="AT563" s="44">
        <f t="shared" si="245"/>
        <v>0</v>
      </c>
      <c r="AU563" s="40">
        <v>0</v>
      </c>
      <c r="AV563" s="44">
        <f t="shared" si="245"/>
        <v>0</v>
      </c>
      <c r="AW563" s="40">
        <v>0</v>
      </c>
      <c r="AX563" s="44">
        <f t="shared" si="245"/>
        <v>0</v>
      </c>
      <c r="AY563" s="40">
        <v>0</v>
      </c>
      <c r="AZ563" s="44">
        <f t="shared" si="245"/>
        <v>0</v>
      </c>
      <c r="BA563" s="40">
        <v>0</v>
      </c>
      <c r="BB563" s="44">
        <f t="shared" si="231"/>
        <v>0</v>
      </c>
      <c r="BC563" s="40">
        <v>0</v>
      </c>
      <c r="BD563" s="44">
        <f t="shared" si="231"/>
        <v>0</v>
      </c>
      <c r="BE563" s="40">
        <v>0</v>
      </c>
      <c r="BF563" s="44">
        <f t="shared" si="231"/>
        <v>0</v>
      </c>
      <c r="BG563" s="40">
        <v>0</v>
      </c>
      <c r="BH563" s="44">
        <f t="shared" si="231"/>
        <v>0</v>
      </c>
      <c r="BI563" s="40">
        <v>0</v>
      </c>
      <c r="BJ563" s="44">
        <f t="shared" si="232"/>
        <v>0</v>
      </c>
      <c r="BK563" s="40">
        <v>0</v>
      </c>
      <c r="BL563" s="44">
        <f t="shared" si="232"/>
        <v>0</v>
      </c>
      <c r="BM563" s="40">
        <v>0</v>
      </c>
      <c r="BN563" s="44">
        <f t="shared" si="232"/>
        <v>0</v>
      </c>
    </row>
    <row r="564" spans="1:66" ht="101.25" hidden="1" customHeight="1" x14ac:dyDescent="0.4">
      <c r="A564" s="15"/>
      <c r="B564" s="45"/>
      <c r="C564" s="42" t="s">
        <v>208</v>
      </c>
      <c r="D564" s="42" t="s">
        <v>207</v>
      </c>
      <c r="E564" s="42"/>
      <c r="F564" s="42"/>
      <c r="G564" s="40">
        <f>G565</f>
        <v>0</v>
      </c>
      <c r="H564" s="40"/>
      <c r="I564" s="40">
        <f t="shared" si="218"/>
        <v>0</v>
      </c>
      <c r="J564" s="40">
        <v>0</v>
      </c>
      <c r="K564" s="40">
        <f t="shared" si="228"/>
        <v>0</v>
      </c>
      <c r="L564" s="40">
        <v>0</v>
      </c>
      <c r="M564" s="43">
        <f t="shared" si="246"/>
        <v>0</v>
      </c>
      <c r="N564" s="40">
        <v>0</v>
      </c>
      <c r="O564" s="43">
        <f t="shared" si="247"/>
        <v>0</v>
      </c>
      <c r="P564" s="40">
        <v>0</v>
      </c>
      <c r="Q564" s="43">
        <f t="shared" si="224"/>
        <v>0</v>
      </c>
      <c r="R564" s="40">
        <v>0</v>
      </c>
      <c r="S564" s="43">
        <f t="shared" si="225"/>
        <v>0</v>
      </c>
      <c r="T564" s="40">
        <v>0</v>
      </c>
      <c r="U564" s="43">
        <f t="shared" si="226"/>
        <v>0</v>
      </c>
      <c r="V564" s="43"/>
      <c r="W564" s="43">
        <f t="shared" si="227"/>
        <v>0</v>
      </c>
      <c r="X564" s="43"/>
      <c r="Y564" s="40"/>
      <c r="Z564" s="40">
        <f t="shared" si="244"/>
        <v>0</v>
      </c>
      <c r="AA564" s="40"/>
      <c r="AB564" s="44">
        <f t="shared" si="230"/>
        <v>0</v>
      </c>
      <c r="AC564" s="40"/>
      <c r="AD564" s="44">
        <f t="shared" si="230"/>
        <v>0</v>
      </c>
      <c r="AE564" s="40"/>
      <c r="AF564" s="44">
        <f t="shared" si="215"/>
        <v>0</v>
      </c>
      <c r="AG564" s="40"/>
      <c r="AH564" s="44">
        <f t="shared" si="215"/>
        <v>0</v>
      </c>
      <c r="AI564" s="40"/>
      <c r="AJ564" s="44">
        <f t="shared" si="215"/>
        <v>0</v>
      </c>
      <c r="AK564" s="40"/>
      <c r="AL564" s="44">
        <f t="shared" si="242"/>
        <v>0</v>
      </c>
      <c r="AM564" s="40"/>
      <c r="AN564" s="44">
        <f t="shared" si="216"/>
        <v>0</v>
      </c>
      <c r="AO564" s="40"/>
      <c r="AP564" s="44">
        <f t="shared" si="216"/>
        <v>0</v>
      </c>
      <c r="AQ564" s="40"/>
      <c r="AR564" s="44">
        <f t="shared" si="216"/>
        <v>0</v>
      </c>
      <c r="AS564" s="40"/>
      <c r="AT564" s="44">
        <f t="shared" si="245"/>
        <v>0</v>
      </c>
      <c r="AU564" s="40"/>
      <c r="AV564" s="44">
        <f t="shared" si="245"/>
        <v>0</v>
      </c>
      <c r="AW564" s="40"/>
      <c r="AX564" s="44">
        <f t="shared" si="245"/>
        <v>0</v>
      </c>
      <c r="AY564" s="40"/>
      <c r="AZ564" s="44">
        <f t="shared" si="245"/>
        <v>0</v>
      </c>
      <c r="BA564" s="40"/>
      <c r="BB564" s="44">
        <f t="shared" si="231"/>
        <v>0</v>
      </c>
      <c r="BC564" s="40"/>
      <c r="BD564" s="44">
        <f t="shared" si="231"/>
        <v>0</v>
      </c>
      <c r="BE564" s="40"/>
      <c r="BF564" s="44">
        <f t="shared" si="231"/>
        <v>0</v>
      </c>
      <c r="BG564" s="40"/>
      <c r="BH564" s="44">
        <f t="shared" si="231"/>
        <v>0</v>
      </c>
      <c r="BI564" s="40"/>
      <c r="BJ564" s="44">
        <f t="shared" si="232"/>
        <v>0</v>
      </c>
      <c r="BK564" s="40"/>
      <c r="BL564" s="44">
        <f t="shared" si="232"/>
        <v>0</v>
      </c>
      <c r="BM564" s="40"/>
      <c r="BN564" s="44">
        <f t="shared" si="232"/>
        <v>0</v>
      </c>
    </row>
    <row r="565" spans="1:66" ht="60.75" hidden="1" customHeight="1" x14ac:dyDescent="0.4">
      <c r="A565" s="15"/>
      <c r="B565" s="45"/>
      <c r="C565" s="42" t="s">
        <v>68</v>
      </c>
      <c r="D565" s="42" t="s">
        <v>207</v>
      </c>
      <c r="E565" s="42">
        <v>400</v>
      </c>
      <c r="F565" s="42"/>
      <c r="G565" s="40"/>
      <c r="H565" s="40"/>
      <c r="I565" s="40">
        <f t="shared" si="218"/>
        <v>0</v>
      </c>
      <c r="J565" s="40">
        <f>J566</f>
        <v>0</v>
      </c>
      <c r="K565" s="40">
        <f t="shared" si="228"/>
        <v>0</v>
      </c>
      <c r="L565" s="40">
        <f>L566</f>
        <v>0</v>
      </c>
      <c r="M565" s="43">
        <f t="shared" si="246"/>
        <v>0</v>
      </c>
      <c r="N565" s="40">
        <f>N566</f>
        <v>0</v>
      </c>
      <c r="O565" s="43">
        <f t="shared" si="247"/>
        <v>0</v>
      </c>
      <c r="P565" s="40">
        <f>P566</f>
        <v>0</v>
      </c>
      <c r="Q565" s="43">
        <f t="shared" si="224"/>
        <v>0</v>
      </c>
      <c r="R565" s="40">
        <f>R566</f>
        <v>0</v>
      </c>
      <c r="S565" s="43">
        <f t="shared" si="225"/>
        <v>0</v>
      </c>
      <c r="T565" s="40">
        <f>T566</f>
        <v>0</v>
      </c>
      <c r="U565" s="40">
        <f>U566</f>
        <v>0</v>
      </c>
      <c r="V565" s="43">
        <f>V566</f>
        <v>0</v>
      </c>
      <c r="W565" s="43">
        <f>W566</f>
        <v>0</v>
      </c>
      <c r="X565" s="43"/>
      <c r="Y565" s="40"/>
      <c r="Z565" s="40">
        <f t="shared" si="244"/>
        <v>0</v>
      </c>
      <c r="AA565" s="40"/>
      <c r="AB565" s="44">
        <f t="shared" si="230"/>
        <v>0</v>
      </c>
      <c r="AC565" s="40"/>
      <c r="AD565" s="44">
        <f t="shared" si="230"/>
        <v>0</v>
      </c>
      <c r="AE565" s="40"/>
      <c r="AF565" s="44">
        <f t="shared" ref="AF565:AL645" si="248">AD565+AE565</f>
        <v>0</v>
      </c>
      <c r="AG565" s="40"/>
      <c r="AH565" s="44">
        <f t="shared" si="248"/>
        <v>0</v>
      </c>
      <c r="AI565" s="40"/>
      <c r="AJ565" s="44">
        <f t="shared" si="248"/>
        <v>0</v>
      </c>
      <c r="AK565" s="40"/>
      <c r="AL565" s="44">
        <f t="shared" si="248"/>
        <v>0</v>
      </c>
      <c r="AM565" s="40"/>
      <c r="AN565" s="44">
        <f t="shared" ref="AN565:AT645" si="249">AL565+AM565</f>
        <v>0</v>
      </c>
      <c r="AO565" s="40"/>
      <c r="AP565" s="44">
        <f t="shared" si="249"/>
        <v>0</v>
      </c>
      <c r="AQ565" s="40"/>
      <c r="AR565" s="44">
        <f t="shared" si="249"/>
        <v>0</v>
      </c>
      <c r="AS565" s="40"/>
      <c r="AT565" s="44">
        <f t="shared" si="249"/>
        <v>0</v>
      </c>
      <c r="AU565" s="40"/>
      <c r="AV565" s="44">
        <f t="shared" si="245"/>
        <v>0</v>
      </c>
      <c r="AW565" s="40"/>
      <c r="AX565" s="44">
        <f t="shared" si="245"/>
        <v>0</v>
      </c>
      <c r="AY565" s="40"/>
      <c r="AZ565" s="44">
        <f t="shared" si="245"/>
        <v>0</v>
      </c>
      <c r="BA565" s="40"/>
      <c r="BB565" s="44">
        <f t="shared" si="231"/>
        <v>0</v>
      </c>
      <c r="BC565" s="40"/>
      <c r="BD565" s="44">
        <f t="shared" si="231"/>
        <v>0</v>
      </c>
      <c r="BE565" s="40"/>
      <c r="BF565" s="44">
        <f t="shared" si="231"/>
        <v>0</v>
      </c>
      <c r="BG565" s="40"/>
      <c r="BH565" s="44">
        <f t="shared" si="231"/>
        <v>0</v>
      </c>
      <c r="BI565" s="40"/>
      <c r="BJ565" s="44">
        <f t="shared" si="232"/>
        <v>0</v>
      </c>
      <c r="BK565" s="40"/>
      <c r="BL565" s="44">
        <f t="shared" si="232"/>
        <v>0</v>
      </c>
      <c r="BM565" s="40"/>
      <c r="BN565" s="44">
        <f t="shared" si="232"/>
        <v>0</v>
      </c>
    </row>
    <row r="566" spans="1:66" ht="40.5" hidden="1" customHeight="1" x14ac:dyDescent="0.4">
      <c r="A566" s="15"/>
      <c r="B566" s="45"/>
      <c r="C566" s="42" t="s">
        <v>84</v>
      </c>
      <c r="D566" s="42" t="s">
        <v>368</v>
      </c>
      <c r="E566" s="42"/>
      <c r="F566" s="42"/>
      <c r="G566" s="40"/>
      <c r="H566" s="40"/>
      <c r="I566" s="40">
        <f t="shared" si="218"/>
        <v>0</v>
      </c>
      <c r="J566" s="40"/>
      <c r="K566" s="40">
        <f>J566+I566</f>
        <v>0</v>
      </c>
      <c r="L566" s="40"/>
      <c r="M566" s="40">
        <f>L566+K566</f>
        <v>0</v>
      </c>
      <c r="N566" s="40">
        <v>0</v>
      </c>
      <c r="O566" s="40">
        <f>N566+M566</f>
        <v>0</v>
      </c>
      <c r="P566" s="40">
        <v>0</v>
      </c>
      <c r="Q566" s="40">
        <f>P566+O566</f>
        <v>0</v>
      </c>
      <c r="R566" s="40">
        <v>0</v>
      </c>
      <c r="S566" s="40">
        <f>R566+Q566</f>
        <v>0</v>
      </c>
      <c r="T566" s="40"/>
      <c r="U566" s="40">
        <f>T566+S566</f>
        <v>0</v>
      </c>
      <c r="V566" s="43"/>
      <c r="W566" s="43">
        <f t="shared" si="227"/>
        <v>0</v>
      </c>
      <c r="X566" s="43"/>
      <c r="Y566" s="40"/>
      <c r="Z566" s="40">
        <f t="shared" si="244"/>
        <v>0</v>
      </c>
      <c r="AA566" s="40"/>
      <c r="AB566" s="44">
        <f t="shared" si="230"/>
        <v>0</v>
      </c>
      <c r="AC566" s="40"/>
      <c r="AD566" s="44">
        <f t="shared" si="230"/>
        <v>0</v>
      </c>
      <c r="AE566" s="40"/>
      <c r="AF566" s="44">
        <f t="shared" si="248"/>
        <v>0</v>
      </c>
      <c r="AG566" s="40"/>
      <c r="AH566" s="44">
        <f t="shared" si="248"/>
        <v>0</v>
      </c>
      <c r="AI566" s="40"/>
      <c r="AJ566" s="44">
        <f t="shared" si="248"/>
        <v>0</v>
      </c>
      <c r="AK566" s="40"/>
      <c r="AL566" s="44">
        <f t="shared" si="248"/>
        <v>0</v>
      </c>
      <c r="AM566" s="40"/>
      <c r="AN566" s="44">
        <f t="shared" si="249"/>
        <v>0</v>
      </c>
      <c r="AO566" s="40"/>
      <c r="AP566" s="44">
        <f t="shared" si="249"/>
        <v>0</v>
      </c>
      <c r="AQ566" s="40"/>
      <c r="AR566" s="44">
        <f t="shared" si="249"/>
        <v>0</v>
      </c>
      <c r="AS566" s="40"/>
      <c r="AT566" s="44">
        <f t="shared" si="249"/>
        <v>0</v>
      </c>
      <c r="AU566" s="40"/>
      <c r="AV566" s="44">
        <f t="shared" si="245"/>
        <v>0</v>
      </c>
      <c r="AW566" s="40"/>
      <c r="AX566" s="44">
        <f t="shared" si="245"/>
        <v>0</v>
      </c>
      <c r="AY566" s="40"/>
      <c r="AZ566" s="44">
        <f t="shared" si="245"/>
        <v>0</v>
      </c>
      <c r="BA566" s="40"/>
      <c r="BB566" s="44">
        <f t="shared" si="231"/>
        <v>0</v>
      </c>
      <c r="BC566" s="40"/>
      <c r="BD566" s="44">
        <f t="shared" si="231"/>
        <v>0</v>
      </c>
      <c r="BE566" s="40"/>
      <c r="BF566" s="44">
        <f t="shared" si="231"/>
        <v>0</v>
      </c>
      <c r="BG566" s="40"/>
      <c r="BH566" s="44">
        <f t="shared" si="231"/>
        <v>0</v>
      </c>
      <c r="BI566" s="40"/>
      <c r="BJ566" s="44">
        <f t="shared" si="232"/>
        <v>0</v>
      </c>
      <c r="BK566" s="40"/>
      <c r="BL566" s="44">
        <f t="shared" si="232"/>
        <v>0</v>
      </c>
      <c r="BM566" s="40"/>
      <c r="BN566" s="44">
        <f t="shared" si="232"/>
        <v>0</v>
      </c>
    </row>
    <row r="567" spans="1:66" ht="60.75" hidden="1" customHeight="1" x14ac:dyDescent="0.4">
      <c r="A567" s="15"/>
      <c r="B567" s="45"/>
      <c r="C567" s="42" t="s">
        <v>14</v>
      </c>
      <c r="D567" s="42" t="s">
        <v>368</v>
      </c>
      <c r="E567" s="42">
        <v>200</v>
      </c>
      <c r="F567" s="42"/>
      <c r="G567" s="40"/>
      <c r="H567" s="40">
        <f>H576+H579</f>
        <v>0</v>
      </c>
      <c r="I567" s="40">
        <f t="shared" si="218"/>
        <v>0</v>
      </c>
      <c r="J567" s="40">
        <f>J576+J579</f>
        <v>0</v>
      </c>
      <c r="K567" s="40">
        <f t="shared" si="228"/>
        <v>0</v>
      </c>
      <c r="L567" s="40">
        <f>L576+L579</f>
        <v>0</v>
      </c>
      <c r="M567" s="43">
        <f t="shared" ref="M567:M615" si="250">K567+L567</f>
        <v>0</v>
      </c>
      <c r="N567" s="40">
        <f>N576+N579</f>
        <v>0</v>
      </c>
      <c r="O567" s="43">
        <f>M567+N567</f>
        <v>0</v>
      </c>
      <c r="P567" s="40">
        <f>P576+P579</f>
        <v>0</v>
      </c>
      <c r="Q567" s="43">
        <f t="shared" si="224"/>
        <v>0</v>
      </c>
      <c r="R567" s="40">
        <f>R576+R579</f>
        <v>0</v>
      </c>
      <c r="S567" s="43">
        <f t="shared" si="225"/>
        <v>0</v>
      </c>
      <c r="T567" s="40">
        <f>T576+T579</f>
        <v>0</v>
      </c>
      <c r="U567" s="43">
        <f t="shared" si="226"/>
        <v>0</v>
      </c>
      <c r="V567" s="43"/>
      <c r="W567" s="43">
        <f t="shared" si="227"/>
        <v>0</v>
      </c>
      <c r="X567" s="43">
        <f>X576+X579</f>
        <v>0</v>
      </c>
      <c r="Y567" s="40">
        <f>Y576+Y579</f>
        <v>0</v>
      </c>
      <c r="Z567" s="40">
        <f t="shared" si="244"/>
        <v>0</v>
      </c>
      <c r="AA567" s="40">
        <f>AA576+AA579</f>
        <v>0</v>
      </c>
      <c r="AB567" s="44">
        <f t="shared" si="230"/>
        <v>0</v>
      </c>
      <c r="AC567" s="40">
        <f>AC576+AC579</f>
        <v>0</v>
      </c>
      <c r="AD567" s="44">
        <f t="shared" si="230"/>
        <v>0</v>
      </c>
      <c r="AE567" s="40">
        <f>AE576+AE579</f>
        <v>0</v>
      </c>
      <c r="AF567" s="44">
        <f t="shared" si="248"/>
        <v>0</v>
      </c>
      <c r="AG567" s="40">
        <f>AG576+AG579</f>
        <v>0</v>
      </c>
      <c r="AH567" s="44">
        <f t="shared" si="248"/>
        <v>0</v>
      </c>
      <c r="AI567" s="40">
        <f>AI576+AI579</f>
        <v>0</v>
      </c>
      <c r="AJ567" s="44">
        <f t="shared" si="248"/>
        <v>0</v>
      </c>
      <c r="AK567" s="40">
        <f>AK576+AK579</f>
        <v>0</v>
      </c>
      <c r="AL567" s="44">
        <f t="shared" si="248"/>
        <v>0</v>
      </c>
      <c r="AM567" s="40">
        <f>AM576+AM579</f>
        <v>0</v>
      </c>
      <c r="AN567" s="44">
        <f t="shared" si="249"/>
        <v>0</v>
      </c>
      <c r="AO567" s="40">
        <f>AO576+AO579</f>
        <v>0</v>
      </c>
      <c r="AP567" s="44">
        <f t="shared" si="249"/>
        <v>0</v>
      </c>
      <c r="AQ567" s="40">
        <f>AQ576+AQ579</f>
        <v>8000</v>
      </c>
      <c r="AR567" s="44">
        <f t="shared" si="249"/>
        <v>8000</v>
      </c>
      <c r="AS567" s="40">
        <f>AS576+AS579</f>
        <v>0</v>
      </c>
      <c r="AT567" s="44">
        <f t="shared" si="249"/>
        <v>8000</v>
      </c>
      <c r="AU567" s="40">
        <f>AU576+AU579</f>
        <v>0</v>
      </c>
      <c r="AV567" s="44">
        <f t="shared" si="245"/>
        <v>8000</v>
      </c>
      <c r="AW567" s="40">
        <f>AW576+AW579</f>
        <v>0</v>
      </c>
      <c r="AX567" s="44">
        <f t="shared" si="245"/>
        <v>8000</v>
      </c>
      <c r="AY567" s="40">
        <f>AY576+AY579</f>
        <v>0</v>
      </c>
      <c r="AZ567" s="44">
        <f t="shared" si="245"/>
        <v>8000</v>
      </c>
      <c r="BA567" s="40">
        <f>BA576+BA579</f>
        <v>0</v>
      </c>
      <c r="BB567" s="44">
        <f t="shared" si="231"/>
        <v>8000</v>
      </c>
      <c r="BC567" s="40">
        <f>BC576+BC579</f>
        <v>3000</v>
      </c>
      <c r="BD567" s="44">
        <f t="shared" si="231"/>
        <v>11000</v>
      </c>
      <c r="BE567" s="40">
        <f>BE576+BE579</f>
        <v>0</v>
      </c>
      <c r="BF567" s="44">
        <f t="shared" si="231"/>
        <v>11000</v>
      </c>
      <c r="BG567" s="40">
        <f>BG576+BG579</f>
        <v>6072.3040000000001</v>
      </c>
      <c r="BH567" s="44">
        <f t="shared" si="231"/>
        <v>17072.304</v>
      </c>
      <c r="BI567" s="40">
        <f>BI576+BI579</f>
        <v>0</v>
      </c>
      <c r="BJ567" s="44">
        <f t="shared" si="232"/>
        <v>17072.304</v>
      </c>
      <c r="BK567" s="40">
        <f>BK576+BK579</f>
        <v>3933.7460000000001</v>
      </c>
      <c r="BL567" s="44">
        <f t="shared" si="232"/>
        <v>21006.05</v>
      </c>
      <c r="BM567" s="40">
        <f>BM576+BM579</f>
        <v>1066.2539999999999</v>
      </c>
      <c r="BN567" s="44">
        <f t="shared" si="232"/>
        <v>22072.304</v>
      </c>
    </row>
    <row r="568" spans="1:66" ht="35.25" customHeight="1" x14ac:dyDescent="0.4">
      <c r="A568" s="15"/>
      <c r="B568" s="45"/>
      <c r="C568" s="42" t="s">
        <v>84</v>
      </c>
      <c r="D568" s="42" t="s">
        <v>368</v>
      </c>
      <c r="E568" s="42"/>
      <c r="F568" s="42"/>
      <c r="G568" s="40"/>
      <c r="H568" s="40"/>
      <c r="I568" s="40"/>
      <c r="J568" s="40"/>
      <c r="K568" s="40"/>
      <c r="L568" s="40"/>
      <c r="M568" s="43"/>
      <c r="N568" s="40"/>
      <c r="O568" s="43"/>
      <c r="P568" s="40"/>
      <c r="Q568" s="43"/>
      <c r="R568" s="40"/>
      <c r="S568" s="43"/>
      <c r="T568" s="40"/>
      <c r="U568" s="43"/>
      <c r="V568" s="43"/>
      <c r="W568" s="43"/>
      <c r="X568" s="43"/>
      <c r="Y568" s="40"/>
      <c r="Z568" s="40"/>
      <c r="AA568" s="40"/>
      <c r="AB568" s="44"/>
      <c r="AC568" s="40">
        <f>AC569</f>
        <v>0</v>
      </c>
      <c r="AD568" s="44">
        <f t="shared" si="230"/>
        <v>0</v>
      </c>
      <c r="AE568" s="40">
        <f>AE569+AE570</f>
        <v>0</v>
      </c>
      <c r="AF568" s="44">
        <f t="shared" si="248"/>
        <v>0</v>
      </c>
      <c r="AG568" s="40">
        <f>AG569+AG570</f>
        <v>0</v>
      </c>
      <c r="AH568" s="44">
        <f t="shared" si="248"/>
        <v>0</v>
      </c>
      <c r="AI568" s="40">
        <f>AI569+AI570</f>
        <v>0</v>
      </c>
      <c r="AJ568" s="44">
        <f t="shared" si="248"/>
        <v>0</v>
      </c>
      <c r="AK568" s="40">
        <f>AK569+AK570</f>
        <v>0</v>
      </c>
      <c r="AL568" s="44">
        <f t="shared" si="248"/>
        <v>0</v>
      </c>
      <c r="AM568" s="40">
        <f>AM569+AM570</f>
        <v>0</v>
      </c>
      <c r="AN568" s="44">
        <f t="shared" si="249"/>
        <v>0</v>
      </c>
      <c r="AO568" s="40">
        <f>AO569+AO570</f>
        <v>0</v>
      </c>
      <c r="AP568" s="44">
        <f t="shared" si="249"/>
        <v>0</v>
      </c>
      <c r="AQ568" s="40">
        <f>AQ569+AQ570</f>
        <v>6009.6559999999999</v>
      </c>
      <c r="AR568" s="44">
        <f t="shared" si="249"/>
        <v>6009.6559999999999</v>
      </c>
      <c r="AS568" s="40">
        <f>AS569+AS570</f>
        <v>0</v>
      </c>
      <c r="AT568" s="44">
        <f t="shared" si="249"/>
        <v>6009.6559999999999</v>
      </c>
      <c r="AU568" s="40">
        <f>AU569+AU570</f>
        <v>1219.722</v>
      </c>
      <c r="AV568" s="44">
        <f t="shared" si="245"/>
        <v>7229.3779999999997</v>
      </c>
      <c r="AW568" s="40">
        <f>AW569+AW570</f>
        <v>0</v>
      </c>
      <c r="AX568" s="44">
        <f t="shared" si="245"/>
        <v>7229.3779999999997</v>
      </c>
      <c r="AY568" s="40">
        <f>AY569+AY570</f>
        <v>0</v>
      </c>
      <c r="AZ568" s="44">
        <f t="shared" si="245"/>
        <v>7229.3779999999997</v>
      </c>
      <c r="BA568" s="40">
        <f>BA569+BA570</f>
        <v>0</v>
      </c>
      <c r="BB568" s="44">
        <f t="shared" si="231"/>
        <v>7229.3779999999997</v>
      </c>
      <c r="BC568" s="40">
        <f>BC569+BC570</f>
        <v>181.33600000000001</v>
      </c>
      <c r="BD568" s="44">
        <f t="shared" si="231"/>
        <v>7410.7139999999999</v>
      </c>
      <c r="BE568" s="40">
        <f>BE569+BE570</f>
        <v>0</v>
      </c>
      <c r="BF568" s="44">
        <f t="shared" si="231"/>
        <v>7410.7139999999999</v>
      </c>
      <c r="BG568" s="40">
        <f>BG569+BG570</f>
        <v>0</v>
      </c>
      <c r="BH568" s="44">
        <f t="shared" si="231"/>
        <v>7410.7139999999999</v>
      </c>
      <c r="BI568" s="40">
        <f>BI569+BI570</f>
        <v>0</v>
      </c>
      <c r="BJ568" s="44">
        <f t="shared" si="232"/>
        <v>7410.7139999999999</v>
      </c>
      <c r="BK568" s="40">
        <f>BK569+BK570</f>
        <v>391.98599999999999</v>
      </c>
      <c r="BL568" s="44">
        <f t="shared" si="232"/>
        <v>7802.7</v>
      </c>
      <c r="BM568" s="40">
        <f>BM569+BM570</f>
        <v>-5550</v>
      </c>
      <c r="BN568" s="44">
        <f t="shared" si="232"/>
        <v>2252.6999999999998</v>
      </c>
    </row>
    <row r="569" spans="1:66" ht="48" customHeight="1" x14ac:dyDescent="0.4">
      <c r="A569" s="15"/>
      <c r="B569" s="45"/>
      <c r="C569" s="42" t="s">
        <v>14</v>
      </c>
      <c r="D569" s="42" t="s">
        <v>368</v>
      </c>
      <c r="E569" s="42">
        <v>200</v>
      </c>
      <c r="F569" s="42"/>
      <c r="G569" s="40"/>
      <c r="H569" s="40"/>
      <c r="I569" s="40"/>
      <c r="J569" s="40"/>
      <c r="K569" s="40"/>
      <c r="L569" s="40"/>
      <c r="M569" s="43"/>
      <c r="N569" s="40"/>
      <c r="O569" s="43"/>
      <c r="P569" s="40"/>
      <c r="Q569" s="43"/>
      <c r="R569" s="40"/>
      <c r="S569" s="43"/>
      <c r="T569" s="40"/>
      <c r="U569" s="43"/>
      <c r="V569" s="43"/>
      <c r="W569" s="43"/>
      <c r="X569" s="43"/>
      <c r="Y569" s="40"/>
      <c r="Z569" s="40"/>
      <c r="AA569" s="40"/>
      <c r="AB569" s="44"/>
      <c r="AC569" s="40">
        <v>0</v>
      </c>
      <c r="AD569" s="44">
        <f t="shared" si="230"/>
        <v>0</v>
      </c>
      <c r="AE569" s="40"/>
      <c r="AF569" s="44">
        <f t="shared" si="248"/>
        <v>0</v>
      </c>
      <c r="AG569" s="40">
        <v>0</v>
      </c>
      <c r="AH569" s="44">
        <f t="shared" si="248"/>
        <v>0</v>
      </c>
      <c r="AI569" s="40">
        <v>0</v>
      </c>
      <c r="AJ569" s="44">
        <f t="shared" si="248"/>
        <v>0</v>
      </c>
      <c r="AK569" s="40">
        <v>0</v>
      </c>
      <c r="AL569" s="44">
        <f t="shared" si="248"/>
        <v>0</v>
      </c>
      <c r="AM569" s="40">
        <v>0</v>
      </c>
      <c r="AN569" s="44">
        <f t="shared" si="249"/>
        <v>0</v>
      </c>
      <c r="AO569" s="40">
        <v>0</v>
      </c>
      <c r="AP569" s="44">
        <f t="shared" si="249"/>
        <v>0</v>
      </c>
      <c r="AQ569" s="40">
        <v>6009.6559999999999</v>
      </c>
      <c r="AR569" s="44">
        <f t="shared" si="249"/>
        <v>6009.6559999999999</v>
      </c>
      <c r="AS569" s="40"/>
      <c r="AT569" s="44">
        <f t="shared" si="249"/>
        <v>6009.6559999999999</v>
      </c>
      <c r="AU569" s="40">
        <v>1219.722</v>
      </c>
      <c r="AV569" s="44">
        <f t="shared" si="245"/>
        <v>7229.3779999999997</v>
      </c>
      <c r="AW569" s="40">
        <v>0</v>
      </c>
      <c r="AX569" s="44">
        <f t="shared" si="245"/>
        <v>7229.3779999999997</v>
      </c>
      <c r="AY569" s="40">
        <v>0</v>
      </c>
      <c r="AZ569" s="44">
        <f t="shared" si="245"/>
        <v>7229.3779999999997</v>
      </c>
      <c r="BA569" s="40">
        <v>0</v>
      </c>
      <c r="BB569" s="44">
        <f t="shared" si="231"/>
        <v>7229.3779999999997</v>
      </c>
      <c r="BC569" s="40">
        <v>181.33600000000001</v>
      </c>
      <c r="BD569" s="44">
        <f t="shared" si="231"/>
        <v>7410.7139999999999</v>
      </c>
      <c r="BE569" s="40"/>
      <c r="BF569" s="44">
        <f t="shared" si="231"/>
        <v>7410.7139999999999</v>
      </c>
      <c r="BG569" s="40"/>
      <c r="BH569" s="44">
        <f t="shared" si="231"/>
        <v>7410.7139999999999</v>
      </c>
      <c r="BI569" s="40"/>
      <c r="BJ569" s="44">
        <f t="shared" si="232"/>
        <v>7410.7139999999999</v>
      </c>
      <c r="BK569" s="40">
        <v>391.98599999999999</v>
      </c>
      <c r="BL569" s="44">
        <f t="shared" si="232"/>
        <v>7802.7</v>
      </c>
      <c r="BM569" s="40">
        <v>-5550</v>
      </c>
      <c r="BN569" s="44">
        <f t="shared" si="232"/>
        <v>2252.6999999999998</v>
      </c>
    </row>
    <row r="570" spans="1:66" ht="30.75" hidden="1" customHeight="1" x14ac:dyDescent="0.4">
      <c r="A570" s="15"/>
      <c r="B570" s="45"/>
      <c r="C570" s="42" t="s">
        <v>18</v>
      </c>
      <c r="D570" s="42" t="s">
        <v>368</v>
      </c>
      <c r="E570" s="42">
        <v>800</v>
      </c>
      <c r="F570" s="42"/>
      <c r="G570" s="40"/>
      <c r="H570" s="40"/>
      <c r="I570" s="40"/>
      <c r="J570" s="40"/>
      <c r="K570" s="40"/>
      <c r="L570" s="40"/>
      <c r="M570" s="43"/>
      <c r="N570" s="40"/>
      <c r="O570" s="43"/>
      <c r="P570" s="40"/>
      <c r="Q570" s="43"/>
      <c r="R570" s="40"/>
      <c r="S570" s="43"/>
      <c r="T570" s="40"/>
      <c r="U570" s="43"/>
      <c r="V570" s="43"/>
      <c r="W570" s="43"/>
      <c r="X570" s="43"/>
      <c r="Y570" s="40"/>
      <c r="Z570" s="40"/>
      <c r="AA570" s="40"/>
      <c r="AB570" s="44"/>
      <c r="AC570" s="40"/>
      <c r="AD570" s="44"/>
      <c r="AE570" s="40"/>
      <c r="AF570" s="44">
        <f t="shared" si="248"/>
        <v>0</v>
      </c>
      <c r="AG570" s="40">
        <v>0</v>
      </c>
      <c r="AH570" s="44">
        <f t="shared" si="248"/>
        <v>0</v>
      </c>
      <c r="AI570" s="40">
        <v>0</v>
      </c>
      <c r="AJ570" s="44">
        <f t="shared" si="248"/>
        <v>0</v>
      </c>
      <c r="AK570" s="40">
        <v>0</v>
      </c>
      <c r="AL570" s="44">
        <f t="shared" si="248"/>
        <v>0</v>
      </c>
      <c r="AM570" s="40">
        <v>0</v>
      </c>
      <c r="AN570" s="44">
        <f t="shared" si="249"/>
        <v>0</v>
      </c>
      <c r="AO570" s="40">
        <v>0</v>
      </c>
      <c r="AP570" s="44">
        <f t="shared" si="249"/>
        <v>0</v>
      </c>
      <c r="AQ570" s="40">
        <v>0</v>
      </c>
      <c r="AR570" s="44">
        <f t="shared" si="249"/>
        <v>0</v>
      </c>
      <c r="AS570" s="40">
        <v>0</v>
      </c>
      <c r="AT570" s="44">
        <f t="shared" si="249"/>
        <v>0</v>
      </c>
      <c r="AU570" s="40">
        <v>0</v>
      </c>
      <c r="AV570" s="44">
        <f t="shared" si="245"/>
        <v>0</v>
      </c>
      <c r="AW570" s="40">
        <v>0</v>
      </c>
      <c r="AX570" s="44">
        <f t="shared" si="245"/>
        <v>0</v>
      </c>
      <c r="AY570" s="40">
        <v>0</v>
      </c>
      <c r="AZ570" s="44">
        <f t="shared" si="245"/>
        <v>0</v>
      </c>
      <c r="BA570" s="40">
        <v>0</v>
      </c>
      <c r="BB570" s="44">
        <f t="shared" si="231"/>
        <v>0</v>
      </c>
      <c r="BC570" s="40">
        <v>0</v>
      </c>
      <c r="BD570" s="44">
        <f t="shared" si="231"/>
        <v>0</v>
      </c>
      <c r="BE570" s="40">
        <v>0</v>
      </c>
      <c r="BF570" s="44">
        <f t="shared" si="231"/>
        <v>0</v>
      </c>
      <c r="BG570" s="40">
        <v>0</v>
      </c>
      <c r="BH570" s="44">
        <f t="shared" si="231"/>
        <v>0</v>
      </c>
      <c r="BI570" s="40">
        <v>0</v>
      </c>
      <c r="BJ570" s="44">
        <f t="shared" si="232"/>
        <v>0</v>
      </c>
      <c r="BK570" s="40">
        <v>0</v>
      </c>
      <c r="BL570" s="44">
        <f t="shared" si="232"/>
        <v>0</v>
      </c>
      <c r="BM570" s="40">
        <v>0</v>
      </c>
      <c r="BN570" s="44">
        <f t="shared" si="232"/>
        <v>0</v>
      </c>
    </row>
    <row r="571" spans="1:66" ht="110.1" customHeight="1" x14ac:dyDescent="0.4">
      <c r="A571" s="15"/>
      <c r="B571" s="45"/>
      <c r="C571" s="203" t="s">
        <v>697</v>
      </c>
      <c r="D571" s="203" t="s">
        <v>700</v>
      </c>
      <c r="E571" s="203"/>
      <c r="F571" s="201"/>
      <c r="G571" s="40"/>
      <c r="H571" s="40"/>
      <c r="I571" s="40"/>
      <c r="J571" s="40"/>
      <c r="K571" s="40"/>
      <c r="L571" s="40"/>
      <c r="M571" s="202"/>
      <c r="N571" s="40"/>
      <c r="O571" s="202"/>
      <c r="P571" s="40"/>
      <c r="Q571" s="202"/>
      <c r="R571" s="40"/>
      <c r="S571" s="202"/>
      <c r="T571" s="40"/>
      <c r="U571" s="202"/>
      <c r="V571" s="202"/>
      <c r="W571" s="202"/>
      <c r="X571" s="202"/>
      <c r="Y571" s="40"/>
      <c r="Z571" s="40"/>
      <c r="AA571" s="40"/>
      <c r="AB571" s="44"/>
      <c r="AC571" s="40"/>
      <c r="AD571" s="44"/>
      <c r="AE571" s="40"/>
      <c r="AF571" s="44"/>
      <c r="AG571" s="40"/>
      <c r="AH571" s="44"/>
      <c r="AI571" s="40"/>
      <c r="AJ571" s="44"/>
      <c r="AK571" s="40"/>
      <c r="AL571" s="44"/>
      <c r="AM571" s="40"/>
      <c r="AN571" s="44"/>
      <c r="AO571" s="40"/>
      <c r="AP571" s="44"/>
      <c r="AQ571" s="40"/>
      <c r="AR571" s="44"/>
      <c r="AS571" s="40"/>
      <c r="AT571" s="44"/>
      <c r="AU571" s="40"/>
      <c r="AV571" s="44"/>
      <c r="AW571" s="40"/>
      <c r="AX571" s="44"/>
      <c r="AY571" s="40"/>
      <c r="AZ571" s="44"/>
      <c r="BA571" s="40"/>
      <c r="BB571" s="44"/>
      <c r="BC571" s="40"/>
      <c r="BD571" s="44"/>
      <c r="BE571" s="40"/>
      <c r="BF571" s="44"/>
      <c r="BG571" s="40"/>
      <c r="BH571" s="44"/>
      <c r="BI571" s="40">
        <f>BI572+BI574</f>
        <v>543.5</v>
      </c>
      <c r="BJ571" s="44">
        <f t="shared" si="232"/>
        <v>543.5</v>
      </c>
      <c r="BK571" s="40">
        <f>BK572+BK574</f>
        <v>0</v>
      </c>
      <c r="BL571" s="44">
        <f t="shared" si="232"/>
        <v>543.5</v>
      </c>
      <c r="BM571" s="40">
        <f>BM572+BM574</f>
        <v>0</v>
      </c>
      <c r="BN571" s="44">
        <f t="shared" si="232"/>
        <v>543.5</v>
      </c>
    </row>
    <row r="572" spans="1:66" ht="33.6" customHeight="1" x14ac:dyDescent="0.4">
      <c r="A572" s="15"/>
      <c r="B572" s="45"/>
      <c r="C572" s="203" t="s">
        <v>698</v>
      </c>
      <c r="D572" s="203" t="s">
        <v>701</v>
      </c>
      <c r="E572" s="203"/>
      <c r="F572" s="203"/>
      <c r="G572" s="40"/>
      <c r="H572" s="40"/>
      <c r="I572" s="40"/>
      <c r="J572" s="40"/>
      <c r="K572" s="40"/>
      <c r="L572" s="40"/>
      <c r="M572" s="205"/>
      <c r="N572" s="40"/>
      <c r="O572" s="205"/>
      <c r="P572" s="40"/>
      <c r="Q572" s="205"/>
      <c r="R572" s="40"/>
      <c r="S572" s="205"/>
      <c r="T572" s="40"/>
      <c r="U572" s="205"/>
      <c r="V572" s="205"/>
      <c r="W572" s="205"/>
      <c r="X572" s="205"/>
      <c r="Y572" s="40"/>
      <c r="Z572" s="40"/>
      <c r="AA572" s="40"/>
      <c r="AB572" s="44"/>
      <c r="AC572" s="40"/>
      <c r="AD572" s="44"/>
      <c r="AE572" s="40"/>
      <c r="AF572" s="44"/>
      <c r="AG572" s="40"/>
      <c r="AH572" s="44"/>
      <c r="AI572" s="40"/>
      <c r="AJ572" s="44"/>
      <c r="AK572" s="40"/>
      <c r="AL572" s="44"/>
      <c r="AM572" s="40"/>
      <c r="AN572" s="44"/>
      <c r="AO572" s="40"/>
      <c r="AP572" s="44"/>
      <c r="AQ572" s="40"/>
      <c r="AR572" s="44"/>
      <c r="AS572" s="40"/>
      <c r="AT572" s="44"/>
      <c r="AU572" s="40"/>
      <c r="AV572" s="44"/>
      <c r="AW572" s="40"/>
      <c r="AX572" s="44"/>
      <c r="AY572" s="40"/>
      <c r="AZ572" s="44"/>
      <c r="BA572" s="40"/>
      <c r="BB572" s="44"/>
      <c r="BC572" s="40"/>
      <c r="BD572" s="44"/>
      <c r="BE572" s="40"/>
      <c r="BF572" s="44"/>
      <c r="BG572" s="40"/>
      <c r="BH572" s="44"/>
      <c r="BI572" s="40">
        <f>BI573</f>
        <v>43.5</v>
      </c>
      <c r="BJ572" s="44">
        <f t="shared" si="232"/>
        <v>43.5</v>
      </c>
      <c r="BK572" s="40">
        <f>BK573</f>
        <v>0</v>
      </c>
      <c r="BL572" s="44">
        <f t="shared" si="232"/>
        <v>43.5</v>
      </c>
      <c r="BM572" s="40">
        <f>BM573</f>
        <v>0</v>
      </c>
      <c r="BN572" s="44">
        <f t="shared" si="232"/>
        <v>43.5</v>
      </c>
    </row>
    <row r="573" spans="1:66" ht="44.1" customHeight="1" x14ac:dyDescent="0.4">
      <c r="A573" s="15"/>
      <c r="B573" s="45"/>
      <c r="C573" s="203" t="s">
        <v>68</v>
      </c>
      <c r="D573" s="203" t="s">
        <v>701</v>
      </c>
      <c r="E573" s="203">
        <v>400</v>
      </c>
      <c r="F573" s="203"/>
      <c r="G573" s="40"/>
      <c r="H573" s="40"/>
      <c r="I573" s="40"/>
      <c r="J573" s="40"/>
      <c r="K573" s="40"/>
      <c r="L573" s="40"/>
      <c r="M573" s="205"/>
      <c r="N573" s="40"/>
      <c r="O573" s="205"/>
      <c r="P573" s="40"/>
      <c r="Q573" s="205"/>
      <c r="R573" s="40"/>
      <c r="S573" s="205"/>
      <c r="T573" s="40"/>
      <c r="U573" s="205"/>
      <c r="V573" s="205"/>
      <c r="W573" s="205"/>
      <c r="X573" s="205"/>
      <c r="Y573" s="40"/>
      <c r="Z573" s="40"/>
      <c r="AA573" s="40"/>
      <c r="AB573" s="44"/>
      <c r="AC573" s="40"/>
      <c r="AD573" s="44"/>
      <c r="AE573" s="40"/>
      <c r="AF573" s="44"/>
      <c r="AG573" s="40"/>
      <c r="AH573" s="44"/>
      <c r="AI573" s="40"/>
      <c r="AJ573" s="44"/>
      <c r="AK573" s="40"/>
      <c r="AL573" s="44"/>
      <c r="AM573" s="40"/>
      <c r="AN573" s="44"/>
      <c r="AO573" s="40"/>
      <c r="AP573" s="44"/>
      <c r="AQ573" s="40"/>
      <c r="AR573" s="44"/>
      <c r="AS573" s="40"/>
      <c r="AT573" s="44"/>
      <c r="AU573" s="40"/>
      <c r="AV573" s="44"/>
      <c r="AW573" s="40"/>
      <c r="AX573" s="44"/>
      <c r="AY573" s="40"/>
      <c r="AZ573" s="44"/>
      <c r="BA573" s="40"/>
      <c r="BB573" s="44"/>
      <c r="BC573" s="40"/>
      <c r="BD573" s="44"/>
      <c r="BE573" s="40"/>
      <c r="BF573" s="44"/>
      <c r="BG573" s="40"/>
      <c r="BH573" s="44"/>
      <c r="BI573" s="40">
        <v>43.5</v>
      </c>
      <c r="BJ573" s="44">
        <f t="shared" si="232"/>
        <v>43.5</v>
      </c>
      <c r="BK573" s="40">
        <v>0</v>
      </c>
      <c r="BL573" s="44">
        <f t="shared" si="232"/>
        <v>43.5</v>
      </c>
      <c r="BM573" s="40">
        <v>0</v>
      </c>
      <c r="BN573" s="44">
        <f t="shared" si="232"/>
        <v>43.5</v>
      </c>
    </row>
    <row r="574" spans="1:66" ht="39.6" customHeight="1" x14ac:dyDescent="0.4">
      <c r="A574" s="15"/>
      <c r="B574" s="45"/>
      <c r="C574" s="203" t="s">
        <v>699</v>
      </c>
      <c r="D574" s="203" t="s">
        <v>701</v>
      </c>
      <c r="E574" s="203"/>
      <c r="F574" s="203"/>
      <c r="G574" s="40"/>
      <c r="H574" s="40"/>
      <c r="I574" s="40"/>
      <c r="J574" s="40"/>
      <c r="K574" s="40"/>
      <c r="L574" s="40"/>
      <c r="M574" s="205"/>
      <c r="N574" s="40"/>
      <c r="O574" s="205"/>
      <c r="P574" s="40"/>
      <c r="Q574" s="205"/>
      <c r="R574" s="40"/>
      <c r="S574" s="205"/>
      <c r="T574" s="40"/>
      <c r="U574" s="205"/>
      <c r="V574" s="205"/>
      <c r="W574" s="205"/>
      <c r="X574" s="205"/>
      <c r="Y574" s="40"/>
      <c r="Z574" s="40"/>
      <c r="AA574" s="40"/>
      <c r="AB574" s="44"/>
      <c r="AC574" s="40"/>
      <c r="AD574" s="44"/>
      <c r="AE574" s="40"/>
      <c r="AF574" s="44"/>
      <c r="AG574" s="40"/>
      <c r="AH574" s="44"/>
      <c r="AI574" s="40"/>
      <c r="AJ574" s="44"/>
      <c r="AK574" s="40"/>
      <c r="AL574" s="44"/>
      <c r="AM574" s="40"/>
      <c r="AN574" s="44"/>
      <c r="AO574" s="40"/>
      <c r="AP574" s="44"/>
      <c r="AQ574" s="40"/>
      <c r="AR574" s="44"/>
      <c r="AS574" s="40"/>
      <c r="AT574" s="44"/>
      <c r="AU574" s="40"/>
      <c r="AV574" s="44"/>
      <c r="AW574" s="40"/>
      <c r="AX574" s="44"/>
      <c r="AY574" s="40"/>
      <c r="AZ574" s="44"/>
      <c r="BA574" s="40"/>
      <c r="BB574" s="44"/>
      <c r="BC574" s="40"/>
      <c r="BD574" s="44"/>
      <c r="BE574" s="40"/>
      <c r="BF574" s="44"/>
      <c r="BG574" s="40"/>
      <c r="BH574" s="44"/>
      <c r="BI574" s="40">
        <f>BI575</f>
        <v>500</v>
      </c>
      <c r="BJ574" s="44">
        <f t="shared" si="232"/>
        <v>500</v>
      </c>
      <c r="BK574" s="40">
        <f>BK575</f>
        <v>0</v>
      </c>
      <c r="BL574" s="44">
        <f t="shared" si="232"/>
        <v>500</v>
      </c>
      <c r="BM574" s="40">
        <f>BM575</f>
        <v>0</v>
      </c>
      <c r="BN574" s="44">
        <f t="shared" si="232"/>
        <v>500</v>
      </c>
    </row>
    <row r="575" spans="1:66" ht="48.6" customHeight="1" x14ac:dyDescent="0.4">
      <c r="A575" s="15"/>
      <c r="B575" s="45"/>
      <c r="C575" s="203" t="s">
        <v>68</v>
      </c>
      <c r="D575" s="203" t="s">
        <v>701</v>
      </c>
      <c r="E575" s="203">
        <v>400</v>
      </c>
      <c r="F575" s="203"/>
      <c r="G575" s="40"/>
      <c r="H575" s="40"/>
      <c r="I575" s="40"/>
      <c r="J575" s="40"/>
      <c r="K575" s="40"/>
      <c r="L575" s="40"/>
      <c r="M575" s="205"/>
      <c r="N575" s="40"/>
      <c r="O575" s="205"/>
      <c r="P575" s="40"/>
      <c r="Q575" s="205"/>
      <c r="R575" s="40"/>
      <c r="S575" s="205"/>
      <c r="T575" s="40"/>
      <c r="U575" s="205"/>
      <c r="V575" s="205"/>
      <c r="W575" s="205"/>
      <c r="X575" s="205"/>
      <c r="Y575" s="40"/>
      <c r="Z575" s="40"/>
      <c r="AA575" s="40"/>
      <c r="AB575" s="44"/>
      <c r="AC575" s="40"/>
      <c r="AD575" s="44"/>
      <c r="AE575" s="40"/>
      <c r="AF575" s="44"/>
      <c r="AG575" s="40"/>
      <c r="AH575" s="44"/>
      <c r="AI575" s="40"/>
      <c r="AJ575" s="44"/>
      <c r="AK575" s="40"/>
      <c r="AL575" s="44"/>
      <c r="AM575" s="40"/>
      <c r="AN575" s="44"/>
      <c r="AO575" s="40"/>
      <c r="AP575" s="44"/>
      <c r="AQ575" s="40"/>
      <c r="AR575" s="44"/>
      <c r="AS575" s="40"/>
      <c r="AT575" s="44"/>
      <c r="AU575" s="40"/>
      <c r="AV575" s="44"/>
      <c r="AW575" s="40"/>
      <c r="AX575" s="44"/>
      <c r="AY575" s="40"/>
      <c r="AZ575" s="44"/>
      <c r="BA575" s="40"/>
      <c r="BB575" s="44"/>
      <c r="BC575" s="40"/>
      <c r="BD575" s="44"/>
      <c r="BE575" s="40"/>
      <c r="BF575" s="44"/>
      <c r="BG575" s="40"/>
      <c r="BH575" s="44"/>
      <c r="BI575" s="40">
        <v>500</v>
      </c>
      <c r="BJ575" s="44">
        <v>500</v>
      </c>
      <c r="BK575" s="40">
        <v>0</v>
      </c>
      <c r="BL575" s="44">
        <f t="shared" si="232"/>
        <v>500</v>
      </c>
      <c r="BM575" s="40">
        <v>0</v>
      </c>
      <c r="BN575" s="44">
        <f t="shared" si="232"/>
        <v>500</v>
      </c>
    </row>
    <row r="576" spans="1:66" ht="62.25" customHeight="1" x14ac:dyDescent="0.4">
      <c r="A576" s="15"/>
      <c r="B576" s="36">
        <v>13</v>
      </c>
      <c r="C576" s="37" t="s">
        <v>209</v>
      </c>
      <c r="D576" s="97" t="s">
        <v>210</v>
      </c>
      <c r="E576" s="37"/>
      <c r="F576" s="37"/>
      <c r="G576" s="39">
        <f>G577+G580</f>
        <v>0</v>
      </c>
      <c r="H576" s="40">
        <f t="shared" ref="G576:T578" si="251">H577</f>
        <v>0</v>
      </c>
      <c r="I576" s="39">
        <f t="shared" si="218"/>
        <v>0</v>
      </c>
      <c r="J576" s="39">
        <f t="shared" si="251"/>
        <v>0</v>
      </c>
      <c r="K576" s="39">
        <f t="shared" si="228"/>
        <v>0</v>
      </c>
      <c r="L576" s="39">
        <f t="shared" si="251"/>
        <v>0</v>
      </c>
      <c r="M576" s="38">
        <f t="shared" si="250"/>
        <v>0</v>
      </c>
      <c r="N576" s="39">
        <f t="shared" si="251"/>
        <v>0</v>
      </c>
      <c r="O576" s="38">
        <f t="shared" ref="O576:O585" si="252">M576+N576</f>
        <v>0</v>
      </c>
      <c r="P576" s="39">
        <f t="shared" si="251"/>
        <v>0</v>
      </c>
      <c r="Q576" s="38">
        <f t="shared" si="224"/>
        <v>0</v>
      </c>
      <c r="R576" s="39">
        <f t="shared" si="251"/>
        <v>0</v>
      </c>
      <c r="S576" s="38">
        <f t="shared" si="225"/>
        <v>0</v>
      </c>
      <c r="T576" s="39">
        <f t="shared" si="251"/>
        <v>0</v>
      </c>
      <c r="U576" s="38">
        <f t="shared" si="226"/>
        <v>0</v>
      </c>
      <c r="V576" s="38"/>
      <c r="W576" s="38">
        <f t="shared" si="227"/>
        <v>0</v>
      </c>
      <c r="X576" s="38">
        <f t="shared" ref="X576:BM577" si="253">X577</f>
        <v>0</v>
      </c>
      <c r="Y576" s="66">
        <f t="shared" si="253"/>
        <v>0</v>
      </c>
      <c r="Z576" s="66">
        <f t="shared" ref="Z576:Z592" si="254">I576+Y576</f>
        <v>0</v>
      </c>
      <c r="AA576" s="66">
        <f t="shared" si="253"/>
        <v>0</v>
      </c>
      <c r="AB576" s="41">
        <f t="shared" si="230"/>
        <v>0</v>
      </c>
      <c r="AC576" s="66">
        <f t="shared" si="253"/>
        <v>0</v>
      </c>
      <c r="AD576" s="41">
        <f t="shared" si="230"/>
        <v>0</v>
      </c>
      <c r="AE576" s="66">
        <f t="shared" si="253"/>
        <v>0</v>
      </c>
      <c r="AF576" s="41">
        <f t="shared" si="248"/>
        <v>0</v>
      </c>
      <c r="AG576" s="66">
        <f t="shared" si="253"/>
        <v>0</v>
      </c>
      <c r="AH576" s="41">
        <f t="shared" si="248"/>
        <v>0</v>
      </c>
      <c r="AI576" s="66">
        <f t="shared" si="253"/>
        <v>0</v>
      </c>
      <c r="AJ576" s="41">
        <f t="shared" si="248"/>
        <v>0</v>
      </c>
      <c r="AK576" s="66">
        <f t="shared" si="253"/>
        <v>0</v>
      </c>
      <c r="AL576" s="41">
        <f t="shared" si="248"/>
        <v>0</v>
      </c>
      <c r="AM576" s="66">
        <f t="shared" si="253"/>
        <v>0</v>
      </c>
      <c r="AN576" s="41">
        <f t="shared" si="249"/>
        <v>0</v>
      </c>
      <c r="AO576" s="66">
        <f t="shared" si="253"/>
        <v>0</v>
      </c>
      <c r="AP576" s="41">
        <f t="shared" si="249"/>
        <v>0</v>
      </c>
      <c r="AQ576" s="66">
        <f t="shared" si="253"/>
        <v>4000</v>
      </c>
      <c r="AR576" s="41">
        <f t="shared" si="249"/>
        <v>4000</v>
      </c>
      <c r="AS576" s="66">
        <f t="shared" si="253"/>
        <v>0</v>
      </c>
      <c r="AT576" s="41">
        <f t="shared" si="249"/>
        <v>4000</v>
      </c>
      <c r="AU576" s="66">
        <f t="shared" si="253"/>
        <v>0</v>
      </c>
      <c r="AV576" s="41">
        <f t="shared" si="245"/>
        <v>4000</v>
      </c>
      <c r="AW576" s="66">
        <f t="shared" si="253"/>
        <v>0</v>
      </c>
      <c r="AX576" s="41">
        <f t="shared" si="245"/>
        <v>4000</v>
      </c>
      <c r="AY576" s="66">
        <f t="shared" si="253"/>
        <v>0</v>
      </c>
      <c r="AZ576" s="41">
        <f t="shared" si="245"/>
        <v>4000</v>
      </c>
      <c r="BA576" s="66">
        <f t="shared" si="253"/>
        <v>0</v>
      </c>
      <c r="BB576" s="41">
        <f t="shared" si="231"/>
        <v>4000</v>
      </c>
      <c r="BC576" s="66">
        <f t="shared" si="253"/>
        <v>1500</v>
      </c>
      <c r="BD576" s="41">
        <f t="shared" si="231"/>
        <v>5500</v>
      </c>
      <c r="BE576" s="66">
        <f t="shared" si="253"/>
        <v>0</v>
      </c>
      <c r="BF576" s="41">
        <f t="shared" si="231"/>
        <v>5500</v>
      </c>
      <c r="BG576" s="66">
        <f t="shared" si="253"/>
        <v>3036.152</v>
      </c>
      <c r="BH576" s="41">
        <f t="shared" si="231"/>
        <v>8536.152</v>
      </c>
      <c r="BI576" s="66">
        <f t="shared" si="253"/>
        <v>0</v>
      </c>
      <c r="BJ576" s="41">
        <f t="shared" si="232"/>
        <v>8536.152</v>
      </c>
      <c r="BK576" s="66">
        <f t="shared" si="253"/>
        <v>1966.873</v>
      </c>
      <c r="BL576" s="41">
        <f t="shared" si="232"/>
        <v>10503.025</v>
      </c>
      <c r="BM576" s="66">
        <f t="shared" si="253"/>
        <v>533.12699999999995</v>
      </c>
      <c r="BN576" s="41">
        <f t="shared" si="232"/>
        <v>11036.152</v>
      </c>
    </row>
    <row r="577" spans="1:66" ht="66" customHeight="1" x14ac:dyDescent="0.4">
      <c r="A577" s="15"/>
      <c r="B577" s="45"/>
      <c r="C577" s="42" t="s">
        <v>415</v>
      </c>
      <c r="D577" s="158" t="s">
        <v>211</v>
      </c>
      <c r="E577" s="42"/>
      <c r="F577" s="42"/>
      <c r="G577" s="40">
        <f t="shared" si="251"/>
        <v>0</v>
      </c>
      <c r="H577" s="40">
        <f t="shared" si="251"/>
        <v>0</v>
      </c>
      <c r="I577" s="40">
        <f t="shared" si="218"/>
        <v>0</v>
      </c>
      <c r="J577" s="40">
        <f t="shared" si="251"/>
        <v>0</v>
      </c>
      <c r="K577" s="40">
        <f t="shared" si="228"/>
        <v>0</v>
      </c>
      <c r="L577" s="40">
        <f t="shared" si="251"/>
        <v>0</v>
      </c>
      <c r="M577" s="43">
        <f t="shared" si="250"/>
        <v>0</v>
      </c>
      <c r="N577" s="40">
        <f t="shared" si="251"/>
        <v>0</v>
      </c>
      <c r="O577" s="43">
        <f t="shared" si="252"/>
        <v>0</v>
      </c>
      <c r="P577" s="40">
        <f t="shared" si="251"/>
        <v>0</v>
      </c>
      <c r="Q577" s="43">
        <f t="shared" si="224"/>
        <v>0</v>
      </c>
      <c r="R577" s="40">
        <f t="shared" si="251"/>
        <v>0</v>
      </c>
      <c r="S577" s="43">
        <f t="shared" si="225"/>
        <v>0</v>
      </c>
      <c r="T577" s="40">
        <f t="shared" si="251"/>
        <v>0</v>
      </c>
      <c r="U577" s="43">
        <f t="shared" si="226"/>
        <v>0</v>
      </c>
      <c r="V577" s="43"/>
      <c r="W577" s="43">
        <f t="shared" si="227"/>
        <v>0</v>
      </c>
      <c r="X577" s="43">
        <f t="shared" si="253"/>
        <v>0</v>
      </c>
      <c r="Y577" s="40">
        <f t="shared" si="253"/>
        <v>0</v>
      </c>
      <c r="Z577" s="40">
        <f t="shared" si="254"/>
        <v>0</v>
      </c>
      <c r="AA577" s="40">
        <f t="shared" si="253"/>
        <v>0</v>
      </c>
      <c r="AB577" s="44">
        <f t="shared" si="230"/>
        <v>0</v>
      </c>
      <c r="AC577" s="40">
        <f t="shared" si="253"/>
        <v>0</v>
      </c>
      <c r="AD577" s="44">
        <f t="shared" si="230"/>
        <v>0</v>
      </c>
      <c r="AE577" s="40">
        <f t="shared" si="253"/>
        <v>0</v>
      </c>
      <c r="AF577" s="44">
        <f t="shared" si="248"/>
        <v>0</v>
      </c>
      <c r="AG577" s="40">
        <f t="shared" si="253"/>
        <v>0</v>
      </c>
      <c r="AH577" s="44">
        <f t="shared" si="248"/>
        <v>0</v>
      </c>
      <c r="AI577" s="40">
        <f t="shared" si="253"/>
        <v>0</v>
      </c>
      <c r="AJ577" s="44">
        <f t="shared" si="248"/>
        <v>0</v>
      </c>
      <c r="AK577" s="40">
        <f t="shared" si="253"/>
        <v>0</v>
      </c>
      <c r="AL577" s="44">
        <f t="shared" si="248"/>
        <v>0</v>
      </c>
      <c r="AM577" s="40">
        <f t="shared" si="253"/>
        <v>0</v>
      </c>
      <c r="AN577" s="44">
        <f t="shared" si="249"/>
        <v>0</v>
      </c>
      <c r="AO577" s="40">
        <f t="shared" si="253"/>
        <v>0</v>
      </c>
      <c r="AP577" s="44">
        <f t="shared" si="249"/>
        <v>0</v>
      </c>
      <c r="AQ577" s="40">
        <f t="shared" si="253"/>
        <v>4000</v>
      </c>
      <c r="AR577" s="44">
        <f t="shared" si="249"/>
        <v>4000</v>
      </c>
      <c r="AS577" s="40">
        <f t="shared" si="253"/>
        <v>0</v>
      </c>
      <c r="AT577" s="44">
        <f t="shared" si="249"/>
        <v>4000</v>
      </c>
      <c r="AU577" s="40">
        <f t="shared" si="253"/>
        <v>0</v>
      </c>
      <c r="AV577" s="44">
        <f t="shared" si="245"/>
        <v>4000</v>
      </c>
      <c r="AW577" s="40">
        <f t="shared" si="253"/>
        <v>0</v>
      </c>
      <c r="AX577" s="44">
        <f t="shared" si="245"/>
        <v>4000</v>
      </c>
      <c r="AY577" s="40">
        <f t="shared" si="253"/>
        <v>0</v>
      </c>
      <c r="AZ577" s="44">
        <f t="shared" si="245"/>
        <v>4000</v>
      </c>
      <c r="BA577" s="40">
        <f t="shared" si="253"/>
        <v>0</v>
      </c>
      <c r="BB577" s="44">
        <f t="shared" si="231"/>
        <v>4000</v>
      </c>
      <c r="BC577" s="40">
        <f t="shared" si="253"/>
        <v>1500</v>
      </c>
      <c r="BD577" s="44">
        <f t="shared" si="231"/>
        <v>5500</v>
      </c>
      <c r="BE577" s="40">
        <f t="shared" si="253"/>
        <v>0</v>
      </c>
      <c r="BF577" s="44">
        <f t="shared" si="231"/>
        <v>5500</v>
      </c>
      <c r="BG577" s="40">
        <f t="shared" si="253"/>
        <v>3036.152</v>
      </c>
      <c r="BH577" s="44">
        <f t="shared" si="231"/>
        <v>8536.152</v>
      </c>
      <c r="BI577" s="40">
        <f t="shared" si="253"/>
        <v>0</v>
      </c>
      <c r="BJ577" s="44">
        <f t="shared" si="232"/>
        <v>8536.152</v>
      </c>
      <c r="BK577" s="40">
        <f t="shared" si="253"/>
        <v>1966.873</v>
      </c>
      <c r="BL577" s="44">
        <f t="shared" si="232"/>
        <v>10503.025</v>
      </c>
      <c r="BM577" s="40">
        <f t="shared" si="253"/>
        <v>533.12699999999995</v>
      </c>
      <c r="BN577" s="44">
        <f t="shared" si="232"/>
        <v>11036.152</v>
      </c>
    </row>
    <row r="578" spans="1:66" ht="36" customHeight="1" x14ac:dyDescent="0.4">
      <c r="A578" s="15"/>
      <c r="B578" s="45"/>
      <c r="C578" s="42" t="s">
        <v>212</v>
      </c>
      <c r="D578" s="158" t="s">
        <v>213</v>
      </c>
      <c r="E578" s="42"/>
      <c r="F578" s="42"/>
      <c r="G578" s="40">
        <f t="shared" si="251"/>
        <v>0</v>
      </c>
      <c r="H578" s="40"/>
      <c r="I578" s="40">
        <f t="shared" si="218"/>
        <v>0</v>
      </c>
      <c r="J578" s="40"/>
      <c r="K578" s="40">
        <f t="shared" si="228"/>
        <v>0</v>
      </c>
      <c r="L578" s="40"/>
      <c r="M578" s="43">
        <f t="shared" si="250"/>
        <v>0</v>
      </c>
      <c r="N578" s="40"/>
      <c r="O578" s="43">
        <f t="shared" si="252"/>
        <v>0</v>
      </c>
      <c r="P578" s="40"/>
      <c r="Q578" s="43">
        <f t="shared" si="224"/>
        <v>0</v>
      </c>
      <c r="R578" s="40"/>
      <c r="S578" s="43">
        <f t="shared" si="225"/>
        <v>0</v>
      </c>
      <c r="T578" s="40"/>
      <c r="U578" s="43">
        <f t="shared" si="226"/>
        <v>0</v>
      </c>
      <c r="V578" s="43"/>
      <c r="W578" s="43">
        <f t="shared" si="227"/>
        <v>0</v>
      </c>
      <c r="X578" s="43"/>
      <c r="Y578" s="40">
        <f>Y579</f>
        <v>0</v>
      </c>
      <c r="Z578" s="40">
        <f t="shared" si="254"/>
        <v>0</v>
      </c>
      <c r="AA578" s="40">
        <f>AA579</f>
        <v>0</v>
      </c>
      <c r="AB578" s="44">
        <f t="shared" si="230"/>
        <v>0</v>
      </c>
      <c r="AC578" s="40">
        <f>AC579</f>
        <v>0</v>
      </c>
      <c r="AD578" s="44">
        <f t="shared" si="230"/>
        <v>0</v>
      </c>
      <c r="AE578" s="40">
        <f>AE579</f>
        <v>0</v>
      </c>
      <c r="AF578" s="44">
        <f t="shared" si="248"/>
        <v>0</v>
      </c>
      <c r="AG578" s="40">
        <f>AG579</f>
        <v>0</v>
      </c>
      <c r="AH578" s="44">
        <f t="shared" si="248"/>
        <v>0</v>
      </c>
      <c r="AI578" s="40">
        <f>AI579</f>
        <v>0</v>
      </c>
      <c r="AJ578" s="44">
        <f t="shared" si="248"/>
        <v>0</v>
      </c>
      <c r="AK578" s="40">
        <f>AK579</f>
        <v>0</v>
      </c>
      <c r="AL578" s="44">
        <f t="shared" si="248"/>
        <v>0</v>
      </c>
      <c r="AM578" s="40">
        <f>AM579</f>
        <v>0</v>
      </c>
      <c r="AN578" s="44">
        <f t="shared" si="249"/>
        <v>0</v>
      </c>
      <c r="AO578" s="40">
        <f>AO579</f>
        <v>0</v>
      </c>
      <c r="AP578" s="44">
        <f t="shared" si="249"/>
        <v>0</v>
      </c>
      <c r="AQ578" s="40">
        <f>AQ579</f>
        <v>4000</v>
      </c>
      <c r="AR578" s="44">
        <f t="shared" si="249"/>
        <v>4000</v>
      </c>
      <c r="AS578" s="40">
        <f>AS579</f>
        <v>0</v>
      </c>
      <c r="AT578" s="44">
        <f t="shared" si="249"/>
        <v>4000</v>
      </c>
      <c r="AU578" s="40">
        <f>AU579</f>
        <v>0</v>
      </c>
      <c r="AV578" s="44">
        <f t="shared" si="245"/>
        <v>4000</v>
      </c>
      <c r="AW578" s="40">
        <f>AW579</f>
        <v>0</v>
      </c>
      <c r="AX578" s="44">
        <f t="shared" si="245"/>
        <v>4000</v>
      </c>
      <c r="AY578" s="40">
        <f>AY579</f>
        <v>0</v>
      </c>
      <c r="AZ578" s="44">
        <f t="shared" si="245"/>
        <v>4000</v>
      </c>
      <c r="BA578" s="40">
        <f>BA579</f>
        <v>0</v>
      </c>
      <c r="BB578" s="44">
        <f t="shared" si="231"/>
        <v>4000</v>
      </c>
      <c r="BC578" s="40">
        <f>BC579</f>
        <v>1500</v>
      </c>
      <c r="BD578" s="44">
        <f t="shared" si="231"/>
        <v>5500</v>
      </c>
      <c r="BE578" s="40">
        <f>BE579</f>
        <v>0</v>
      </c>
      <c r="BF578" s="44">
        <f t="shared" si="231"/>
        <v>5500</v>
      </c>
      <c r="BG578" s="40">
        <f>BG579</f>
        <v>3036.152</v>
      </c>
      <c r="BH578" s="44">
        <f t="shared" si="231"/>
        <v>8536.152</v>
      </c>
      <c r="BI578" s="40">
        <f>BI579</f>
        <v>0</v>
      </c>
      <c r="BJ578" s="44">
        <f t="shared" si="232"/>
        <v>8536.152</v>
      </c>
      <c r="BK578" s="40">
        <f>BK579</f>
        <v>1966.873</v>
      </c>
      <c r="BL578" s="44">
        <f t="shared" si="232"/>
        <v>10503.025</v>
      </c>
      <c r="BM578" s="40">
        <f>BM579</f>
        <v>533.12699999999995</v>
      </c>
      <c r="BN578" s="44">
        <f t="shared" si="232"/>
        <v>11036.152</v>
      </c>
    </row>
    <row r="579" spans="1:66" ht="26.25" x14ac:dyDescent="0.4">
      <c r="A579" s="15"/>
      <c r="B579" s="45"/>
      <c r="C579" s="42" t="s">
        <v>18</v>
      </c>
      <c r="D579" s="158" t="s">
        <v>213</v>
      </c>
      <c r="E579" s="42">
        <v>800</v>
      </c>
      <c r="F579" s="42">
        <v>8</v>
      </c>
      <c r="G579" s="40">
        <v>0</v>
      </c>
      <c r="H579" s="40">
        <f>H580</f>
        <v>0</v>
      </c>
      <c r="I579" s="40">
        <f t="shared" si="218"/>
        <v>0</v>
      </c>
      <c r="J579" s="40">
        <f>J580</f>
        <v>0</v>
      </c>
      <c r="K579" s="40">
        <f t="shared" si="228"/>
        <v>0</v>
      </c>
      <c r="L579" s="40">
        <f>L580</f>
        <v>0</v>
      </c>
      <c r="M579" s="43">
        <f t="shared" si="250"/>
        <v>0</v>
      </c>
      <c r="N579" s="40">
        <f>N580</f>
        <v>0</v>
      </c>
      <c r="O579" s="43">
        <f t="shared" si="252"/>
        <v>0</v>
      </c>
      <c r="P579" s="40">
        <f>P580</f>
        <v>0</v>
      </c>
      <c r="Q579" s="43">
        <f t="shared" si="224"/>
        <v>0</v>
      </c>
      <c r="R579" s="40">
        <f>R580</f>
        <v>0</v>
      </c>
      <c r="S579" s="43">
        <f t="shared" si="225"/>
        <v>0</v>
      </c>
      <c r="T579" s="40">
        <f>T580</f>
        <v>0</v>
      </c>
      <c r="U579" s="43">
        <f t="shared" si="226"/>
        <v>0</v>
      </c>
      <c r="V579" s="43"/>
      <c r="W579" s="43">
        <f t="shared" si="227"/>
        <v>0</v>
      </c>
      <c r="X579" s="43">
        <f>X580</f>
        <v>0</v>
      </c>
      <c r="Y579" s="40">
        <v>0</v>
      </c>
      <c r="Z579" s="40">
        <f t="shared" si="254"/>
        <v>0</v>
      </c>
      <c r="AA579" s="40"/>
      <c r="AB579" s="44">
        <f t="shared" si="230"/>
        <v>0</v>
      </c>
      <c r="AC579" s="40">
        <v>0</v>
      </c>
      <c r="AD579" s="44">
        <f t="shared" si="230"/>
        <v>0</v>
      </c>
      <c r="AE579" s="40"/>
      <c r="AF579" s="44">
        <f t="shared" si="248"/>
        <v>0</v>
      </c>
      <c r="AG579" s="40"/>
      <c r="AH579" s="44">
        <f t="shared" si="248"/>
        <v>0</v>
      </c>
      <c r="AI579" s="40">
        <v>0</v>
      </c>
      <c r="AJ579" s="44">
        <f t="shared" si="248"/>
        <v>0</v>
      </c>
      <c r="AK579" s="40">
        <v>0</v>
      </c>
      <c r="AL579" s="44">
        <f t="shared" si="248"/>
        <v>0</v>
      </c>
      <c r="AM579" s="40">
        <v>0</v>
      </c>
      <c r="AN579" s="44">
        <f t="shared" si="249"/>
        <v>0</v>
      </c>
      <c r="AO579" s="40">
        <v>0</v>
      </c>
      <c r="AP579" s="44">
        <f t="shared" si="249"/>
        <v>0</v>
      </c>
      <c r="AQ579" s="40">
        <v>4000</v>
      </c>
      <c r="AR579" s="44">
        <f t="shared" si="249"/>
        <v>4000</v>
      </c>
      <c r="AS579" s="40"/>
      <c r="AT579" s="44">
        <f t="shared" si="249"/>
        <v>4000</v>
      </c>
      <c r="AU579" s="40"/>
      <c r="AV579" s="44">
        <f t="shared" ref="AV579:AZ615" si="255">AT579+AU579</f>
        <v>4000</v>
      </c>
      <c r="AW579" s="40"/>
      <c r="AX579" s="44">
        <f t="shared" si="255"/>
        <v>4000</v>
      </c>
      <c r="AY579" s="40"/>
      <c r="AZ579" s="44">
        <f t="shared" si="255"/>
        <v>4000</v>
      </c>
      <c r="BA579" s="40"/>
      <c r="BB579" s="44">
        <f t="shared" si="231"/>
        <v>4000</v>
      </c>
      <c r="BC579" s="40">
        <v>1500</v>
      </c>
      <c r="BD579" s="44">
        <f t="shared" si="231"/>
        <v>5500</v>
      </c>
      <c r="BE579" s="40"/>
      <c r="BF579" s="44">
        <f t="shared" si="231"/>
        <v>5500</v>
      </c>
      <c r="BG579" s="40">
        <v>3036.152</v>
      </c>
      <c r="BH579" s="44">
        <f t="shared" si="231"/>
        <v>8536.152</v>
      </c>
      <c r="BI579" s="40">
        <v>0</v>
      </c>
      <c r="BJ579" s="44">
        <f t="shared" si="232"/>
        <v>8536.152</v>
      </c>
      <c r="BK579" s="40">
        <v>1966.873</v>
      </c>
      <c r="BL579" s="44">
        <f t="shared" si="232"/>
        <v>10503.025</v>
      </c>
      <c r="BM579" s="40">
        <v>533.12699999999995</v>
      </c>
      <c r="BN579" s="44">
        <f t="shared" si="232"/>
        <v>11036.152</v>
      </c>
    </row>
    <row r="580" spans="1:66" ht="20.25" hidden="1" customHeight="1" x14ac:dyDescent="0.4">
      <c r="A580" s="15"/>
      <c r="B580" s="45"/>
      <c r="C580" s="42" t="s">
        <v>214</v>
      </c>
      <c r="D580" s="158" t="s">
        <v>215</v>
      </c>
      <c r="E580" s="42"/>
      <c r="F580" s="42"/>
      <c r="G580" s="40">
        <f>G581</f>
        <v>0</v>
      </c>
      <c r="H580" s="40"/>
      <c r="I580" s="40">
        <f t="shared" si="218"/>
        <v>0</v>
      </c>
      <c r="J580" s="40"/>
      <c r="K580" s="40">
        <f t="shared" si="228"/>
        <v>0</v>
      </c>
      <c r="L580" s="40">
        <v>0</v>
      </c>
      <c r="M580" s="43">
        <f t="shared" si="250"/>
        <v>0</v>
      </c>
      <c r="N580" s="40">
        <v>0</v>
      </c>
      <c r="O580" s="43">
        <f t="shared" si="252"/>
        <v>0</v>
      </c>
      <c r="P580" s="40">
        <v>0</v>
      </c>
      <c r="Q580" s="43">
        <f t="shared" si="224"/>
        <v>0</v>
      </c>
      <c r="R580" s="40">
        <v>0</v>
      </c>
      <c r="S580" s="43">
        <f t="shared" si="225"/>
        <v>0</v>
      </c>
      <c r="T580" s="40">
        <v>0</v>
      </c>
      <c r="U580" s="43">
        <f t="shared" si="226"/>
        <v>0</v>
      </c>
      <c r="V580" s="43"/>
      <c r="W580" s="43">
        <f t="shared" si="227"/>
        <v>0</v>
      </c>
      <c r="X580" s="43"/>
      <c r="Y580" s="40"/>
      <c r="Z580" s="40">
        <f t="shared" si="254"/>
        <v>0</v>
      </c>
      <c r="AA580" s="40"/>
      <c r="AB580" s="44">
        <f t="shared" si="230"/>
        <v>0</v>
      </c>
      <c r="AC580" s="40"/>
      <c r="AD580" s="44">
        <f t="shared" si="230"/>
        <v>0</v>
      </c>
      <c r="AE580" s="40"/>
      <c r="AF580" s="44">
        <f t="shared" si="248"/>
        <v>0</v>
      </c>
      <c r="AG580" s="40"/>
      <c r="AH580" s="44">
        <f t="shared" si="248"/>
        <v>0</v>
      </c>
      <c r="AI580" s="40">
        <f>AI581</f>
        <v>0</v>
      </c>
      <c r="AJ580" s="44">
        <f t="shared" si="248"/>
        <v>0</v>
      </c>
      <c r="AK580" s="40">
        <f>AK581</f>
        <v>0</v>
      </c>
      <c r="AL580" s="44">
        <f t="shared" si="248"/>
        <v>0</v>
      </c>
      <c r="AM580" s="40">
        <f>AM581</f>
        <v>0</v>
      </c>
      <c r="AN580" s="44">
        <f t="shared" si="249"/>
        <v>0</v>
      </c>
      <c r="AO580" s="40">
        <f>AO581</f>
        <v>0</v>
      </c>
      <c r="AP580" s="44">
        <f t="shared" si="249"/>
        <v>0</v>
      </c>
      <c r="AQ580" s="40">
        <f>AQ581</f>
        <v>0</v>
      </c>
      <c r="AR580" s="44">
        <f t="shared" si="249"/>
        <v>0</v>
      </c>
      <c r="AS580" s="40">
        <f>AS581</f>
        <v>0</v>
      </c>
      <c r="AT580" s="44">
        <f t="shared" si="249"/>
        <v>0</v>
      </c>
      <c r="AU580" s="40">
        <f>AU581</f>
        <v>0</v>
      </c>
      <c r="AV580" s="44">
        <f t="shared" si="255"/>
        <v>0</v>
      </c>
      <c r="AW580" s="40">
        <f>AW581</f>
        <v>0</v>
      </c>
      <c r="AX580" s="44">
        <f t="shared" si="255"/>
        <v>0</v>
      </c>
      <c r="AY580" s="40">
        <f>AY581</f>
        <v>0</v>
      </c>
      <c r="AZ580" s="44">
        <f t="shared" si="255"/>
        <v>0</v>
      </c>
      <c r="BA580" s="40">
        <f>BA581</f>
        <v>0</v>
      </c>
      <c r="BB580" s="44">
        <f t="shared" si="231"/>
        <v>0</v>
      </c>
      <c r="BC580" s="40">
        <f>BC581</f>
        <v>0</v>
      </c>
      <c r="BD580" s="44">
        <f t="shared" si="231"/>
        <v>0</v>
      </c>
      <c r="BE580" s="40">
        <f>BE581</f>
        <v>0</v>
      </c>
      <c r="BF580" s="44">
        <f t="shared" si="231"/>
        <v>0</v>
      </c>
      <c r="BG580" s="40">
        <f>BG581</f>
        <v>0</v>
      </c>
      <c r="BH580" s="44">
        <f t="shared" si="231"/>
        <v>0</v>
      </c>
      <c r="BI580" s="40">
        <f>BI581</f>
        <v>0</v>
      </c>
      <c r="BJ580" s="44">
        <f t="shared" si="232"/>
        <v>0</v>
      </c>
      <c r="BK580" s="40">
        <f>BK581</f>
        <v>0</v>
      </c>
      <c r="BL580" s="44">
        <f t="shared" si="232"/>
        <v>0</v>
      </c>
      <c r="BM580" s="40">
        <f>BM581</f>
        <v>0</v>
      </c>
      <c r="BN580" s="44">
        <f t="shared" si="232"/>
        <v>0</v>
      </c>
    </row>
    <row r="581" spans="1:66" ht="60.75" hidden="1" customHeight="1" x14ac:dyDescent="0.4">
      <c r="A581" s="15"/>
      <c r="B581" s="45"/>
      <c r="C581" s="42" t="s">
        <v>14</v>
      </c>
      <c r="D581" s="158" t="s">
        <v>216</v>
      </c>
      <c r="E581" s="42">
        <v>200</v>
      </c>
      <c r="F581" s="42"/>
      <c r="G581" s="40"/>
      <c r="H581" s="40">
        <f>H582+H601</f>
        <v>0</v>
      </c>
      <c r="I581" s="40">
        <f t="shared" si="218"/>
        <v>0</v>
      </c>
      <c r="J581" s="40">
        <f>J582+J601</f>
        <v>0</v>
      </c>
      <c r="K581" s="40">
        <f t="shared" si="228"/>
        <v>0</v>
      </c>
      <c r="L581" s="40">
        <f>L582+L601</f>
        <v>0</v>
      </c>
      <c r="M581" s="43">
        <f t="shared" si="250"/>
        <v>0</v>
      </c>
      <c r="N581" s="40">
        <f>N582+N601</f>
        <v>0</v>
      </c>
      <c r="O581" s="43">
        <f t="shared" si="252"/>
        <v>0</v>
      </c>
      <c r="P581" s="40">
        <f>P582+P601</f>
        <v>0</v>
      </c>
      <c r="Q581" s="43">
        <f t="shared" si="224"/>
        <v>0</v>
      </c>
      <c r="R581" s="40">
        <f>R582+R601</f>
        <v>0</v>
      </c>
      <c r="S581" s="43">
        <f t="shared" si="225"/>
        <v>0</v>
      </c>
      <c r="T581" s="40">
        <f>T582+T601</f>
        <v>0</v>
      </c>
      <c r="U581" s="43">
        <f t="shared" si="226"/>
        <v>0</v>
      </c>
      <c r="V581" s="43"/>
      <c r="W581" s="43">
        <f t="shared" si="227"/>
        <v>0</v>
      </c>
      <c r="X581" s="43">
        <f>X582+X601</f>
        <v>0</v>
      </c>
      <c r="Y581" s="40">
        <f>Y582+Y601</f>
        <v>0</v>
      </c>
      <c r="Z581" s="40">
        <f t="shared" si="254"/>
        <v>0</v>
      </c>
      <c r="AA581" s="40">
        <v>0</v>
      </c>
      <c r="AB581" s="44">
        <f t="shared" si="230"/>
        <v>0</v>
      </c>
      <c r="AC581" s="40">
        <v>0</v>
      </c>
      <c r="AD581" s="44">
        <f t="shared" si="230"/>
        <v>0</v>
      </c>
      <c r="AE581" s="40">
        <v>0</v>
      </c>
      <c r="AF581" s="44">
        <f t="shared" si="248"/>
        <v>0</v>
      </c>
      <c r="AG581" s="40">
        <v>0</v>
      </c>
      <c r="AH581" s="44">
        <v>0</v>
      </c>
      <c r="AI581" s="40">
        <v>0</v>
      </c>
      <c r="AJ581" s="44">
        <f t="shared" si="248"/>
        <v>0</v>
      </c>
      <c r="AK581" s="40">
        <v>0</v>
      </c>
      <c r="AL581" s="44">
        <f t="shared" si="248"/>
        <v>0</v>
      </c>
      <c r="AM581" s="40">
        <v>0</v>
      </c>
      <c r="AN581" s="44">
        <f t="shared" si="249"/>
        <v>0</v>
      </c>
      <c r="AO581" s="40">
        <v>0</v>
      </c>
      <c r="AP581" s="44">
        <f t="shared" si="249"/>
        <v>0</v>
      </c>
      <c r="AQ581" s="40">
        <v>0</v>
      </c>
      <c r="AR581" s="44">
        <f t="shared" si="249"/>
        <v>0</v>
      </c>
      <c r="AS581" s="40">
        <v>0</v>
      </c>
      <c r="AT581" s="44">
        <f t="shared" si="249"/>
        <v>0</v>
      </c>
      <c r="AU581" s="40">
        <v>0</v>
      </c>
      <c r="AV581" s="44">
        <f t="shared" si="255"/>
        <v>0</v>
      </c>
      <c r="AW581" s="40">
        <v>0</v>
      </c>
      <c r="AX581" s="44">
        <f t="shared" si="255"/>
        <v>0</v>
      </c>
      <c r="AY581" s="40">
        <v>0</v>
      </c>
      <c r="AZ581" s="44">
        <f t="shared" si="255"/>
        <v>0</v>
      </c>
      <c r="BA581" s="40">
        <v>0</v>
      </c>
      <c r="BB581" s="44">
        <f t="shared" si="231"/>
        <v>0</v>
      </c>
      <c r="BC581" s="40">
        <v>0</v>
      </c>
      <c r="BD581" s="44">
        <f t="shared" si="231"/>
        <v>0</v>
      </c>
      <c r="BE581" s="40">
        <v>0</v>
      </c>
      <c r="BF581" s="44">
        <f t="shared" si="231"/>
        <v>0</v>
      </c>
      <c r="BG581" s="40">
        <v>0</v>
      </c>
      <c r="BH581" s="44">
        <f t="shared" si="231"/>
        <v>0</v>
      </c>
      <c r="BI581" s="40">
        <v>0</v>
      </c>
      <c r="BJ581" s="44">
        <f t="shared" si="232"/>
        <v>0</v>
      </c>
      <c r="BK581" s="40">
        <v>0</v>
      </c>
      <c r="BL581" s="44">
        <f t="shared" si="232"/>
        <v>0</v>
      </c>
      <c r="BM581" s="40">
        <v>0</v>
      </c>
      <c r="BN581" s="44">
        <f t="shared" si="232"/>
        <v>0</v>
      </c>
    </row>
    <row r="582" spans="1:66" ht="61.5" customHeight="1" x14ac:dyDescent="0.4">
      <c r="A582" s="15"/>
      <c r="B582" s="38">
        <v>14</v>
      </c>
      <c r="C582" s="37" t="s">
        <v>414</v>
      </c>
      <c r="D582" s="97" t="s">
        <v>217</v>
      </c>
      <c r="E582" s="37"/>
      <c r="F582" s="38"/>
      <c r="G582" s="39">
        <f>G583+G604</f>
        <v>0</v>
      </c>
      <c r="H582" s="40">
        <f>H583+H585+H592+H599</f>
        <v>0</v>
      </c>
      <c r="I582" s="39">
        <f t="shared" si="218"/>
        <v>0</v>
      </c>
      <c r="J582" s="39">
        <f>J583+J585+J588+J592+J599</f>
        <v>0</v>
      </c>
      <c r="K582" s="39">
        <f t="shared" si="228"/>
        <v>0</v>
      </c>
      <c r="L582" s="39">
        <f>L583+L585+L588+L592+L599</f>
        <v>0</v>
      </c>
      <c r="M582" s="38">
        <f t="shared" si="250"/>
        <v>0</v>
      </c>
      <c r="N582" s="39">
        <f>N583+N585+N588+N592+N599</f>
        <v>0</v>
      </c>
      <c r="O582" s="38">
        <f t="shared" si="252"/>
        <v>0</v>
      </c>
      <c r="P582" s="39">
        <f>P583+P585+P588+P592+P599</f>
        <v>0</v>
      </c>
      <c r="Q582" s="38">
        <f t="shared" si="224"/>
        <v>0</v>
      </c>
      <c r="R582" s="39">
        <f>R583+R585+R588+R592+R599+R590</f>
        <v>0</v>
      </c>
      <c r="S582" s="38">
        <f t="shared" si="225"/>
        <v>0</v>
      </c>
      <c r="T582" s="39">
        <f>T583+T585+T588+T592+T599+T590</f>
        <v>0</v>
      </c>
      <c r="U582" s="38">
        <f t="shared" si="226"/>
        <v>0</v>
      </c>
      <c r="V582" s="38"/>
      <c r="W582" s="38">
        <f t="shared" si="227"/>
        <v>0</v>
      </c>
      <c r="X582" s="38">
        <f>X583+X585+X588+X592+X599</f>
        <v>0</v>
      </c>
      <c r="Y582" s="39">
        <f>Y583+Y585+Y592+Y599</f>
        <v>0</v>
      </c>
      <c r="Z582" s="39">
        <f t="shared" si="254"/>
        <v>0</v>
      </c>
      <c r="AA582" s="39">
        <f>AA583+AA605</f>
        <v>0</v>
      </c>
      <c r="AB582" s="41">
        <f t="shared" si="230"/>
        <v>0</v>
      </c>
      <c r="AC582" s="39">
        <f>AC583+AC605</f>
        <v>0</v>
      </c>
      <c r="AD582" s="41">
        <f t="shared" si="230"/>
        <v>0</v>
      </c>
      <c r="AE582" s="39">
        <f>AE583+AE605</f>
        <v>0</v>
      </c>
      <c r="AF582" s="41">
        <f t="shared" si="248"/>
        <v>0</v>
      </c>
      <c r="AG582" s="39">
        <f>AG583+AG605</f>
        <v>0</v>
      </c>
      <c r="AH582" s="41">
        <f t="shared" si="248"/>
        <v>0</v>
      </c>
      <c r="AI582" s="39">
        <f>AI583+AI605</f>
        <v>0</v>
      </c>
      <c r="AJ582" s="41">
        <f t="shared" si="248"/>
        <v>0</v>
      </c>
      <c r="AK582" s="39">
        <f>AK583+AK605</f>
        <v>0</v>
      </c>
      <c r="AL582" s="41">
        <f t="shared" si="248"/>
        <v>0</v>
      </c>
      <c r="AM582" s="39">
        <f>AM583+AM605</f>
        <v>0</v>
      </c>
      <c r="AN582" s="41">
        <f t="shared" si="249"/>
        <v>0</v>
      </c>
      <c r="AO582" s="39">
        <f>AO583+AO605</f>
        <v>0</v>
      </c>
      <c r="AP582" s="41">
        <f t="shared" si="249"/>
        <v>0</v>
      </c>
      <c r="AQ582" s="39">
        <f>AQ583+AQ604</f>
        <v>82537.579999999987</v>
      </c>
      <c r="AR582" s="41">
        <f t="shared" si="249"/>
        <v>82537.579999999987</v>
      </c>
      <c r="AS582" s="39">
        <f>AS583+AS604</f>
        <v>0</v>
      </c>
      <c r="AT582" s="41">
        <f t="shared" si="249"/>
        <v>82537.579999999987</v>
      </c>
      <c r="AU582" s="39">
        <f>AU583+AU604</f>
        <v>0</v>
      </c>
      <c r="AV582" s="41">
        <f t="shared" si="255"/>
        <v>82537.579999999987</v>
      </c>
      <c r="AW582" s="39">
        <f>AW583+AW604</f>
        <v>0</v>
      </c>
      <c r="AX582" s="41">
        <f t="shared" si="255"/>
        <v>82537.579999999987</v>
      </c>
      <c r="AY582" s="39">
        <f>AY583+AY604</f>
        <v>0</v>
      </c>
      <c r="AZ582" s="41">
        <f t="shared" si="255"/>
        <v>82537.579999999987</v>
      </c>
      <c r="BA582" s="39">
        <f>BA583+BA604</f>
        <v>0</v>
      </c>
      <c r="BB582" s="41">
        <f t="shared" si="231"/>
        <v>82537.579999999987</v>
      </c>
      <c r="BC582" s="39">
        <f>BC583+BC604</f>
        <v>0</v>
      </c>
      <c r="BD582" s="41">
        <f t="shared" si="231"/>
        <v>82537.579999999987</v>
      </c>
      <c r="BE582" s="39">
        <f>BE583+BE604</f>
        <v>-165</v>
      </c>
      <c r="BF582" s="41">
        <f t="shared" si="231"/>
        <v>82372.579999999987</v>
      </c>
      <c r="BG582" s="39">
        <f>BG583+BG604</f>
        <v>41.8</v>
      </c>
      <c r="BH582" s="41">
        <f t="shared" si="231"/>
        <v>82414.37999999999</v>
      </c>
      <c r="BI582" s="39">
        <f>BI583+BI604</f>
        <v>0</v>
      </c>
      <c r="BJ582" s="41">
        <f t="shared" si="232"/>
        <v>82414.37999999999</v>
      </c>
      <c r="BK582" s="39">
        <f>BK583+BK604</f>
        <v>-332.70000000000005</v>
      </c>
      <c r="BL582" s="41">
        <f t="shared" si="232"/>
        <v>82081.679999999993</v>
      </c>
      <c r="BM582" s="39">
        <f>BM583+BM604</f>
        <v>3454.7999999999997</v>
      </c>
      <c r="BN582" s="41">
        <f t="shared" si="232"/>
        <v>85536.48</v>
      </c>
    </row>
    <row r="583" spans="1:66" ht="62.25" customHeight="1" x14ac:dyDescent="0.4">
      <c r="A583" s="15"/>
      <c r="B583" s="45"/>
      <c r="C583" s="42" t="s">
        <v>413</v>
      </c>
      <c r="D583" s="159" t="s">
        <v>659</v>
      </c>
      <c r="E583" s="42"/>
      <c r="F583" s="43"/>
      <c r="G583" s="40">
        <f>G584+G586+G589+G598+G600</f>
        <v>0</v>
      </c>
      <c r="H583" s="40">
        <f>H586</f>
        <v>0</v>
      </c>
      <c r="I583" s="40">
        <f t="shared" si="218"/>
        <v>0</v>
      </c>
      <c r="J583" s="40">
        <f>J584</f>
        <v>0</v>
      </c>
      <c r="K583" s="40">
        <f t="shared" si="228"/>
        <v>0</v>
      </c>
      <c r="L583" s="40">
        <f>L584</f>
        <v>0</v>
      </c>
      <c r="M583" s="43">
        <f t="shared" si="250"/>
        <v>0</v>
      </c>
      <c r="N583" s="40">
        <f>N584</f>
        <v>0</v>
      </c>
      <c r="O583" s="43">
        <f t="shared" si="252"/>
        <v>0</v>
      </c>
      <c r="P583" s="40">
        <f>P584</f>
        <v>0</v>
      </c>
      <c r="Q583" s="43">
        <f t="shared" si="224"/>
        <v>0</v>
      </c>
      <c r="R583" s="40">
        <f>R584</f>
        <v>0</v>
      </c>
      <c r="S583" s="43">
        <f t="shared" si="225"/>
        <v>0</v>
      </c>
      <c r="T583" s="40">
        <f>T584</f>
        <v>0</v>
      </c>
      <c r="U583" s="43">
        <f t="shared" si="226"/>
        <v>0</v>
      </c>
      <c r="V583" s="43"/>
      <c r="W583" s="43">
        <f t="shared" si="227"/>
        <v>0</v>
      </c>
      <c r="X583" s="43">
        <f>X584</f>
        <v>0</v>
      </c>
      <c r="Y583" s="40">
        <f>Y586</f>
        <v>0</v>
      </c>
      <c r="Z583" s="40">
        <f t="shared" si="254"/>
        <v>0</v>
      </c>
      <c r="AA583" s="40">
        <f>AA586+AA598</f>
        <v>0</v>
      </c>
      <c r="AB583" s="44">
        <f t="shared" si="230"/>
        <v>0</v>
      </c>
      <c r="AC583" s="40">
        <f>AC586+AC598</f>
        <v>0</v>
      </c>
      <c r="AD583" s="44">
        <f t="shared" si="230"/>
        <v>0</v>
      </c>
      <c r="AE583" s="40">
        <f>AE586+AE598</f>
        <v>0</v>
      </c>
      <c r="AF583" s="44">
        <f t="shared" si="248"/>
        <v>0</v>
      </c>
      <c r="AG583" s="40">
        <f>AG586+AG598+AG593+AG596</f>
        <v>0</v>
      </c>
      <c r="AH583" s="44">
        <f t="shared" si="248"/>
        <v>0</v>
      </c>
      <c r="AI583" s="40">
        <f>AI586+AI598+AI593+AI596</f>
        <v>0</v>
      </c>
      <c r="AJ583" s="44">
        <f t="shared" si="248"/>
        <v>0</v>
      </c>
      <c r="AK583" s="40">
        <f>AK586+AK598+AK593+AK596</f>
        <v>0</v>
      </c>
      <c r="AL583" s="44">
        <f t="shared" si="248"/>
        <v>0</v>
      </c>
      <c r="AM583" s="40">
        <f>AM586+AM598+AM593+AM596</f>
        <v>0</v>
      </c>
      <c r="AN583" s="44">
        <f t="shared" si="249"/>
        <v>0</v>
      </c>
      <c r="AO583" s="40">
        <f>AO586+AO598+AO593+AO596</f>
        <v>0</v>
      </c>
      <c r="AP583" s="44">
        <f t="shared" si="249"/>
        <v>0</v>
      </c>
      <c r="AQ583" s="40">
        <f>AQ586+AQ598+AQ593+AQ596+AQ600</f>
        <v>32641.599999999999</v>
      </c>
      <c r="AR583" s="44">
        <f t="shared" si="249"/>
        <v>32641.599999999999</v>
      </c>
      <c r="AS583" s="40">
        <f>AS586+AS598+AS593+AS596+AS600</f>
        <v>0</v>
      </c>
      <c r="AT583" s="44">
        <f t="shared" si="249"/>
        <v>32641.599999999999</v>
      </c>
      <c r="AU583" s="40">
        <f>AU586+AU598+AU593+AU596+AU600</f>
        <v>0</v>
      </c>
      <c r="AV583" s="44">
        <f t="shared" si="255"/>
        <v>32641.599999999999</v>
      </c>
      <c r="AW583" s="40">
        <f>AW586+AW598+AW593+AW596+AW600</f>
        <v>0</v>
      </c>
      <c r="AX583" s="44">
        <f t="shared" si="255"/>
        <v>32641.599999999999</v>
      </c>
      <c r="AY583" s="40">
        <f>AY586+AY598+AY593+AY596+AY600</f>
        <v>0</v>
      </c>
      <c r="AZ583" s="44">
        <f t="shared" si="255"/>
        <v>32641.599999999999</v>
      </c>
      <c r="BA583" s="40">
        <f>BA586+BA598+BA593+BA596+BA600</f>
        <v>0</v>
      </c>
      <c r="BB583" s="44">
        <f t="shared" si="231"/>
        <v>32641.599999999999</v>
      </c>
      <c r="BC583" s="40">
        <f>BC586+BC598+BC593+BC596+BC600</f>
        <v>0</v>
      </c>
      <c r="BD583" s="44">
        <f t="shared" si="231"/>
        <v>32641.599999999999</v>
      </c>
      <c r="BE583" s="40">
        <f>BE586+BE598+BE593+BE596+BE600</f>
        <v>-165</v>
      </c>
      <c r="BF583" s="44">
        <f t="shared" si="231"/>
        <v>32476.6</v>
      </c>
      <c r="BG583" s="40">
        <f>BG586+BG598+BG593+BG596+BG600+BG602</f>
        <v>80</v>
      </c>
      <c r="BH583" s="44">
        <f t="shared" si="231"/>
        <v>32556.6</v>
      </c>
      <c r="BI583" s="40">
        <f>BI586+BI598+BI593+BI596+BI600+BI602</f>
        <v>0</v>
      </c>
      <c r="BJ583" s="44">
        <f t="shared" si="232"/>
        <v>32556.6</v>
      </c>
      <c r="BK583" s="40">
        <f>BK586+BK598+BK593+BK596+BK600+BK602</f>
        <v>-448.6</v>
      </c>
      <c r="BL583" s="44">
        <f t="shared" si="232"/>
        <v>32108</v>
      </c>
      <c r="BM583" s="40">
        <f>BM586+BM598+BM593+BM596+BM600+BM602</f>
        <v>-9.6</v>
      </c>
      <c r="BN583" s="44">
        <f t="shared" si="232"/>
        <v>32098.400000000001</v>
      </c>
    </row>
    <row r="584" spans="1:66" ht="141.75" hidden="1" customHeight="1" x14ac:dyDescent="0.4">
      <c r="A584" s="15"/>
      <c r="B584" s="45"/>
      <c r="C584" s="42" t="s">
        <v>218</v>
      </c>
      <c r="D584" s="159" t="s">
        <v>219</v>
      </c>
      <c r="E584" s="42"/>
      <c r="F584" s="43"/>
      <c r="G584" s="40">
        <f>G585</f>
        <v>0</v>
      </c>
      <c r="H584" s="40"/>
      <c r="I584" s="40">
        <f t="shared" si="218"/>
        <v>0</v>
      </c>
      <c r="J584" s="40"/>
      <c r="K584" s="40">
        <f t="shared" si="228"/>
        <v>0</v>
      </c>
      <c r="L584" s="40"/>
      <c r="M584" s="43">
        <f t="shared" si="250"/>
        <v>0</v>
      </c>
      <c r="N584" s="40"/>
      <c r="O584" s="43">
        <f t="shared" si="252"/>
        <v>0</v>
      </c>
      <c r="P584" s="40"/>
      <c r="Q584" s="43">
        <f t="shared" si="224"/>
        <v>0</v>
      </c>
      <c r="R584" s="40"/>
      <c r="S584" s="43">
        <f t="shared" si="225"/>
        <v>0</v>
      </c>
      <c r="T584" s="40"/>
      <c r="U584" s="43">
        <f t="shared" si="226"/>
        <v>0</v>
      </c>
      <c r="V584" s="43"/>
      <c r="W584" s="43">
        <f t="shared" si="227"/>
        <v>0</v>
      </c>
      <c r="X584" s="43">
        <v>0</v>
      </c>
      <c r="Y584" s="40"/>
      <c r="Z584" s="40">
        <f t="shared" si="254"/>
        <v>0</v>
      </c>
      <c r="AA584" s="40"/>
      <c r="AB584" s="44">
        <f t="shared" si="230"/>
        <v>0</v>
      </c>
      <c r="AC584" s="40"/>
      <c r="AD584" s="44">
        <f t="shared" si="230"/>
        <v>0</v>
      </c>
      <c r="AE584" s="40"/>
      <c r="AF584" s="44">
        <f t="shared" si="248"/>
        <v>0</v>
      </c>
      <c r="AG584" s="40"/>
      <c r="AH584" s="44">
        <f t="shared" si="248"/>
        <v>0</v>
      </c>
      <c r="AI584" s="40"/>
      <c r="AJ584" s="44">
        <f t="shared" si="248"/>
        <v>0</v>
      </c>
      <c r="AK584" s="40"/>
      <c r="AL584" s="44">
        <f t="shared" si="248"/>
        <v>0</v>
      </c>
      <c r="AM584" s="40"/>
      <c r="AN584" s="44">
        <f t="shared" si="249"/>
        <v>0</v>
      </c>
      <c r="AO584" s="40"/>
      <c r="AP584" s="44">
        <f t="shared" si="249"/>
        <v>0</v>
      </c>
      <c r="AQ584" s="40"/>
      <c r="AR584" s="44">
        <f t="shared" si="249"/>
        <v>0</v>
      </c>
      <c r="AS584" s="40"/>
      <c r="AT584" s="44">
        <f t="shared" si="249"/>
        <v>0</v>
      </c>
      <c r="AU584" s="40"/>
      <c r="AV584" s="44">
        <f t="shared" si="255"/>
        <v>0</v>
      </c>
      <c r="AW584" s="40"/>
      <c r="AX584" s="44">
        <f t="shared" si="255"/>
        <v>0</v>
      </c>
      <c r="AY584" s="40"/>
      <c r="AZ584" s="44">
        <f t="shared" si="255"/>
        <v>0</v>
      </c>
      <c r="BA584" s="40"/>
      <c r="BB584" s="44">
        <f t="shared" si="231"/>
        <v>0</v>
      </c>
      <c r="BC584" s="40"/>
      <c r="BD584" s="44">
        <f t="shared" si="231"/>
        <v>0</v>
      </c>
      <c r="BE584" s="40"/>
      <c r="BF584" s="44">
        <f t="shared" si="231"/>
        <v>0</v>
      </c>
      <c r="BG584" s="40"/>
      <c r="BH584" s="44">
        <f t="shared" si="231"/>
        <v>0</v>
      </c>
      <c r="BI584" s="40"/>
      <c r="BJ584" s="44">
        <f t="shared" si="232"/>
        <v>0</v>
      </c>
      <c r="BK584" s="40"/>
      <c r="BL584" s="44">
        <f t="shared" si="232"/>
        <v>0</v>
      </c>
      <c r="BM584" s="40"/>
      <c r="BN584" s="44">
        <f t="shared" si="232"/>
        <v>0</v>
      </c>
    </row>
    <row r="585" spans="1:66" ht="60.75" hidden="1" customHeight="1" x14ac:dyDescent="0.4">
      <c r="A585" s="15"/>
      <c r="B585" s="45"/>
      <c r="C585" s="42" t="s">
        <v>68</v>
      </c>
      <c r="D585" s="159" t="s">
        <v>219</v>
      </c>
      <c r="E585" s="42">
        <v>400</v>
      </c>
      <c r="F585" s="43">
        <v>1</v>
      </c>
      <c r="G585" s="40">
        <v>0</v>
      </c>
      <c r="H585" s="40">
        <f>H587</f>
        <v>0</v>
      </c>
      <c r="I585" s="40">
        <f t="shared" si="218"/>
        <v>0</v>
      </c>
      <c r="J585" s="40">
        <f>J587</f>
        <v>0</v>
      </c>
      <c r="K585" s="40">
        <f t="shared" si="228"/>
        <v>0</v>
      </c>
      <c r="L585" s="40">
        <f>L587</f>
        <v>0</v>
      </c>
      <c r="M585" s="43">
        <f t="shared" si="250"/>
        <v>0</v>
      </c>
      <c r="N585" s="40">
        <f>N587</f>
        <v>0</v>
      </c>
      <c r="O585" s="43">
        <f t="shared" si="252"/>
        <v>0</v>
      </c>
      <c r="P585" s="40">
        <f>P587+P586</f>
        <v>0</v>
      </c>
      <c r="Q585" s="43">
        <f t="shared" si="224"/>
        <v>0</v>
      </c>
      <c r="R585" s="40">
        <f>R587</f>
        <v>0</v>
      </c>
      <c r="S585" s="43">
        <f t="shared" si="225"/>
        <v>0</v>
      </c>
      <c r="T585" s="40">
        <f>T587</f>
        <v>0</v>
      </c>
      <c r="U585" s="40">
        <f>U586+U587</f>
        <v>0</v>
      </c>
      <c r="V585" s="43">
        <f>V586+V587</f>
        <v>0</v>
      </c>
      <c r="W585" s="40">
        <f>W586+W587</f>
        <v>0</v>
      </c>
      <c r="X585" s="43">
        <f>X587</f>
        <v>0</v>
      </c>
      <c r="Y585" s="40">
        <f>Y587</f>
        <v>0</v>
      </c>
      <c r="Z585" s="40">
        <f t="shared" si="254"/>
        <v>0</v>
      </c>
      <c r="AA585" s="40">
        <f>AA587</f>
        <v>0</v>
      </c>
      <c r="AB585" s="44">
        <f t="shared" si="230"/>
        <v>0</v>
      </c>
      <c r="AC585" s="40">
        <f>AC587</f>
        <v>0</v>
      </c>
      <c r="AD585" s="44">
        <f t="shared" si="230"/>
        <v>0</v>
      </c>
      <c r="AE585" s="40">
        <f>AE587</f>
        <v>0</v>
      </c>
      <c r="AF585" s="44">
        <f t="shared" si="248"/>
        <v>0</v>
      </c>
      <c r="AG585" s="40">
        <f>AG587</f>
        <v>0</v>
      </c>
      <c r="AH585" s="44">
        <f t="shared" si="248"/>
        <v>0</v>
      </c>
      <c r="AI585" s="40">
        <f>AI587</f>
        <v>0</v>
      </c>
      <c r="AJ585" s="44">
        <f t="shared" si="248"/>
        <v>0</v>
      </c>
      <c r="AK585" s="40">
        <f>AK587</f>
        <v>0</v>
      </c>
      <c r="AL585" s="44">
        <f t="shared" si="248"/>
        <v>0</v>
      </c>
      <c r="AM585" s="40">
        <f>AM587</f>
        <v>0</v>
      </c>
      <c r="AN585" s="44">
        <f t="shared" si="249"/>
        <v>0</v>
      </c>
      <c r="AO585" s="40">
        <f>AO587</f>
        <v>0</v>
      </c>
      <c r="AP585" s="44">
        <f t="shared" si="249"/>
        <v>0</v>
      </c>
      <c r="AQ585" s="40">
        <f>AQ587</f>
        <v>0</v>
      </c>
      <c r="AR585" s="44">
        <f t="shared" si="249"/>
        <v>0</v>
      </c>
      <c r="AS585" s="40">
        <f>AS587</f>
        <v>0</v>
      </c>
      <c r="AT585" s="44">
        <f t="shared" si="249"/>
        <v>0</v>
      </c>
      <c r="AU585" s="40">
        <f>AU587</f>
        <v>0</v>
      </c>
      <c r="AV585" s="44">
        <f t="shared" si="255"/>
        <v>0</v>
      </c>
      <c r="AW585" s="40">
        <f>AW587</f>
        <v>0</v>
      </c>
      <c r="AX585" s="44">
        <f t="shared" si="255"/>
        <v>0</v>
      </c>
      <c r="AY585" s="40">
        <f>AY587</f>
        <v>0</v>
      </c>
      <c r="AZ585" s="44">
        <f t="shared" si="255"/>
        <v>0</v>
      </c>
      <c r="BA585" s="40">
        <f>BA587</f>
        <v>0</v>
      </c>
      <c r="BB585" s="44">
        <f t="shared" si="231"/>
        <v>0</v>
      </c>
      <c r="BC585" s="40">
        <f>BC587</f>
        <v>0</v>
      </c>
      <c r="BD585" s="44">
        <f t="shared" si="231"/>
        <v>0</v>
      </c>
      <c r="BE585" s="40">
        <f>BE587</f>
        <v>0</v>
      </c>
      <c r="BF585" s="44">
        <f t="shared" si="231"/>
        <v>0</v>
      </c>
      <c r="BG585" s="40">
        <f>BG587</f>
        <v>0</v>
      </c>
      <c r="BH585" s="44">
        <f t="shared" si="231"/>
        <v>0</v>
      </c>
      <c r="BI585" s="40">
        <f>BI587</f>
        <v>0</v>
      </c>
      <c r="BJ585" s="44">
        <f t="shared" si="232"/>
        <v>0</v>
      </c>
      <c r="BK585" s="40">
        <f>BK587</f>
        <v>0</v>
      </c>
      <c r="BL585" s="44">
        <f t="shared" si="232"/>
        <v>0</v>
      </c>
      <c r="BM585" s="40">
        <f>BM587</f>
        <v>0</v>
      </c>
      <c r="BN585" s="44">
        <f t="shared" si="232"/>
        <v>0</v>
      </c>
    </row>
    <row r="586" spans="1:66" ht="122.25" hidden="1" customHeight="1" x14ac:dyDescent="0.4">
      <c r="A586" s="15"/>
      <c r="B586" s="45"/>
      <c r="C586" s="42" t="s">
        <v>220</v>
      </c>
      <c r="D586" s="159" t="s">
        <v>221</v>
      </c>
      <c r="E586" s="42"/>
      <c r="F586" s="43"/>
      <c r="G586" s="40">
        <f>G588</f>
        <v>0</v>
      </c>
      <c r="H586" s="40">
        <f>H588</f>
        <v>0</v>
      </c>
      <c r="I586" s="40">
        <f t="shared" ref="I586:I662" si="256">G586+H586</f>
        <v>0</v>
      </c>
      <c r="J586" s="40"/>
      <c r="K586" s="40">
        <f t="shared" ref="K586" si="257">I586+J586</f>
        <v>0</v>
      </c>
      <c r="L586" s="40"/>
      <c r="M586" s="43">
        <f t="shared" si="250"/>
        <v>0</v>
      </c>
      <c r="N586" s="40"/>
      <c r="O586" s="43">
        <v>0</v>
      </c>
      <c r="P586" s="40"/>
      <c r="Q586" s="43">
        <f t="shared" ref="Q586" si="258">O586+P586</f>
        <v>0</v>
      </c>
      <c r="R586" s="40"/>
      <c r="S586" s="40">
        <f>R586+Q586</f>
        <v>0</v>
      </c>
      <c r="T586" s="40"/>
      <c r="U586" s="40">
        <f>T586+S586</f>
        <v>0</v>
      </c>
      <c r="V586" s="43"/>
      <c r="W586" s="40">
        <f>V586+U586</f>
        <v>0</v>
      </c>
      <c r="X586" s="43"/>
      <c r="Y586" s="40">
        <f>Y588</f>
        <v>0</v>
      </c>
      <c r="Z586" s="40">
        <f t="shared" si="254"/>
        <v>0</v>
      </c>
      <c r="AA586" s="40">
        <f>AA588</f>
        <v>0</v>
      </c>
      <c r="AB586" s="44">
        <f t="shared" si="230"/>
        <v>0</v>
      </c>
      <c r="AC586" s="40">
        <f>AC588</f>
        <v>0</v>
      </c>
      <c r="AD586" s="44">
        <f t="shared" si="230"/>
        <v>0</v>
      </c>
      <c r="AE586" s="40">
        <f>AE588</f>
        <v>0</v>
      </c>
      <c r="AF586" s="44">
        <f t="shared" si="248"/>
        <v>0</v>
      </c>
      <c r="AG586" s="40">
        <f>AG588</f>
        <v>0</v>
      </c>
      <c r="AH586" s="44">
        <f t="shared" si="248"/>
        <v>0</v>
      </c>
      <c r="AI586" s="40">
        <f>AI588</f>
        <v>0</v>
      </c>
      <c r="AJ586" s="44">
        <f t="shared" si="248"/>
        <v>0</v>
      </c>
      <c r="AK586" s="40">
        <f>AK588</f>
        <v>0</v>
      </c>
      <c r="AL586" s="44">
        <f t="shared" si="248"/>
        <v>0</v>
      </c>
      <c r="AM586" s="40">
        <f>AM588</f>
        <v>0</v>
      </c>
      <c r="AN586" s="44">
        <f t="shared" si="249"/>
        <v>0</v>
      </c>
      <c r="AO586" s="40">
        <f>AO588</f>
        <v>0</v>
      </c>
      <c r="AP586" s="44">
        <f t="shared" si="249"/>
        <v>0</v>
      </c>
      <c r="AQ586" s="40">
        <f>AQ588</f>
        <v>0</v>
      </c>
      <c r="AR586" s="44">
        <f t="shared" si="249"/>
        <v>0</v>
      </c>
      <c r="AS586" s="40">
        <f>AS588</f>
        <v>0</v>
      </c>
      <c r="AT586" s="44">
        <f t="shared" si="249"/>
        <v>0</v>
      </c>
      <c r="AU586" s="40">
        <f>AU588</f>
        <v>0</v>
      </c>
      <c r="AV586" s="44">
        <f t="shared" si="255"/>
        <v>0</v>
      </c>
      <c r="AW586" s="40">
        <f>AW588</f>
        <v>0</v>
      </c>
      <c r="AX586" s="44">
        <f t="shared" si="255"/>
        <v>0</v>
      </c>
      <c r="AY586" s="40">
        <f>AY588</f>
        <v>0</v>
      </c>
      <c r="AZ586" s="44">
        <f t="shared" si="255"/>
        <v>0</v>
      </c>
      <c r="BA586" s="40">
        <f>BA588</f>
        <v>0</v>
      </c>
      <c r="BB586" s="44">
        <f t="shared" si="231"/>
        <v>0</v>
      </c>
      <c r="BC586" s="40">
        <f>BC588</f>
        <v>0</v>
      </c>
      <c r="BD586" s="44">
        <f t="shared" si="231"/>
        <v>0</v>
      </c>
      <c r="BE586" s="40">
        <f>BE588</f>
        <v>0</v>
      </c>
      <c r="BF586" s="44">
        <f t="shared" si="231"/>
        <v>0</v>
      </c>
      <c r="BG586" s="40">
        <f>BG588</f>
        <v>0</v>
      </c>
      <c r="BH586" s="44">
        <f t="shared" si="231"/>
        <v>0</v>
      </c>
      <c r="BI586" s="40">
        <f>BI588</f>
        <v>0</v>
      </c>
      <c r="BJ586" s="44">
        <f t="shared" si="232"/>
        <v>0</v>
      </c>
      <c r="BK586" s="40">
        <f>BK588</f>
        <v>0</v>
      </c>
      <c r="BL586" s="44">
        <f t="shared" si="232"/>
        <v>0</v>
      </c>
      <c r="BM586" s="40">
        <f>BM588</f>
        <v>0</v>
      </c>
      <c r="BN586" s="44">
        <f t="shared" si="232"/>
        <v>0</v>
      </c>
    </row>
    <row r="587" spans="1:66" ht="60.75" hidden="1" customHeight="1" x14ac:dyDescent="0.4">
      <c r="A587" s="15"/>
      <c r="B587" s="45"/>
      <c r="C587" s="42" t="s">
        <v>14</v>
      </c>
      <c r="D587" s="159" t="s">
        <v>221</v>
      </c>
      <c r="E587" s="42">
        <v>200</v>
      </c>
      <c r="F587" s="43">
        <v>7</v>
      </c>
      <c r="G587" s="40"/>
      <c r="H587" s="40"/>
      <c r="I587" s="40">
        <f t="shared" si="256"/>
        <v>0</v>
      </c>
      <c r="J587" s="40">
        <v>0</v>
      </c>
      <c r="K587" s="40">
        <f t="shared" si="228"/>
        <v>0</v>
      </c>
      <c r="L587" s="40">
        <v>0</v>
      </c>
      <c r="M587" s="43">
        <f t="shared" si="250"/>
        <v>0</v>
      </c>
      <c r="N587" s="40">
        <v>0</v>
      </c>
      <c r="O587" s="43">
        <f t="shared" ref="O587:O592" si="259">M587+N587</f>
        <v>0</v>
      </c>
      <c r="P587" s="40"/>
      <c r="Q587" s="43">
        <f t="shared" si="224"/>
        <v>0</v>
      </c>
      <c r="R587" s="40">
        <v>0</v>
      </c>
      <c r="S587" s="43">
        <f t="shared" si="225"/>
        <v>0</v>
      </c>
      <c r="T587" s="40">
        <v>0</v>
      </c>
      <c r="U587" s="43">
        <f t="shared" si="226"/>
        <v>0</v>
      </c>
      <c r="V587" s="43"/>
      <c r="W587" s="43">
        <f t="shared" si="227"/>
        <v>0</v>
      </c>
      <c r="X587" s="43"/>
      <c r="Y587" s="40">
        <v>0</v>
      </c>
      <c r="Z587" s="40">
        <f t="shared" si="254"/>
        <v>0</v>
      </c>
      <c r="AA587" s="40">
        <v>0</v>
      </c>
      <c r="AB587" s="44">
        <f t="shared" si="230"/>
        <v>0</v>
      </c>
      <c r="AC587" s="40">
        <v>0</v>
      </c>
      <c r="AD587" s="44">
        <f t="shared" si="230"/>
        <v>0</v>
      </c>
      <c r="AE587" s="40">
        <v>0</v>
      </c>
      <c r="AF587" s="44">
        <f t="shared" si="248"/>
        <v>0</v>
      </c>
      <c r="AG587" s="40">
        <v>0</v>
      </c>
      <c r="AH587" s="44">
        <f t="shared" si="248"/>
        <v>0</v>
      </c>
      <c r="AI587" s="40">
        <v>0</v>
      </c>
      <c r="AJ587" s="44">
        <f t="shared" si="248"/>
        <v>0</v>
      </c>
      <c r="AK587" s="40">
        <v>0</v>
      </c>
      <c r="AL587" s="44">
        <f t="shared" si="248"/>
        <v>0</v>
      </c>
      <c r="AM587" s="40">
        <v>0</v>
      </c>
      <c r="AN587" s="44">
        <f t="shared" si="249"/>
        <v>0</v>
      </c>
      <c r="AO587" s="40">
        <v>0</v>
      </c>
      <c r="AP587" s="44">
        <f t="shared" si="249"/>
        <v>0</v>
      </c>
      <c r="AQ587" s="40">
        <v>0</v>
      </c>
      <c r="AR587" s="44">
        <f t="shared" si="249"/>
        <v>0</v>
      </c>
      <c r="AS587" s="40">
        <v>0</v>
      </c>
      <c r="AT587" s="44">
        <f t="shared" si="249"/>
        <v>0</v>
      </c>
      <c r="AU587" s="40">
        <v>0</v>
      </c>
      <c r="AV587" s="44">
        <f t="shared" si="255"/>
        <v>0</v>
      </c>
      <c r="AW587" s="40">
        <v>0</v>
      </c>
      <c r="AX587" s="44">
        <f t="shared" si="255"/>
        <v>0</v>
      </c>
      <c r="AY587" s="40">
        <v>0</v>
      </c>
      <c r="AZ587" s="44">
        <f t="shared" si="255"/>
        <v>0</v>
      </c>
      <c r="BA587" s="40">
        <v>0</v>
      </c>
      <c r="BB587" s="44">
        <f t="shared" si="231"/>
        <v>0</v>
      </c>
      <c r="BC587" s="40">
        <v>0</v>
      </c>
      <c r="BD587" s="44">
        <f t="shared" si="231"/>
        <v>0</v>
      </c>
      <c r="BE587" s="40">
        <v>0</v>
      </c>
      <c r="BF587" s="44">
        <f t="shared" si="231"/>
        <v>0</v>
      </c>
      <c r="BG587" s="40">
        <v>0</v>
      </c>
      <c r="BH587" s="44">
        <f t="shared" si="231"/>
        <v>0</v>
      </c>
      <c r="BI587" s="40">
        <v>0</v>
      </c>
      <c r="BJ587" s="44">
        <f t="shared" si="232"/>
        <v>0</v>
      </c>
      <c r="BK587" s="40">
        <v>0</v>
      </c>
      <c r="BL587" s="44">
        <f t="shared" si="232"/>
        <v>0</v>
      </c>
      <c r="BM587" s="40">
        <v>0</v>
      </c>
      <c r="BN587" s="44">
        <f t="shared" si="232"/>
        <v>0</v>
      </c>
    </row>
    <row r="588" spans="1:66" ht="60" hidden="1" customHeight="1" x14ac:dyDescent="0.4">
      <c r="A588" s="15"/>
      <c r="B588" s="45"/>
      <c r="C588" s="42" t="s">
        <v>68</v>
      </c>
      <c r="D588" s="159" t="s">
        <v>221</v>
      </c>
      <c r="E588" s="42">
        <v>400</v>
      </c>
      <c r="F588" s="43">
        <v>4</v>
      </c>
      <c r="G588" s="40">
        <v>0</v>
      </c>
      <c r="H588" s="40">
        <v>0</v>
      </c>
      <c r="I588" s="40">
        <f t="shared" si="256"/>
        <v>0</v>
      </c>
      <c r="J588" s="40">
        <f>J589</f>
        <v>0</v>
      </c>
      <c r="K588" s="40">
        <f t="shared" si="228"/>
        <v>0</v>
      </c>
      <c r="L588" s="40">
        <f>L589</f>
        <v>0</v>
      </c>
      <c r="M588" s="43">
        <f t="shared" si="250"/>
        <v>0</v>
      </c>
      <c r="N588" s="40">
        <f>N589</f>
        <v>0</v>
      </c>
      <c r="O588" s="43">
        <f t="shared" si="259"/>
        <v>0</v>
      </c>
      <c r="P588" s="40">
        <f>P589</f>
        <v>0</v>
      </c>
      <c r="Q588" s="43">
        <f t="shared" si="224"/>
        <v>0</v>
      </c>
      <c r="R588" s="40">
        <f>R589</f>
        <v>0</v>
      </c>
      <c r="S588" s="43">
        <f t="shared" si="225"/>
        <v>0</v>
      </c>
      <c r="T588" s="40">
        <f>T589</f>
        <v>0</v>
      </c>
      <c r="U588" s="43">
        <f t="shared" si="226"/>
        <v>0</v>
      </c>
      <c r="V588" s="43"/>
      <c r="W588" s="43">
        <f t="shared" si="227"/>
        <v>0</v>
      </c>
      <c r="X588" s="43">
        <f>X589</f>
        <v>0</v>
      </c>
      <c r="Y588" s="40">
        <v>0</v>
      </c>
      <c r="Z588" s="40">
        <f t="shared" si="254"/>
        <v>0</v>
      </c>
      <c r="AA588" s="40">
        <v>0</v>
      </c>
      <c r="AB588" s="44">
        <f t="shared" si="230"/>
        <v>0</v>
      </c>
      <c r="AC588" s="40"/>
      <c r="AD588" s="44">
        <f t="shared" si="230"/>
        <v>0</v>
      </c>
      <c r="AE588" s="40"/>
      <c r="AF588" s="44">
        <f t="shared" si="248"/>
        <v>0</v>
      </c>
      <c r="AG588" s="40">
        <v>0</v>
      </c>
      <c r="AH588" s="44">
        <f t="shared" si="248"/>
        <v>0</v>
      </c>
      <c r="AI588" s="40">
        <v>0</v>
      </c>
      <c r="AJ588" s="44">
        <f t="shared" si="248"/>
        <v>0</v>
      </c>
      <c r="AK588" s="40">
        <v>0</v>
      </c>
      <c r="AL588" s="44">
        <f t="shared" si="248"/>
        <v>0</v>
      </c>
      <c r="AM588" s="40">
        <v>0</v>
      </c>
      <c r="AN588" s="44">
        <f t="shared" si="249"/>
        <v>0</v>
      </c>
      <c r="AO588" s="40">
        <v>0</v>
      </c>
      <c r="AP588" s="44">
        <f t="shared" si="249"/>
        <v>0</v>
      </c>
      <c r="AQ588" s="40">
        <v>0</v>
      </c>
      <c r="AR588" s="44">
        <f t="shared" si="249"/>
        <v>0</v>
      </c>
      <c r="AS588" s="40">
        <v>0</v>
      </c>
      <c r="AT588" s="44">
        <f t="shared" si="249"/>
        <v>0</v>
      </c>
      <c r="AU588" s="40">
        <v>0</v>
      </c>
      <c r="AV588" s="44">
        <f t="shared" si="255"/>
        <v>0</v>
      </c>
      <c r="AW588" s="40">
        <v>0</v>
      </c>
      <c r="AX588" s="44">
        <f t="shared" si="255"/>
        <v>0</v>
      </c>
      <c r="AY588" s="40">
        <v>0</v>
      </c>
      <c r="AZ588" s="44">
        <f t="shared" si="255"/>
        <v>0</v>
      </c>
      <c r="BA588" s="40">
        <v>0</v>
      </c>
      <c r="BB588" s="44">
        <f t="shared" si="231"/>
        <v>0</v>
      </c>
      <c r="BC588" s="40">
        <v>0</v>
      </c>
      <c r="BD588" s="44">
        <f t="shared" si="231"/>
        <v>0</v>
      </c>
      <c r="BE588" s="40">
        <v>0</v>
      </c>
      <c r="BF588" s="44">
        <f t="shared" si="231"/>
        <v>0</v>
      </c>
      <c r="BG588" s="40">
        <v>0</v>
      </c>
      <c r="BH588" s="44">
        <f t="shared" si="231"/>
        <v>0</v>
      </c>
      <c r="BI588" s="40">
        <v>0</v>
      </c>
      <c r="BJ588" s="44">
        <f t="shared" si="232"/>
        <v>0</v>
      </c>
      <c r="BK588" s="40">
        <v>0</v>
      </c>
      <c r="BL588" s="44">
        <f t="shared" si="232"/>
        <v>0</v>
      </c>
      <c r="BM588" s="40">
        <v>0</v>
      </c>
      <c r="BN588" s="44">
        <f t="shared" si="232"/>
        <v>0</v>
      </c>
    </row>
    <row r="589" spans="1:66" ht="101.25" hidden="1" customHeight="1" x14ac:dyDescent="0.4">
      <c r="A589" s="15"/>
      <c r="B589" s="45"/>
      <c r="C589" s="42" t="s">
        <v>222</v>
      </c>
      <c r="D589" s="159" t="s">
        <v>223</v>
      </c>
      <c r="E589" s="42"/>
      <c r="F589" s="43"/>
      <c r="G589" s="40">
        <f>G590</f>
        <v>0</v>
      </c>
      <c r="H589" s="40"/>
      <c r="I589" s="40">
        <f t="shared" si="256"/>
        <v>0</v>
      </c>
      <c r="J589" s="40"/>
      <c r="K589" s="40">
        <f t="shared" si="228"/>
        <v>0</v>
      </c>
      <c r="L589" s="40"/>
      <c r="M589" s="43">
        <f t="shared" si="250"/>
        <v>0</v>
      </c>
      <c r="N589" s="40">
        <v>0</v>
      </c>
      <c r="O589" s="43">
        <f t="shared" si="259"/>
        <v>0</v>
      </c>
      <c r="P589" s="40">
        <v>0</v>
      </c>
      <c r="Q589" s="43">
        <f t="shared" si="224"/>
        <v>0</v>
      </c>
      <c r="R589" s="40">
        <v>0</v>
      </c>
      <c r="S589" s="43">
        <f t="shared" si="225"/>
        <v>0</v>
      </c>
      <c r="T589" s="40">
        <v>0</v>
      </c>
      <c r="U589" s="43">
        <f t="shared" si="226"/>
        <v>0</v>
      </c>
      <c r="V589" s="43"/>
      <c r="W589" s="43">
        <f t="shared" si="227"/>
        <v>0</v>
      </c>
      <c r="X589" s="43"/>
      <c r="Y589" s="40"/>
      <c r="Z589" s="40">
        <f t="shared" si="254"/>
        <v>0</v>
      </c>
      <c r="AA589" s="40"/>
      <c r="AB589" s="44">
        <f t="shared" si="230"/>
        <v>0</v>
      </c>
      <c r="AC589" s="40"/>
      <c r="AD589" s="44">
        <f t="shared" si="230"/>
        <v>0</v>
      </c>
      <c r="AE589" s="40"/>
      <c r="AF589" s="44">
        <f t="shared" si="248"/>
        <v>0</v>
      </c>
      <c r="AG589" s="40"/>
      <c r="AH589" s="44">
        <f t="shared" si="248"/>
        <v>0</v>
      </c>
      <c r="AI589" s="40"/>
      <c r="AJ589" s="44">
        <f t="shared" si="248"/>
        <v>0</v>
      </c>
      <c r="AK589" s="40"/>
      <c r="AL589" s="44">
        <f t="shared" si="248"/>
        <v>0</v>
      </c>
      <c r="AM589" s="40"/>
      <c r="AN589" s="44">
        <f t="shared" si="249"/>
        <v>0</v>
      </c>
      <c r="AO589" s="40"/>
      <c r="AP589" s="44">
        <f t="shared" si="249"/>
        <v>0</v>
      </c>
      <c r="AQ589" s="40"/>
      <c r="AR589" s="44">
        <f t="shared" si="249"/>
        <v>0</v>
      </c>
      <c r="AS589" s="40"/>
      <c r="AT589" s="44">
        <f t="shared" si="249"/>
        <v>0</v>
      </c>
      <c r="AU589" s="40"/>
      <c r="AV589" s="44">
        <f t="shared" si="255"/>
        <v>0</v>
      </c>
      <c r="AW589" s="40"/>
      <c r="AX589" s="44">
        <f t="shared" si="255"/>
        <v>0</v>
      </c>
      <c r="AY589" s="40"/>
      <c r="AZ589" s="44">
        <f t="shared" si="255"/>
        <v>0</v>
      </c>
      <c r="BA589" s="40"/>
      <c r="BB589" s="44">
        <f t="shared" si="231"/>
        <v>0</v>
      </c>
      <c r="BC589" s="40"/>
      <c r="BD589" s="44">
        <f t="shared" si="231"/>
        <v>0</v>
      </c>
      <c r="BE589" s="40"/>
      <c r="BF589" s="44">
        <f t="shared" si="231"/>
        <v>0</v>
      </c>
      <c r="BG589" s="40"/>
      <c r="BH589" s="44">
        <f t="shared" si="231"/>
        <v>0</v>
      </c>
      <c r="BI589" s="40"/>
      <c r="BJ589" s="44">
        <f t="shared" si="232"/>
        <v>0</v>
      </c>
      <c r="BK589" s="40"/>
      <c r="BL589" s="44">
        <f t="shared" si="232"/>
        <v>0</v>
      </c>
      <c r="BM589" s="40"/>
      <c r="BN589" s="44">
        <f t="shared" si="232"/>
        <v>0</v>
      </c>
    </row>
    <row r="590" spans="1:66" ht="0.75" hidden="1" customHeight="1" x14ac:dyDescent="0.4">
      <c r="A590" s="15"/>
      <c r="B590" s="45"/>
      <c r="C590" s="42" t="s">
        <v>68</v>
      </c>
      <c r="D590" s="159" t="s">
        <v>223</v>
      </c>
      <c r="E590" s="42">
        <v>400</v>
      </c>
      <c r="F590" s="43">
        <v>1</v>
      </c>
      <c r="G590" s="40"/>
      <c r="H590" s="40">
        <f>H591</f>
        <v>0</v>
      </c>
      <c r="I590" s="40">
        <f t="shared" si="256"/>
        <v>0</v>
      </c>
      <c r="J590" s="40">
        <f>J591</f>
        <v>0</v>
      </c>
      <c r="K590" s="40">
        <f t="shared" ref="K590:K591" si="260">I590+J590</f>
        <v>0</v>
      </c>
      <c r="L590" s="40">
        <f>L591</f>
        <v>0</v>
      </c>
      <c r="M590" s="43">
        <f t="shared" si="250"/>
        <v>0</v>
      </c>
      <c r="N590" s="40">
        <f>N591</f>
        <v>0</v>
      </c>
      <c r="O590" s="43">
        <f t="shared" si="259"/>
        <v>0</v>
      </c>
      <c r="P590" s="40">
        <f>P591</f>
        <v>0</v>
      </c>
      <c r="Q590" s="43">
        <f t="shared" ref="Q590:Q591" si="261">O590+P590</f>
        <v>0</v>
      </c>
      <c r="R590" s="40">
        <f>R591</f>
        <v>0</v>
      </c>
      <c r="S590" s="43">
        <f t="shared" ref="S590:S591" si="262">Q590+R590</f>
        <v>0</v>
      </c>
      <c r="T590" s="40">
        <f>T591</f>
        <v>0</v>
      </c>
      <c r="U590" s="43">
        <f t="shared" ref="U590:U591" si="263">S590+T590</f>
        <v>0</v>
      </c>
      <c r="V590" s="43"/>
      <c r="W590" s="43">
        <f t="shared" ref="W590:W591" si="264">U590+V590</f>
        <v>0</v>
      </c>
      <c r="X590" s="43">
        <f>X591</f>
        <v>0</v>
      </c>
      <c r="Y590" s="40">
        <f>Y591</f>
        <v>0</v>
      </c>
      <c r="Z590" s="40">
        <f t="shared" si="254"/>
        <v>0</v>
      </c>
      <c r="AA590" s="40">
        <f>AA591</f>
        <v>0</v>
      </c>
      <c r="AB590" s="44">
        <f t="shared" si="230"/>
        <v>0</v>
      </c>
      <c r="AC590" s="40">
        <f>AC591</f>
        <v>0</v>
      </c>
      <c r="AD590" s="44">
        <f t="shared" si="230"/>
        <v>0</v>
      </c>
      <c r="AE590" s="40">
        <f>AE591</f>
        <v>0</v>
      </c>
      <c r="AF590" s="44">
        <f t="shared" si="248"/>
        <v>0</v>
      </c>
      <c r="AG590" s="40">
        <f>AG591</f>
        <v>0</v>
      </c>
      <c r="AH590" s="44">
        <f t="shared" si="248"/>
        <v>0</v>
      </c>
      <c r="AI590" s="40">
        <f>AI591</f>
        <v>0</v>
      </c>
      <c r="AJ590" s="44">
        <f t="shared" si="248"/>
        <v>0</v>
      </c>
      <c r="AK590" s="40">
        <f>AK591</f>
        <v>0</v>
      </c>
      <c r="AL590" s="44">
        <f t="shared" si="248"/>
        <v>0</v>
      </c>
      <c r="AM590" s="40">
        <f>AM591</f>
        <v>0</v>
      </c>
      <c r="AN590" s="44">
        <f t="shared" si="249"/>
        <v>0</v>
      </c>
      <c r="AO590" s="40">
        <f>AO591</f>
        <v>0</v>
      </c>
      <c r="AP590" s="44">
        <f t="shared" si="249"/>
        <v>0</v>
      </c>
      <c r="AQ590" s="40">
        <f>AQ591</f>
        <v>0</v>
      </c>
      <c r="AR590" s="44">
        <f t="shared" si="249"/>
        <v>0</v>
      </c>
      <c r="AS590" s="40">
        <f>AS591</f>
        <v>0</v>
      </c>
      <c r="AT590" s="44">
        <f t="shared" si="249"/>
        <v>0</v>
      </c>
      <c r="AU590" s="40">
        <f>AU591</f>
        <v>0</v>
      </c>
      <c r="AV590" s="44">
        <f t="shared" si="255"/>
        <v>0</v>
      </c>
      <c r="AW590" s="40">
        <f>AW591</f>
        <v>0</v>
      </c>
      <c r="AX590" s="44">
        <f t="shared" si="255"/>
        <v>0</v>
      </c>
      <c r="AY590" s="40">
        <f>AY591</f>
        <v>0</v>
      </c>
      <c r="AZ590" s="44">
        <f t="shared" si="255"/>
        <v>0</v>
      </c>
      <c r="BA590" s="40">
        <f>BA591</f>
        <v>0</v>
      </c>
      <c r="BB590" s="44">
        <f t="shared" si="231"/>
        <v>0</v>
      </c>
      <c r="BC590" s="40">
        <f>BC591</f>
        <v>0</v>
      </c>
      <c r="BD590" s="44">
        <f t="shared" si="231"/>
        <v>0</v>
      </c>
      <c r="BE590" s="40">
        <f>BE591</f>
        <v>0</v>
      </c>
      <c r="BF590" s="44">
        <f t="shared" si="231"/>
        <v>0</v>
      </c>
      <c r="BG590" s="40">
        <f>BG591</f>
        <v>0</v>
      </c>
      <c r="BH590" s="44">
        <f t="shared" si="231"/>
        <v>0</v>
      </c>
      <c r="BI590" s="40">
        <f>BI591</f>
        <v>0</v>
      </c>
      <c r="BJ590" s="44">
        <f t="shared" si="232"/>
        <v>0</v>
      </c>
      <c r="BK590" s="40">
        <f>BK591</f>
        <v>0</v>
      </c>
      <c r="BL590" s="44">
        <f t="shared" si="232"/>
        <v>0</v>
      </c>
      <c r="BM590" s="40">
        <f>BM591</f>
        <v>0</v>
      </c>
      <c r="BN590" s="44">
        <f t="shared" si="232"/>
        <v>0</v>
      </c>
    </row>
    <row r="591" spans="1:66" ht="101.25" hidden="1" customHeight="1" x14ac:dyDescent="0.4">
      <c r="A591" s="15"/>
      <c r="B591" s="45"/>
      <c r="C591" s="42" t="s">
        <v>222</v>
      </c>
      <c r="D591" s="159" t="s">
        <v>223</v>
      </c>
      <c r="E591" s="42"/>
      <c r="F591" s="43"/>
      <c r="G591" s="40">
        <f>G592</f>
        <v>0</v>
      </c>
      <c r="H591" s="40"/>
      <c r="I591" s="40">
        <f t="shared" si="256"/>
        <v>0</v>
      </c>
      <c r="J591" s="40"/>
      <c r="K591" s="40">
        <f t="shared" si="260"/>
        <v>0</v>
      </c>
      <c r="L591" s="40"/>
      <c r="M591" s="43">
        <f t="shared" si="250"/>
        <v>0</v>
      </c>
      <c r="N591" s="40">
        <v>0</v>
      </c>
      <c r="O591" s="43">
        <f t="shared" si="259"/>
        <v>0</v>
      </c>
      <c r="P591" s="40">
        <v>0</v>
      </c>
      <c r="Q591" s="43">
        <f t="shared" si="261"/>
        <v>0</v>
      </c>
      <c r="R591" s="40"/>
      <c r="S591" s="43">
        <f t="shared" si="262"/>
        <v>0</v>
      </c>
      <c r="T591" s="40">
        <v>0</v>
      </c>
      <c r="U591" s="43">
        <f t="shared" si="263"/>
        <v>0</v>
      </c>
      <c r="V591" s="43"/>
      <c r="W591" s="43">
        <f t="shared" si="264"/>
        <v>0</v>
      </c>
      <c r="X591" s="43"/>
      <c r="Y591" s="40"/>
      <c r="Z591" s="40">
        <f t="shared" si="254"/>
        <v>0</v>
      </c>
      <c r="AA591" s="40"/>
      <c r="AB591" s="44">
        <f t="shared" si="230"/>
        <v>0</v>
      </c>
      <c r="AC591" s="40"/>
      <c r="AD591" s="44">
        <f t="shared" si="230"/>
        <v>0</v>
      </c>
      <c r="AE591" s="40"/>
      <c r="AF591" s="44">
        <f t="shared" si="248"/>
        <v>0</v>
      </c>
      <c r="AG591" s="40"/>
      <c r="AH591" s="44">
        <f t="shared" si="248"/>
        <v>0</v>
      </c>
      <c r="AI591" s="40"/>
      <c r="AJ591" s="44">
        <f t="shared" si="248"/>
        <v>0</v>
      </c>
      <c r="AK591" s="40"/>
      <c r="AL591" s="44">
        <f t="shared" si="248"/>
        <v>0</v>
      </c>
      <c r="AM591" s="40"/>
      <c r="AN591" s="44">
        <f t="shared" si="249"/>
        <v>0</v>
      </c>
      <c r="AO591" s="40"/>
      <c r="AP591" s="44">
        <f t="shared" si="249"/>
        <v>0</v>
      </c>
      <c r="AQ591" s="40"/>
      <c r="AR591" s="44">
        <f t="shared" si="249"/>
        <v>0</v>
      </c>
      <c r="AS591" s="40"/>
      <c r="AT591" s="44">
        <f t="shared" si="249"/>
        <v>0</v>
      </c>
      <c r="AU591" s="40"/>
      <c r="AV591" s="44">
        <f t="shared" si="255"/>
        <v>0</v>
      </c>
      <c r="AW591" s="40"/>
      <c r="AX591" s="44">
        <f t="shared" si="255"/>
        <v>0</v>
      </c>
      <c r="AY591" s="40"/>
      <c r="AZ591" s="44">
        <f t="shared" si="255"/>
        <v>0</v>
      </c>
      <c r="BA591" s="40"/>
      <c r="BB591" s="44">
        <f t="shared" si="231"/>
        <v>0</v>
      </c>
      <c r="BC591" s="40"/>
      <c r="BD591" s="44">
        <f t="shared" si="231"/>
        <v>0</v>
      </c>
      <c r="BE591" s="40"/>
      <c r="BF591" s="44">
        <f t="shared" si="231"/>
        <v>0</v>
      </c>
      <c r="BG591" s="40"/>
      <c r="BH591" s="44">
        <f t="shared" si="231"/>
        <v>0</v>
      </c>
      <c r="BI591" s="40"/>
      <c r="BJ591" s="44">
        <f t="shared" si="232"/>
        <v>0</v>
      </c>
      <c r="BK591" s="40"/>
      <c r="BL591" s="44">
        <f t="shared" si="232"/>
        <v>0</v>
      </c>
      <c r="BM591" s="40"/>
      <c r="BN591" s="44">
        <f t="shared" si="232"/>
        <v>0</v>
      </c>
    </row>
    <row r="592" spans="1:66" ht="60.75" hidden="1" customHeight="1" x14ac:dyDescent="0.4">
      <c r="A592" s="15"/>
      <c r="B592" s="45"/>
      <c r="C592" s="42" t="s">
        <v>14</v>
      </c>
      <c r="D592" s="159" t="s">
        <v>223</v>
      </c>
      <c r="E592" s="42">
        <v>200</v>
      </c>
      <c r="F592" s="43">
        <v>1</v>
      </c>
      <c r="G592" s="40"/>
      <c r="H592" s="40">
        <f>H598</f>
        <v>0</v>
      </c>
      <c r="I592" s="40">
        <f t="shared" si="256"/>
        <v>0</v>
      </c>
      <c r="J592" s="40">
        <f>J598</f>
        <v>0</v>
      </c>
      <c r="K592" s="40">
        <f t="shared" si="228"/>
        <v>0</v>
      </c>
      <c r="L592" s="40">
        <f>L598</f>
        <v>0</v>
      </c>
      <c r="M592" s="43">
        <f t="shared" si="250"/>
        <v>0</v>
      </c>
      <c r="N592" s="40">
        <f>N598</f>
        <v>0</v>
      </c>
      <c r="O592" s="43">
        <f t="shared" si="259"/>
        <v>0</v>
      </c>
      <c r="P592" s="40">
        <f>P598</f>
        <v>0</v>
      </c>
      <c r="Q592" s="43">
        <f t="shared" si="224"/>
        <v>0</v>
      </c>
      <c r="R592" s="40">
        <f>R598</f>
        <v>0</v>
      </c>
      <c r="S592" s="43">
        <f t="shared" si="225"/>
        <v>0</v>
      </c>
      <c r="T592" s="40">
        <f>T598</f>
        <v>0</v>
      </c>
      <c r="U592" s="43">
        <f t="shared" si="226"/>
        <v>0</v>
      </c>
      <c r="V592" s="43"/>
      <c r="W592" s="43">
        <f t="shared" si="227"/>
        <v>0</v>
      </c>
      <c r="X592" s="43">
        <f>X598</f>
        <v>0</v>
      </c>
      <c r="Y592" s="40">
        <f>Y598</f>
        <v>0</v>
      </c>
      <c r="Z592" s="40">
        <f t="shared" si="254"/>
        <v>0</v>
      </c>
      <c r="AA592" s="40">
        <f>AA598</f>
        <v>0</v>
      </c>
      <c r="AB592" s="44">
        <f t="shared" si="230"/>
        <v>0</v>
      </c>
      <c r="AC592" s="40">
        <f>AC598</f>
        <v>0</v>
      </c>
      <c r="AD592" s="44">
        <f t="shared" si="230"/>
        <v>0</v>
      </c>
      <c r="AE592" s="40">
        <f>AE598</f>
        <v>0</v>
      </c>
      <c r="AF592" s="44">
        <f t="shared" si="248"/>
        <v>0</v>
      </c>
      <c r="AG592" s="40">
        <f>AG598</f>
        <v>0</v>
      </c>
      <c r="AH592" s="44">
        <f t="shared" si="248"/>
        <v>0</v>
      </c>
      <c r="AI592" s="40">
        <f>AI598</f>
        <v>0</v>
      </c>
      <c r="AJ592" s="44">
        <f t="shared" si="248"/>
        <v>0</v>
      </c>
      <c r="AK592" s="40">
        <f>AK598</f>
        <v>0</v>
      </c>
      <c r="AL592" s="44">
        <f t="shared" si="248"/>
        <v>0</v>
      </c>
      <c r="AM592" s="40">
        <f>AM598</f>
        <v>0</v>
      </c>
      <c r="AN592" s="44">
        <f t="shared" si="249"/>
        <v>0</v>
      </c>
      <c r="AO592" s="40">
        <f>AO598</f>
        <v>0</v>
      </c>
      <c r="AP592" s="44">
        <f t="shared" si="249"/>
        <v>0</v>
      </c>
      <c r="AQ592" s="40">
        <f>AQ598</f>
        <v>5.2</v>
      </c>
      <c r="AR592" s="44">
        <f t="shared" si="249"/>
        <v>5.2</v>
      </c>
      <c r="AS592" s="40">
        <f>AS598</f>
        <v>0</v>
      </c>
      <c r="AT592" s="44">
        <f t="shared" si="249"/>
        <v>5.2</v>
      </c>
      <c r="AU592" s="40">
        <f>AU598</f>
        <v>0</v>
      </c>
      <c r="AV592" s="44">
        <f t="shared" si="255"/>
        <v>5.2</v>
      </c>
      <c r="AW592" s="40">
        <f>AW598</f>
        <v>0</v>
      </c>
      <c r="AX592" s="44">
        <f t="shared" si="255"/>
        <v>5.2</v>
      </c>
      <c r="AY592" s="40">
        <f>AY598</f>
        <v>0</v>
      </c>
      <c r="AZ592" s="44">
        <f t="shared" si="255"/>
        <v>5.2</v>
      </c>
      <c r="BA592" s="40">
        <f>BA598</f>
        <v>0</v>
      </c>
      <c r="BB592" s="44">
        <f t="shared" si="231"/>
        <v>5.2</v>
      </c>
      <c r="BC592" s="40">
        <f>BC598</f>
        <v>0</v>
      </c>
      <c r="BD592" s="44">
        <f t="shared" si="231"/>
        <v>5.2</v>
      </c>
      <c r="BE592" s="40">
        <f>BE598</f>
        <v>0</v>
      </c>
      <c r="BF592" s="44">
        <f t="shared" si="231"/>
        <v>5.2</v>
      </c>
      <c r="BG592" s="40">
        <f>BG598</f>
        <v>0</v>
      </c>
      <c r="BH592" s="44">
        <f t="shared" si="231"/>
        <v>5.2</v>
      </c>
      <c r="BI592" s="40">
        <f>BI598</f>
        <v>0</v>
      </c>
      <c r="BJ592" s="44">
        <f t="shared" si="232"/>
        <v>5.2</v>
      </c>
      <c r="BK592" s="40">
        <f>BK598</f>
        <v>0</v>
      </c>
      <c r="BL592" s="44">
        <f t="shared" si="232"/>
        <v>5.2</v>
      </c>
      <c r="BM592" s="40">
        <f>BM598</f>
        <v>0</v>
      </c>
      <c r="BN592" s="44">
        <f t="shared" si="232"/>
        <v>5.2</v>
      </c>
    </row>
    <row r="593" spans="1:66" ht="72" customHeight="1" x14ac:dyDescent="0.4">
      <c r="A593" s="15"/>
      <c r="B593" s="45"/>
      <c r="C593" s="68" t="s">
        <v>220</v>
      </c>
      <c r="D593" s="161" t="s">
        <v>549</v>
      </c>
      <c r="E593" s="88"/>
      <c r="F593" s="43"/>
      <c r="G593" s="40"/>
      <c r="H593" s="40"/>
      <c r="I593" s="40"/>
      <c r="J593" s="40"/>
      <c r="K593" s="40"/>
      <c r="L593" s="40"/>
      <c r="M593" s="43"/>
      <c r="N593" s="40"/>
      <c r="O593" s="43"/>
      <c r="P593" s="40"/>
      <c r="Q593" s="43"/>
      <c r="R593" s="40"/>
      <c r="S593" s="43"/>
      <c r="T593" s="40"/>
      <c r="U593" s="43"/>
      <c r="V593" s="43"/>
      <c r="W593" s="43"/>
      <c r="X593" s="43"/>
      <c r="Y593" s="40"/>
      <c r="Z593" s="40"/>
      <c r="AA593" s="40"/>
      <c r="AB593" s="44"/>
      <c r="AC593" s="40"/>
      <c r="AD593" s="44"/>
      <c r="AE593" s="40"/>
      <c r="AF593" s="44">
        <v>0</v>
      </c>
      <c r="AG593" s="40">
        <f>AG595</f>
        <v>0</v>
      </c>
      <c r="AH593" s="44">
        <f t="shared" si="248"/>
        <v>0</v>
      </c>
      <c r="AI593" s="40">
        <f>AI595</f>
        <v>0</v>
      </c>
      <c r="AJ593" s="44">
        <f t="shared" si="248"/>
        <v>0</v>
      </c>
      <c r="AK593" s="40">
        <f>AK595</f>
        <v>0</v>
      </c>
      <c r="AL593" s="44">
        <f t="shared" si="248"/>
        <v>0</v>
      </c>
      <c r="AM593" s="40">
        <f>AM595</f>
        <v>0</v>
      </c>
      <c r="AN593" s="44">
        <f t="shared" si="249"/>
        <v>0</v>
      </c>
      <c r="AO593" s="40">
        <f>AO595</f>
        <v>0</v>
      </c>
      <c r="AP593" s="44">
        <f t="shared" si="249"/>
        <v>0</v>
      </c>
      <c r="AQ593" s="40">
        <f>AQ594+AQ595</f>
        <v>27837.1</v>
      </c>
      <c r="AR593" s="44">
        <f t="shared" ref="AR593:AZ593" si="265">AP593+AQ593</f>
        <v>27837.1</v>
      </c>
      <c r="AS593" s="40">
        <f>AS594+AS595</f>
        <v>0</v>
      </c>
      <c r="AT593" s="44">
        <f t="shared" si="265"/>
        <v>27837.1</v>
      </c>
      <c r="AU593" s="40">
        <f>AU594+AU595</f>
        <v>0</v>
      </c>
      <c r="AV593" s="44">
        <f t="shared" si="265"/>
        <v>27837.1</v>
      </c>
      <c r="AW593" s="40">
        <f>AW594+AW595</f>
        <v>0</v>
      </c>
      <c r="AX593" s="44">
        <f t="shared" si="265"/>
        <v>27837.1</v>
      </c>
      <c r="AY593" s="40">
        <f>AY594+AY595</f>
        <v>0</v>
      </c>
      <c r="AZ593" s="44">
        <f t="shared" si="265"/>
        <v>27837.1</v>
      </c>
      <c r="BA593" s="40">
        <f>BA594+BA595</f>
        <v>0</v>
      </c>
      <c r="BB593" s="44">
        <f t="shared" si="231"/>
        <v>27837.1</v>
      </c>
      <c r="BC593" s="40">
        <f>BC594+BC595</f>
        <v>0</v>
      </c>
      <c r="BD593" s="44">
        <f t="shared" si="231"/>
        <v>27837.1</v>
      </c>
      <c r="BE593" s="40">
        <f>BE594+BE595</f>
        <v>0</v>
      </c>
      <c r="BF593" s="44">
        <f t="shared" si="231"/>
        <v>27837.1</v>
      </c>
      <c r="BG593" s="40">
        <f>BG594+BG595</f>
        <v>0</v>
      </c>
      <c r="BH593" s="44">
        <f t="shared" si="231"/>
        <v>27837.1</v>
      </c>
      <c r="BI593" s="40">
        <f>BI594+BI595</f>
        <v>0</v>
      </c>
      <c r="BJ593" s="44">
        <f t="shared" si="232"/>
        <v>27837.1</v>
      </c>
      <c r="BK593" s="40">
        <f>BK594+BK595</f>
        <v>-448.6</v>
      </c>
      <c r="BL593" s="44">
        <f t="shared" si="232"/>
        <v>27388.5</v>
      </c>
      <c r="BM593" s="40">
        <f>BM594+BM595</f>
        <v>0</v>
      </c>
      <c r="BN593" s="44">
        <f t="shared" si="232"/>
        <v>27388.5</v>
      </c>
    </row>
    <row r="594" spans="1:66" ht="40.5" x14ac:dyDescent="0.4">
      <c r="A594" s="15"/>
      <c r="B594" s="45"/>
      <c r="C594" s="68" t="s">
        <v>14</v>
      </c>
      <c r="D594" s="162" t="s">
        <v>549</v>
      </c>
      <c r="E594" s="107" t="s">
        <v>510</v>
      </c>
      <c r="F594" s="43"/>
      <c r="G594" s="40"/>
      <c r="H594" s="40"/>
      <c r="I594" s="40"/>
      <c r="J594" s="40"/>
      <c r="K594" s="40"/>
      <c r="L594" s="40"/>
      <c r="M594" s="43"/>
      <c r="N594" s="40"/>
      <c r="O594" s="43"/>
      <c r="P594" s="40"/>
      <c r="Q594" s="43"/>
      <c r="R594" s="40"/>
      <c r="S594" s="43"/>
      <c r="T594" s="40"/>
      <c r="U594" s="43"/>
      <c r="V594" s="43"/>
      <c r="W594" s="43"/>
      <c r="X594" s="43"/>
      <c r="Y594" s="40"/>
      <c r="Z594" s="40"/>
      <c r="AA594" s="40"/>
      <c r="AB594" s="44"/>
      <c r="AC594" s="40"/>
      <c r="AD594" s="44"/>
      <c r="AE594" s="40"/>
      <c r="AF594" s="44"/>
      <c r="AG594" s="40"/>
      <c r="AH594" s="44"/>
      <c r="AI594" s="40"/>
      <c r="AJ594" s="44"/>
      <c r="AK594" s="40"/>
      <c r="AL594" s="44"/>
      <c r="AM594" s="40"/>
      <c r="AN594" s="44"/>
      <c r="AO594" s="40"/>
      <c r="AP594" s="44"/>
      <c r="AQ594" s="40">
        <v>31.37</v>
      </c>
      <c r="AR594" s="44">
        <f t="shared" si="249"/>
        <v>31.37</v>
      </c>
      <c r="AS594" s="40"/>
      <c r="AT594" s="44">
        <f t="shared" si="249"/>
        <v>31.37</v>
      </c>
      <c r="AU594" s="40"/>
      <c r="AV594" s="44">
        <f t="shared" si="255"/>
        <v>31.37</v>
      </c>
      <c r="AW594" s="40"/>
      <c r="AX594" s="44">
        <f t="shared" si="255"/>
        <v>31.37</v>
      </c>
      <c r="AY594" s="40"/>
      <c r="AZ594" s="44">
        <f t="shared" si="255"/>
        <v>31.37</v>
      </c>
      <c r="BA594" s="40"/>
      <c r="BB594" s="44">
        <f t="shared" si="231"/>
        <v>31.37</v>
      </c>
      <c r="BC594" s="40"/>
      <c r="BD594" s="44">
        <f t="shared" si="231"/>
        <v>31.37</v>
      </c>
      <c r="BE594" s="40"/>
      <c r="BF594" s="44">
        <f t="shared" si="231"/>
        <v>31.37</v>
      </c>
      <c r="BG594" s="40"/>
      <c r="BH594" s="44">
        <f t="shared" si="231"/>
        <v>31.37</v>
      </c>
      <c r="BI594" s="40"/>
      <c r="BJ594" s="44">
        <f t="shared" si="232"/>
        <v>31.37</v>
      </c>
      <c r="BK594" s="40"/>
      <c r="BL594" s="44">
        <f t="shared" si="232"/>
        <v>31.37</v>
      </c>
      <c r="BM594" s="40"/>
      <c r="BN594" s="44">
        <f t="shared" si="232"/>
        <v>31.37</v>
      </c>
    </row>
    <row r="595" spans="1:66" ht="40.5" x14ac:dyDescent="0.4">
      <c r="A595" s="15"/>
      <c r="B595" s="45"/>
      <c r="C595" s="68" t="s">
        <v>68</v>
      </c>
      <c r="D595" s="162" t="s">
        <v>549</v>
      </c>
      <c r="E595" s="107" t="s">
        <v>550</v>
      </c>
      <c r="F595" s="43"/>
      <c r="G595" s="40"/>
      <c r="H595" s="40"/>
      <c r="I595" s="40"/>
      <c r="J595" s="40"/>
      <c r="K595" s="40"/>
      <c r="L595" s="40"/>
      <c r="M595" s="43"/>
      <c r="N595" s="40"/>
      <c r="O595" s="43"/>
      <c r="P595" s="40"/>
      <c r="Q595" s="43"/>
      <c r="R595" s="40"/>
      <c r="S595" s="43"/>
      <c r="T595" s="40"/>
      <c r="U595" s="43"/>
      <c r="V595" s="43"/>
      <c r="W595" s="43"/>
      <c r="X595" s="43"/>
      <c r="Y595" s="40"/>
      <c r="Z595" s="40"/>
      <c r="AA595" s="40"/>
      <c r="AB595" s="44"/>
      <c r="AC595" s="40"/>
      <c r="AD595" s="44"/>
      <c r="AE595" s="40"/>
      <c r="AF595" s="44">
        <v>0</v>
      </c>
      <c r="AG595" s="40">
        <v>0</v>
      </c>
      <c r="AH595" s="44">
        <f t="shared" si="248"/>
        <v>0</v>
      </c>
      <c r="AI595" s="40">
        <v>0</v>
      </c>
      <c r="AJ595" s="44">
        <f t="shared" si="248"/>
        <v>0</v>
      </c>
      <c r="AK595" s="40">
        <v>0</v>
      </c>
      <c r="AL595" s="44">
        <f t="shared" si="248"/>
        <v>0</v>
      </c>
      <c r="AM595" s="40">
        <v>0</v>
      </c>
      <c r="AN595" s="44">
        <f t="shared" si="249"/>
        <v>0</v>
      </c>
      <c r="AO595" s="40">
        <v>0</v>
      </c>
      <c r="AP595" s="44">
        <f t="shared" si="249"/>
        <v>0</v>
      </c>
      <c r="AQ595" s="40">
        <v>27805.73</v>
      </c>
      <c r="AR595" s="44">
        <f t="shared" si="249"/>
        <v>27805.73</v>
      </c>
      <c r="AS595" s="40"/>
      <c r="AT595" s="44">
        <f t="shared" si="249"/>
        <v>27805.73</v>
      </c>
      <c r="AU595" s="40"/>
      <c r="AV595" s="44">
        <f t="shared" si="255"/>
        <v>27805.73</v>
      </c>
      <c r="AW595" s="40"/>
      <c r="AX595" s="44">
        <f t="shared" si="255"/>
        <v>27805.73</v>
      </c>
      <c r="AY595" s="40"/>
      <c r="AZ595" s="44">
        <f t="shared" si="255"/>
        <v>27805.73</v>
      </c>
      <c r="BA595" s="40"/>
      <c r="BB595" s="44">
        <f t="shared" si="231"/>
        <v>27805.73</v>
      </c>
      <c r="BC595" s="40"/>
      <c r="BD595" s="44">
        <f t="shared" si="231"/>
        <v>27805.73</v>
      </c>
      <c r="BE595" s="40"/>
      <c r="BF595" s="44">
        <f t="shared" si="231"/>
        <v>27805.73</v>
      </c>
      <c r="BG595" s="40"/>
      <c r="BH595" s="44">
        <f t="shared" si="231"/>
        <v>27805.73</v>
      </c>
      <c r="BI595" s="40"/>
      <c r="BJ595" s="44">
        <f t="shared" si="232"/>
        <v>27805.73</v>
      </c>
      <c r="BK595" s="40">
        <v>-448.6</v>
      </c>
      <c r="BL595" s="44">
        <f t="shared" si="232"/>
        <v>27357.13</v>
      </c>
      <c r="BM595" s="40">
        <v>0</v>
      </c>
      <c r="BN595" s="44">
        <f t="shared" si="232"/>
        <v>27357.13</v>
      </c>
    </row>
    <row r="596" spans="1:66" ht="84" customHeight="1" x14ac:dyDescent="0.4">
      <c r="A596" s="15"/>
      <c r="B596" s="45"/>
      <c r="C596" s="68" t="s">
        <v>220</v>
      </c>
      <c r="D596" s="162" t="s">
        <v>219</v>
      </c>
      <c r="E596" s="88"/>
      <c r="F596" s="43"/>
      <c r="G596" s="40"/>
      <c r="H596" s="40"/>
      <c r="I596" s="40"/>
      <c r="J596" s="40"/>
      <c r="K596" s="40"/>
      <c r="L596" s="40"/>
      <c r="M596" s="43"/>
      <c r="N596" s="40"/>
      <c r="O596" s="43"/>
      <c r="P596" s="40"/>
      <c r="Q596" s="43"/>
      <c r="R596" s="40"/>
      <c r="S596" s="43"/>
      <c r="T596" s="40"/>
      <c r="U596" s="43"/>
      <c r="V596" s="43"/>
      <c r="W596" s="43"/>
      <c r="X596" s="43"/>
      <c r="Y596" s="40"/>
      <c r="Z596" s="40"/>
      <c r="AA596" s="40"/>
      <c r="AB596" s="44"/>
      <c r="AC596" s="40"/>
      <c r="AD596" s="44"/>
      <c r="AE596" s="40"/>
      <c r="AF596" s="44">
        <v>0</v>
      </c>
      <c r="AG596" s="40">
        <f>AG597</f>
        <v>0</v>
      </c>
      <c r="AH596" s="44">
        <f t="shared" si="248"/>
        <v>0</v>
      </c>
      <c r="AI596" s="40">
        <f>AI597</f>
        <v>0</v>
      </c>
      <c r="AJ596" s="44">
        <f t="shared" si="248"/>
        <v>0</v>
      </c>
      <c r="AK596" s="40">
        <f>AK597</f>
        <v>0</v>
      </c>
      <c r="AL596" s="44">
        <f t="shared" si="248"/>
        <v>0</v>
      </c>
      <c r="AM596" s="40">
        <f>AM597</f>
        <v>0</v>
      </c>
      <c r="AN596" s="44">
        <f t="shared" si="249"/>
        <v>0</v>
      </c>
      <c r="AO596" s="40">
        <f>AO597</f>
        <v>0</v>
      </c>
      <c r="AP596" s="44">
        <f t="shared" si="249"/>
        <v>0</v>
      </c>
      <c r="AQ596" s="40">
        <f>AQ597</f>
        <v>4634.3</v>
      </c>
      <c r="AR596" s="44">
        <f t="shared" si="249"/>
        <v>4634.3</v>
      </c>
      <c r="AS596" s="40">
        <f>AS597</f>
        <v>0</v>
      </c>
      <c r="AT596" s="44">
        <f t="shared" si="249"/>
        <v>4634.3</v>
      </c>
      <c r="AU596" s="40">
        <f>AU597</f>
        <v>0</v>
      </c>
      <c r="AV596" s="44">
        <f t="shared" si="255"/>
        <v>4634.3</v>
      </c>
      <c r="AW596" s="40">
        <f>AW597</f>
        <v>0</v>
      </c>
      <c r="AX596" s="44">
        <f t="shared" si="255"/>
        <v>4634.3</v>
      </c>
      <c r="AY596" s="40">
        <f>AY597</f>
        <v>0</v>
      </c>
      <c r="AZ596" s="44">
        <f t="shared" si="255"/>
        <v>4634.3</v>
      </c>
      <c r="BA596" s="40">
        <f>BA597</f>
        <v>0</v>
      </c>
      <c r="BB596" s="44">
        <f t="shared" si="231"/>
        <v>4634.3</v>
      </c>
      <c r="BC596" s="40">
        <f>BC597</f>
        <v>0</v>
      </c>
      <c r="BD596" s="44">
        <f t="shared" si="231"/>
        <v>4634.3</v>
      </c>
      <c r="BE596" s="40">
        <f>BE597</f>
        <v>0</v>
      </c>
      <c r="BF596" s="44">
        <f t="shared" si="231"/>
        <v>4634.3</v>
      </c>
      <c r="BG596" s="40">
        <f>BG597</f>
        <v>0</v>
      </c>
      <c r="BH596" s="44">
        <f t="shared" si="231"/>
        <v>4634.3</v>
      </c>
      <c r="BI596" s="40">
        <f>BI597</f>
        <v>0</v>
      </c>
      <c r="BJ596" s="44">
        <f t="shared" si="232"/>
        <v>4634.3</v>
      </c>
      <c r="BK596" s="40">
        <f>BK597</f>
        <v>0</v>
      </c>
      <c r="BL596" s="44">
        <f t="shared" si="232"/>
        <v>4634.3</v>
      </c>
      <c r="BM596" s="40">
        <f>BM597</f>
        <v>0</v>
      </c>
      <c r="BN596" s="44">
        <f t="shared" si="232"/>
        <v>4634.3</v>
      </c>
    </row>
    <row r="597" spans="1:66" ht="40.5" x14ac:dyDescent="0.4">
      <c r="A597" s="15"/>
      <c r="B597" s="45"/>
      <c r="C597" s="68" t="s">
        <v>68</v>
      </c>
      <c r="D597" s="162" t="s">
        <v>219</v>
      </c>
      <c r="E597" s="107" t="s">
        <v>550</v>
      </c>
      <c r="F597" s="43"/>
      <c r="G597" s="40"/>
      <c r="H597" s="40"/>
      <c r="I597" s="40"/>
      <c r="J597" s="40"/>
      <c r="K597" s="40"/>
      <c r="L597" s="40"/>
      <c r="M597" s="43"/>
      <c r="N597" s="40"/>
      <c r="O597" s="43"/>
      <c r="P597" s="40"/>
      <c r="Q597" s="43"/>
      <c r="R597" s="40"/>
      <c r="S597" s="43"/>
      <c r="T597" s="40"/>
      <c r="U597" s="43"/>
      <c r="V597" s="43"/>
      <c r="W597" s="43"/>
      <c r="X597" s="43"/>
      <c r="Y597" s="40"/>
      <c r="Z597" s="40"/>
      <c r="AA597" s="40"/>
      <c r="AB597" s="44"/>
      <c r="AC597" s="40"/>
      <c r="AD597" s="44"/>
      <c r="AE597" s="40"/>
      <c r="AF597" s="44">
        <v>0</v>
      </c>
      <c r="AG597" s="40">
        <v>0</v>
      </c>
      <c r="AH597" s="44">
        <f t="shared" si="248"/>
        <v>0</v>
      </c>
      <c r="AI597" s="40">
        <v>0</v>
      </c>
      <c r="AJ597" s="44">
        <f t="shared" si="248"/>
        <v>0</v>
      </c>
      <c r="AK597" s="40">
        <v>0</v>
      </c>
      <c r="AL597" s="44">
        <f t="shared" si="248"/>
        <v>0</v>
      </c>
      <c r="AM597" s="40">
        <v>0</v>
      </c>
      <c r="AN597" s="44">
        <f t="shared" si="249"/>
        <v>0</v>
      </c>
      <c r="AO597" s="40">
        <v>0</v>
      </c>
      <c r="AP597" s="44">
        <f t="shared" si="249"/>
        <v>0</v>
      </c>
      <c r="AQ597" s="40">
        <v>4634.3</v>
      </c>
      <c r="AR597" s="44">
        <f t="shared" si="249"/>
        <v>4634.3</v>
      </c>
      <c r="AS597" s="40"/>
      <c r="AT597" s="44">
        <f t="shared" si="249"/>
        <v>4634.3</v>
      </c>
      <c r="AU597" s="40"/>
      <c r="AV597" s="44">
        <f t="shared" si="255"/>
        <v>4634.3</v>
      </c>
      <c r="AW597" s="40"/>
      <c r="AX597" s="44">
        <f t="shared" si="255"/>
        <v>4634.3</v>
      </c>
      <c r="AY597" s="40"/>
      <c r="AZ597" s="44">
        <f t="shared" si="255"/>
        <v>4634.3</v>
      </c>
      <c r="BA597" s="40"/>
      <c r="BB597" s="44">
        <f t="shared" si="231"/>
        <v>4634.3</v>
      </c>
      <c r="BC597" s="40"/>
      <c r="BD597" s="44">
        <f t="shared" si="231"/>
        <v>4634.3</v>
      </c>
      <c r="BE597" s="40"/>
      <c r="BF597" s="44">
        <f t="shared" si="231"/>
        <v>4634.3</v>
      </c>
      <c r="BG597" s="40"/>
      <c r="BH597" s="44">
        <f t="shared" ref="BH597:BN609" si="266">BF597+BG597</f>
        <v>4634.3</v>
      </c>
      <c r="BI597" s="40"/>
      <c r="BJ597" s="44">
        <f t="shared" si="266"/>
        <v>4634.3</v>
      </c>
      <c r="BK597" s="40"/>
      <c r="BL597" s="44">
        <f t="shared" si="266"/>
        <v>4634.3</v>
      </c>
      <c r="BM597" s="40"/>
      <c r="BN597" s="44">
        <f t="shared" si="266"/>
        <v>4634.3</v>
      </c>
    </row>
    <row r="598" spans="1:66" ht="167.25" customHeight="1" x14ac:dyDescent="0.4">
      <c r="A598" s="15"/>
      <c r="B598" s="45"/>
      <c r="C598" s="42" t="s">
        <v>224</v>
      </c>
      <c r="D598" s="159" t="s">
        <v>225</v>
      </c>
      <c r="E598" s="42"/>
      <c r="F598" s="43"/>
      <c r="G598" s="40">
        <f>G599</f>
        <v>0</v>
      </c>
      <c r="H598" s="40"/>
      <c r="I598" s="40">
        <f t="shared" si="256"/>
        <v>0</v>
      </c>
      <c r="J598" s="40">
        <v>0</v>
      </c>
      <c r="K598" s="40">
        <f t="shared" si="228"/>
        <v>0</v>
      </c>
      <c r="L598" s="40">
        <v>0</v>
      </c>
      <c r="M598" s="43">
        <f t="shared" si="250"/>
        <v>0</v>
      </c>
      <c r="N598" s="40">
        <v>0</v>
      </c>
      <c r="O598" s="43">
        <f t="shared" ref="O598:O609" si="267">M598+N598</f>
        <v>0</v>
      </c>
      <c r="P598" s="40">
        <v>0</v>
      </c>
      <c r="Q598" s="43">
        <f t="shared" si="224"/>
        <v>0</v>
      </c>
      <c r="R598" s="40">
        <v>0</v>
      </c>
      <c r="S598" s="43">
        <f t="shared" si="225"/>
        <v>0</v>
      </c>
      <c r="T598" s="40">
        <v>0</v>
      </c>
      <c r="U598" s="43">
        <f t="shared" si="226"/>
        <v>0</v>
      </c>
      <c r="V598" s="43"/>
      <c r="W598" s="43">
        <f t="shared" si="227"/>
        <v>0</v>
      </c>
      <c r="X598" s="43"/>
      <c r="Y598" s="40">
        <v>0</v>
      </c>
      <c r="Z598" s="40">
        <f t="shared" ref="Z598:Z609" si="268">I598+Y598</f>
        <v>0</v>
      </c>
      <c r="AA598" s="40">
        <f>AA599</f>
        <v>0</v>
      </c>
      <c r="AB598" s="44">
        <f t="shared" si="230"/>
        <v>0</v>
      </c>
      <c r="AC598" s="40">
        <f>AC599</f>
        <v>0</v>
      </c>
      <c r="AD598" s="44">
        <f t="shared" si="230"/>
        <v>0</v>
      </c>
      <c r="AE598" s="40">
        <f>AE599</f>
        <v>0</v>
      </c>
      <c r="AF598" s="44">
        <f t="shared" si="248"/>
        <v>0</v>
      </c>
      <c r="AG598" s="40">
        <f>AG599</f>
        <v>0</v>
      </c>
      <c r="AH598" s="44">
        <f t="shared" si="248"/>
        <v>0</v>
      </c>
      <c r="AI598" s="40">
        <f>AI599</f>
        <v>0</v>
      </c>
      <c r="AJ598" s="44">
        <f t="shared" si="248"/>
        <v>0</v>
      </c>
      <c r="AK598" s="40">
        <f>AK599</f>
        <v>0</v>
      </c>
      <c r="AL598" s="44">
        <f t="shared" si="248"/>
        <v>0</v>
      </c>
      <c r="AM598" s="40">
        <f>AM599</f>
        <v>0</v>
      </c>
      <c r="AN598" s="44">
        <f t="shared" si="249"/>
        <v>0</v>
      </c>
      <c r="AO598" s="40">
        <f>AO599</f>
        <v>0</v>
      </c>
      <c r="AP598" s="44">
        <f t="shared" si="249"/>
        <v>0</v>
      </c>
      <c r="AQ598" s="40">
        <f>AQ599</f>
        <v>5.2</v>
      </c>
      <c r="AR598" s="44">
        <f t="shared" si="249"/>
        <v>5.2</v>
      </c>
      <c r="AS598" s="40">
        <f>AS599</f>
        <v>0</v>
      </c>
      <c r="AT598" s="44">
        <f t="shared" si="249"/>
        <v>5.2</v>
      </c>
      <c r="AU598" s="40">
        <f>AU599</f>
        <v>0</v>
      </c>
      <c r="AV598" s="44">
        <f t="shared" si="255"/>
        <v>5.2</v>
      </c>
      <c r="AW598" s="40">
        <f>AW599</f>
        <v>0</v>
      </c>
      <c r="AX598" s="44">
        <f t="shared" si="255"/>
        <v>5.2</v>
      </c>
      <c r="AY598" s="40">
        <f>AY599</f>
        <v>0</v>
      </c>
      <c r="AZ598" s="44">
        <f t="shared" si="255"/>
        <v>5.2</v>
      </c>
      <c r="BA598" s="40">
        <f>BA599</f>
        <v>0</v>
      </c>
      <c r="BB598" s="44">
        <f t="shared" si="231"/>
        <v>5.2</v>
      </c>
      <c r="BC598" s="40">
        <f>BC599</f>
        <v>0</v>
      </c>
      <c r="BD598" s="44">
        <f t="shared" si="231"/>
        <v>5.2</v>
      </c>
      <c r="BE598" s="40">
        <f>BE599</f>
        <v>0</v>
      </c>
      <c r="BF598" s="44">
        <f t="shared" si="231"/>
        <v>5.2</v>
      </c>
      <c r="BG598" s="40">
        <f>BG599</f>
        <v>0</v>
      </c>
      <c r="BH598" s="44">
        <f t="shared" si="266"/>
        <v>5.2</v>
      </c>
      <c r="BI598" s="40">
        <f>BI599</f>
        <v>0</v>
      </c>
      <c r="BJ598" s="44">
        <f t="shared" si="266"/>
        <v>5.2</v>
      </c>
      <c r="BK598" s="40">
        <f>BK599</f>
        <v>0</v>
      </c>
      <c r="BL598" s="44">
        <f t="shared" si="266"/>
        <v>5.2</v>
      </c>
      <c r="BM598" s="40">
        <f>BM599</f>
        <v>0</v>
      </c>
      <c r="BN598" s="44">
        <f t="shared" si="266"/>
        <v>5.2</v>
      </c>
    </row>
    <row r="599" spans="1:66" ht="23.1" customHeight="1" x14ac:dyDescent="0.4">
      <c r="A599" s="15"/>
      <c r="B599" s="45"/>
      <c r="C599" s="42" t="s">
        <v>15</v>
      </c>
      <c r="D599" s="159" t="s">
        <v>225</v>
      </c>
      <c r="E599" s="42">
        <v>300</v>
      </c>
      <c r="F599" s="43">
        <v>4</v>
      </c>
      <c r="G599" s="40">
        <v>0</v>
      </c>
      <c r="H599" s="40">
        <f>H600</f>
        <v>0</v>
      </c>
      <c r="I599" s="40">
        <f t="shared" si="256"/>
        <v>0</v>
      </c>
      <c r="J599" s="40">
        <f>J600</f>
        <v>0</v>
      </c>
      <c r="K599" s="40">
        <f t="shared" si="228"/>
        <v>0</v>
      </c>
      <c r="L599" s="40">
        <f>L600</f>
        <v>0</v>
      </c>
      <c r="M599" s="43">
        <f t="shared" si="250"/>
        <v>0</v>
      </c>
      <c r="N599" s="40">
        <f>N600</f>
        <v>0</v>
      </c>
      <c r="O599" s="43">
        <f t="shared" si="267"/>
        <v>0</v>
      </c>
      <c r="P599" s="40">
        <f>P600</f>
        <v>0</v>
      </c>
      <c r="Q599" s="43">
        <f t="shared" si="224"/>
        <v>0</v>
      </c>
      <c r="R599" s="40">
        <f>R600</f>
        <v>0</v>
      </c>
      <c r="S599" s="43">
        <f t="shared" si="225"/>
        <v>0</v>
      </c>
      <c r="T599" s="40">
        <f>T600</f>
        <v>0</v>
      </c>
      <c r="U599" s="43">
        <f t="shared" si="226"/>
        <v>0</v>
      </c>
      <c r="V599" s="43"/>
      <c r="W599" s="43">
        <f t="shared" si="227"/>
        <v>0</v>
      </c>
      <c r="X599" s="43">
        <f>X600</f>
        <v>0</v>
      </c>
      <c r="Y599" s="40">
        <f>Y600</f>
        <v>0</v>
      </c>
      <c r="Z599" s="40">
        <f t="shared" si="268"/>
        <v>0</v>
      </c>
      <c r="AA599" s="40">
        <v>0</v>
      </c>
      <c r="AB599" s="44">
        <f t="shared" si="230"/>
        <v>0</v>
      </c>
      <c r="AC599" s="40"/>
      <c r="AD599" s="44">
        <f t="shared" si="230"/>
        <v>0</v>
      </c>
      <c r="AE599" s="40"/>
      <c r="AF599" s="44">
        <f t="shared" si="248"/>
        <v>0</v>
      </c>
      <c r="AG599" s="40"/>
      <c r="AH599" s="44">
        <f t="shared" si="248"/>
        <v>0</v>
      </c>
      <c r="AI599" s="40">
        <v>0</v>
      </c>
      <c r="AJ599" s="44">
        <f t="shared" si="248"/>
        <v>0</v>
      </c>
      <c r="AK599" s="40">
        <v>0</v>
      </c>
      <c r="AL599" s="44">
        <f t="shared" si="248"/>
        <v>0</v>
      </c>
      <c r="AM599" s="40">
        <v>0</v>
      </c>
      <c r="AN599" s="44">
        <f t="shared" si="249"/>
        <v>0</v>
      </c>
      <c r="AO599" s="40">
        <v>0</v>
      </c>
      <c r="AP599" s="44">
        <f t="shared" si="249"/>
        <v>0</v>
      </c>
      <c r="AQ599" s="40">
        <v>5.2</v>
      </c>
      <c r="AR599" s="44">
        <f t="shared" si="249"/>
        <v>5.2</v>
      </c>
      <c r="AS599" s="40"/>
      <c r="AT599" s="44">
        <f t="shared" si="249"/>
        <v>5.2</v>
      </c>
      <c r="AU599" s="40"/>
      <c r="AV599" s="44">
        <f t="shared" si="255"/>
        <v>5.2</v>
      </c>
      <c r="AW599" s="40"/>
      <c r="AX599" s="44">
        <f t="shared" si="255"/>
        <v>5.2</v>
      </c>
      <c r="AY599" s="40"/>
      <c r="AZ599" s="44">
        <f t="shared" si="255"/>
        <v>5.2</v>
      </c>
      <c r="BA599" s="40"/>
      <c r="BB599" s="44">
        <f t="shared" si="231"/>
        <v>5.2</v>
      </c>
      <c r="BC599" s="40"/>
      <c r="BD599" s="44">
        <f t="shared" si="231"/>
        <v>5.2</v>
      </c>
      <c r="BE599" s="40"/>
      <c r="BF599" s="44">
        <f t="shared" si="231"/>
        <v>5.2</v>
      </c>
      <c r="BG599" s="40"/>
      <c r="BH599" s="44">
        <f t="shared" si="266"/>
        <v>5.2</v>
      </c>
      <c r="BI599" s="40"/>
      <c r="BJ599" s="44">
        <f t="shared" si="266"/>
        <v>5.2</v>
      </c>
      <c r="BK599" s="40"/>
      <c r="BL599" s="44">
        <f t="shared" si="266"/>
        <v>5.2</v>
      </c>
      <c r="BM599" s="40"/>
      <c r="BN599" s="44">
        <f t="shared" si="266"/>
        <v>5.2</v>
      </c>
    </row>
    <row r="600" spans="1:66" ht="256.5" customHeight="1" x14ac:dyDescent="0.4">
      <c r="A600" s="15"/>
      <c r="B600" s="45"/>
      <c r="C600" s="93" t="s">
        <v>483</v>
      </c>
      <c r="D600" s="159" t="s">
        <v>226</v>
      </c>
      <c r="E600" s="42"/>
      <c r="F600" s="43"/>
      <c r="G600" s="40">
        <f>G601</f>
        <v>0</v>
      </c>
      <c r="H600" s="40"/>
      <c r="I600" s="40">
        <f t="shared" si="256"/>
        <v>0</v>
      </c>
      <c r="J600" s="40">
        <v>0</v>
      </c>
      <c r="K600" s="40">
        <f t="shared" si="228"/>
        <v>0</v>
      </c>
      <c r="L600" s="40">
        <v>0</v>
      </c>
      <c r="M600" s="43">
        <f t="shared" si="250"/>
        <v>0</v>
      </c>
      <c r="N600" s="40">
        <v>0</v>
      </c>
      <c r="O600" s="43">
        <f t="shared" si="267"/>
        <v>0</v>
      </c>
      <c r="P600" s="40">
        <v>0</v>
      </c>
      <c r="Q600" s="43">
        <f t="shared" si="224"/>
        <v>0</v>
      </c>
      <c r="R600" s="40">
        <v>0</v>
      </c>
      <c r="S600" s="43">
        <f t="shared" si="225"/>
        <v>0</v>
      </c>
      <c r="T600" s="40">
        <v>0</v>
      </c>
      <c r="U600" s="43">
        <f t="shared" si="226"/>
        <v>0</v>
      </c>
      <c r="V600" s="43"/>
      <c r="W600" s="43">
        <f t="shared" si="227"/>
        <v>0</v>
      </c>
      <c r="X600" s="43"/>
      <c r="Y600" s="40">
        <v>0</v>
      </c>
      <c r="Z600" s="40">
        <f t="shared" si="268"/>
        <v>0</v>
      </c>
      <c r="AA600" s="40">
        <v>0</v>
      </c>
      <c r="AB600" s="44">
        <f t="shared" si="230"/>
        <v>0</v>
      </c>
      <c r="AC600" s="40">
        <v>0</v>
      </c>
      <c r="AD600" s="44">
        <f t="shared" si="230"/>
        <v>0</v>
      </c>
      <c r="AE600" s="40">
        <v>0</v>
      </c>
      <c r="AF600" s="44">
        <f t="shared" si="248"/>
        <v>0</v>
      </c>
      <c r="AG600" s="40">
        <v>0</v>
      </c>
      <c r="AH600" s="44">
        <f t="shared" si="248"/>
        <v>0</v>
      </c>
      <c r="AI600" s="40">
        <v>0</v>
      </c>
      <c r="AJ600" s="44">
        <f t="shared" si="248"/>
        <v>0</v>
      </c>
      <c r="AK600" s="40">
        <v>0</v>
      </c>
      <c r="AL600" s="44">
        <f t="shared" si="248"/>
        <v>0</v>
      </c>
      <c r="AM600" s="40">
        <v>0</v>
      </c>
      <c r="AN600" s="44">
        <f t="shared" si="249"/>
        <v>0</v>
      </c>
      <c r="AO600" s="40">
        <v>0</v>
      </c>
      <c r="AP600" s="44">
        <f t="shared" si="249"/>
        <v>0</v>
      </c>
      <c r="AQ600" s="40">
        <f>SUM(AQ601)</f>
        <v>165</v>
      </c>
      <c r="AR600" s="44">
        <f t="shared" si="249"/>
        <v>165</v>
      </c>
      <c r="AS600" s="40">
        <f>SUM(AS601)</f>
        <v>0</v>
      </c>
      <c r="AT600" s="44">
        <f t="shared" si="249"/>
        <v>165</v>
      </c>
      <c r="AU600" s="40">
        <f>SUM(AU601)</f>
        <v>0</v>
      </c>
      <c r="AV600" s="44">
        <f t="shared" si="255"/>
        <v>165</v>
      </c>
      <c r="AW600" s="40">
        <f>SUM(AW601)</f>
        <v>0</v>
      </c>
      <c r="AX600" s="44">
        <f t="shared" si="255"/>
        <v>165</v>
      </c>
      <c r="AY600" s="40">
        <f>SUM(AY601)</f>
        <v>0</v>
      </c>
      <c r="AZ600" s="44">
        <f t="shared" si="255"/>
        <v>165</v>
      </c>
      <c r="BA600" s="40">
        <f>SUM(BA601)</f>
        <v>0</v>
      </c>
      <c r="BB600" s="44">
        <f t="shared" si="231"/>
        <v>165</v>
      </c>
      <c r="BC600" s="40">
        <f>SUM(BC601)</f>
        <v>0</v>
      </c>
      <c r="BD600" s="44">
        <f t="shared" si="231"/>
        <v>165</v>
      </c>
      <c r="BE600" s="40">
        <f>SUM(BE601)</f>
        <v>-165</v>
      </c>
      <c r="BF600" s="44">
        <f t="shared" si="231"/>
        <v>0</v>
      </c>
      <c r="BG600" s="40">
        <f>SUM(BG601)</f>
        <v>0</v>
      </c>
      <c r="BH600" s="44">
        <f t="shared" si="266"/>
        <v>0</v>
      </c>
      <c r="BI600" s="40">
        <f>SUM(BI601)</f>
        <v>0</v>
      </c>
      <c r="BJ600" s="44">
        <f t="shared" si="266"/>
        <v>0</v>
      </c>
      <c r="BK600" s="40">
        <f>SUM(BK601)</f>
        <v>0</v>
      </c>
      <c r="BL600" s="44">
        <f t="shared" si="266"/>
        <v>0</v>
      </c>
      <c r="BM600" s="40">
        <f>SUM(BM601)</f>
        <v>0</v>
      </c>
      <c r="BN600" s="44">
        <f t="shared" si="266"/>
        <v>0</v>
      </c>
    </row>
    <row r="601" spans="1:66" ht="30" customHeight="1" x14ac:dyDescent="0.4">
      <c r="A601" s="15"/>
      <c r="B601" s="45"/>
      <c r="C601" s="42" t="s">
        <v>15</v>
      </c>
      <c r="D601" s="159" t="s">
        <v>226</v>
      </c>
      <c r="E601" s="42">
        <v>300</v>
      </c>
      <c r="F601" s="43">
        <v>4</v>
      </c>
      <c r="G601" s="40">
        <v>0</v>
      </c>
      <c r="H601" s="40">
        <f>H604+H607+H609+H612+H618+H621</f>
        <v>0</v>
      </c>
      <c r="I601" s="40">
        <f t="shared" si="256"/>
        <v>0</v>
      </c>
      <c r="J601" s="40">
        <f>J604+J607+J609+J612+J618+J621</f>
        <v>0</v>
      </c>
      <c r="K601" s="40">
        <f t="shared" si="228"/>
        <v>0</v>
      </c>
      <c r="L601" s="40">
        <f>L604+L607+L609+L612+L618+L621</f>
        <v>0</v>
      </c>
      <c r="M601" s="43">
        <f t="shared" si="250"/>
        <v>0</v>
      </c>
      <c r="N601" s="40">
        <f>N604+N607+N609+N612+N618+N621</f>
        <v>0</v>
      </c>
      <c r="O601" s="43">
        <f t="shared" si="267"/>
        <v>0</v>
      </c>
      <c r="P601" s="40">
        <f>P604+P607+P609+P612+P618+P621</f>
        <v>0</v>
      </c>
      <c r="Q601" s="43">
        <f t="shared" si="224"/>
        <v>0</v>
      </c>
      <c r="R601" s="40">
        <f>R604+R607+R609+R612+R618+R621</f>
        <v>0</v>
      </c>
      <c r="S601" s="43">
        <f t="shared" si="225"/>
        <v>0</v>
      </c>
      <c r="T601" s="40">
        <f>T604+T607+T607+T609+T612+T615+T618+T621</f>
        <v>0</v>
      </c>
      <c r="U601" s="43">
        <f t="shared" si="226"/>
        <v>0</v>
      </c>
      <c r="V601" s="43"/>
      <c r="W601" s="43">
        <f t="shared" si="227"/>
        <v>0</v>
      </c>
      <c r="X601" s="43">
        <f>X604+X607+X609+X612+X615+X618+X621</f>
        <v>0</v>
      </c>
      <c r="Y601" s="40">
        <f>Y604+Y607+Y609+Y612+Y618+Y621</f>
        <v>0</v>
      </c>
      <c r="Z601" s="40">
        <f t="shared" si="268"/>
        <v>0</v>
      </c>
      <c r="AA601" s="40">
        <f>AA604+AA607+AA609+AA612+AA618+AA621</f>
        <v>0</v>
      </c>
      <c r="AB601" s="44">
        <f t="shared" si="230"/>
        <v>0</v>
      </c>
      <c r="AC601" s="40">
        <f>AC604+AC607+AC609+AC612+AC618+AC621</f>
        <v>0</v>
      </c>
      <c r="AD601" s="44">
        <f t="shared" si="230"/>
        <v>0</v>
      </c>
      <c r="AE601" s="40">
        <f>AE604+AE607+AE609+AE612+AE618+AE621</f>
        <v>0</v>
      </c>
      <c r="AF601" s="44">
        <f t="shared" si="248"/>
        <v>0</v>
      </c>
      <c r="AG601" s="40">
        <f>AG604+AG607+AG609+AG612+AG618+AG621</f>
        <v>0</v>
      </c>
      <c r="AH601" s="44">
        <f t="shared" si="248"/>
        <v>0</v>
      </c>
      <c r="AI601" s="40">
        <f>AI604+AI607+AI609+AI612+AI618+AI621</f>
        <v>0</v>
      </c>
      <c r="AJ601" s="44">
        <f t="shared" si="248"/>
        <v>0</v>
      </c>
      <c r="AK601" s="40">
        <v>0</v>
      </c>
      <c r="AL601" s="44">
        <f t="shared" si="248"/>
        <v>0</v>
      </c>
      <c r="AM601" s="40">
        <v>0</v>
      </c>
      <c r="AN601" s="44">
        <f t="shared" si="249"/>
        <v>0</v>
      </c>
      <c r="AO601" s="40">
        <v>0</v>
      </c>
      <c r="AP601" s="44">
        <f t="shared" si="249"/>
        <v>0</v>
      </c>
      <c r="AQ601" s="40">
        <v>165</v>
      </c>
      <c r="AR601" s="44">
        <f t="shared" si="249"/>
        <v>165</v>
      </c>
      <c r="AS601" s="40"/>
      <c r="AT601" s="44">
        <f t="shared" si="249"/>
        <v>165</v>
      </c>
      <c r="AU601" s="40"/>
      <c r="AV601" s="44">
        <f t="shared" si="255"/>
        <v>165</v>
      </c>
      <c r="AW601" s="40"/>
      <c r="AX601" s="44">
        <f t="shared" si="255"/>
        <v>165</v>
      </c>
      <c r="AY601" s="40"/>
      <c r="AZ601" s="44">
        <f t="shared" si="255"/>
        <v>165</v>
      </c>
      <c r="BA601" s="40"/>
      <c r="BB601" s="44">
        <f t="shared" si="231"/>
        <v>165</v>
      </c>
      <c r="BC601" s="40"/>
      <c r="BD601" s="44">
        <f t="shared" si="231"/>
        <v>165</v>
      </c>
      <c r="BE601" s="40">
        <v>-165</v>
      </c>
      <c r="BF601" s="44">
        <f t="shared" si="231"/>
        <v>0</v>
      </c>
      <c r="BG601" s="40">
        <v>0</v>
      </c>
      <c r="BH601" s="44">
        <f t="shared" si="266"/>
        <v>0</v>
      </c>
      <c r="BI601" s="40">
        <v>0</v>
      </c>
      <c r="BJ601" s="44">
        <f t="shared" si="266"/>
        <v>0</v>
      </c>
      <c r="BK601" s="40">
        <v>0</v>
      </c>
      <c r="BL601" s="44">
        <f t="shared" si="266"/>
        <v>0</v>
      </c>
      <c r="BM601" s="40">
        <v>0</v>
      </c>
      <c r="BN601" s="44">
        <f t="shared" si="266"/>
        <v>0</v>
      </c>
    </row>
    <row r="602" spans="1:66" ht="30" customHeight="1" x14ac:dyDescent="0.4">
      <c r="A602" s="15"/>
      <c r="B602" s="45"/>
      <c r="C602" s="191" t="s">
        <v>695</v>
      </c>
      <c r="D602" s="191" t="s">
        <v>223</v>
      </c>
      <c r="E602" s="191"/>
      <c r="F602" s="192"/>
      <c r="G602" s="40"/>
      <c r="H602" s="40"/>
      <c r="I602" s="40"/>
      <c r="J602" s="40"/>
      <c r="K602" s="40"/>
      <c r="L602" s="40"/>
      <c r="M602" s="192"/>
      <c r="N602" s="40"/>
      <c r="O602" s="192"/>
      <c r="P602" s="40"/>
      <c r="Q602" s="192"/>
      <c r="R602" s="40"/>
      <c r="S602" s="192"/>
      <c r="T602" s="40"/>
      <c r="U602" s="192"/>
      <c r="V602" s="192"/>
      <c r="W602" s="192"/>
      <c r="X602" s="192"/>
      <c r="Y602" s="40"/>
      <c r="Z602" s="40"/>
      <c r="AA602" s="40"/>
      <c r="AB602" s="44"/>
      <c r="AC602" s="40"/>
      <c r="AD602" s="44"/>
      <c r="AE602" s="40"/>
      <c r="AF602" s="44"/>
      <c r="AG602" s="40"/>
      <c r="AH602" s="44"/>
      <c r="AI602" s="40"/>
      <c r="AJ602" s="44"/>
      <c r="AK602" s="40"/>
      <c r="AL602" s="44"/>
      <c r="AM602" s="40"/>
      <c r="AN602" s="44"/>
      <c r="AO602" s="40"/>
      <c r="AP602" s="44"/>
      <c r="AQ602" s="40"/>
      <c r="AR602" s="44"/>
      <c r="AS602" s="40"/>
      <c r="AT602" s="44"/>
      <c r="AU602" s="40"/>
      <c r="AV602" s="44"/>
      <c r="AW602" s="40"/>
      <c r="AX602" s="44"/>
      <c r="AY602" s="40"/>
      <c r="AZ602" s="44"/>
      <c r="BA602" s="40"/>
      <c r="BB602" s="44"/>
      <c r="BC602" s="40"/>
      <c r="BD602" s="44"/>
      <c r="BE602" s="40"/>
      <c r="BF602" s="44"/>
      <c r="BG602" s="40">
        <f>BG603</f>
        <v>80</v>
      </c>
      <c r="BH602" s="44">
        <f t="shared" si="266"/>
        <v>80</v>
      </c>
      <c r="BI602" s="40">
        <f>BI603</f>
        <v>0</v>
      </c>
      <c r="BJ602" s="44">
        <f t="shared" si="266"/>
        <v>80</v>
      </c>
      <c r="BK602" s="40">
        <f>BK603</f>
        <v>0</v>
      </c>
      <c r="BL602" s="44">
        <f t="shared" si="266"/>
        <v>80</v>
      </c>
      <c r="BM602" s="40">
        <f>BM603</f>
        <v>-9.6</v>
      </c>
      <c r="BN602" s="44">
        <f t="shared" si="266"/>
        <v>70.400000000000006</v>
      </c>
    </row>
    <row r="603" spans="1:66" ht="38.1" customHeight="1" x14ac:dyDescent="0.4">
      <c r="A603" s="15"/>
      <c r="B603" s="45"/>
      <c r="C603" s="191" t="s">
        <v>14</v>
      </c>
      <c r="D603" s="191" t="s">
        <v>223</v>
      </c>
      <c r="E603" s="191">
        <v>200</v>
      </c>
      <c r="F603" s="192"/>
      <c r="G603" s="40"/>
      <c r="H603" s="40"/>
      <c r="I603" s="40"/>
      <c r="J603" s="40"/>
      <c r="K603" s="40"/>
      <c r="L603" s="40"/>
      <c r="M603" s="192"/>
      <c r="N603" s="40"/>
      <c r="O603" s="192"/>
      <c r="P603" s="40"/>
      <c r="Q603" s="192"/>
      <c r="R603" s="40"/>
      <c r="S603" s="192"/>
      <c r="T603" s="40"/>
      <c r="U603" s="192"/>
      <c r="V603" s="192"/>
      <c r="W603" s="192"/>
      <c r="X603" s="192"/>
      <c r="Y603" s="40"/>
      <c r="Z603" s="40"/>
      <c r="AA603" s="40"/>
      <c r="AB603" s="44"/>
      <c r="AC603" s="40"/>
      <c r="AD603" s="44"/>
      <c r="AE603" s="40"/>
      <c r="AF603" s="44"/>
      <c r="AG603" s="40"/>
      <c r="AH603" s="44"/>
      <c r="AI603" s="40"/>
      <c r="AJ603" s="44"/>
      <c r="AK603" s="40"/>
      <c r="AL603" s="44"/>
      <c r="AM603" s="40"/>
      <c r="AN603" s="44"/>
      <c r="AO603" s="40"/>
      <c r="AP603" s="44"/>
      <c r="AQ603" s="40"/>
      <c r="AR603" s="44"/>
      <c r="AS603" s="40"/>
      <c r="AT603" s="44"/>
      <c r="AU603" s="40"/>
      <c r="AV603" s="44"/>
      <c r="AW603" s="40"/>
      <c r="AX603" s="44"/>
      <c r="AY603" s="40"/>
      <c r="AZ603" s="44"/>
      <c r="BA603" s="40"/>
      <c r="BB603" s="44"/>
      <c r="BC603" s="40"/>
      <c r="BD603" s="44"/>
      <c r="BE603" s="40"/>
      <c r="BF603" s="44"/>
      <c r="BG603" s="40">
        <v>80</v>
      </c>
      <c r="BH603" s="44">
        <f t="shared" si="266"/>
        <v>80</v>
      </c>
      <c r="BI603" s="40">
        <v>0</v>
      </c>
      <c r="BJ603" s="44">
        <f t="shared" si="266"/>
        <v>80</v>
      </c>
      <c r="BK603" s="40">
        <v>0</v>
      </c>
      <c r="BL603" s="44">
        <f t="shared" si="266"/>
        <v>80</v>
      </c>
      <c r="BM603" s="40">
        <v>-9.6</v>
      </c>
      <c r="BN603" s="44">
        <f t="shared" si="266"/>
        <v>70.400000000000006</v>
      </c>
    </row>
    <row r="604" spans="1:66" ht="40.5" x14ac:dyDescent="0.4">
      <c r="A604" s="15"/>
      <c r="B604" s="45"/>
      <c r="C604" s="42" t="s">
        <v>396</v>
      </c>
      <c r="D604" s="159" t="s">
        <v>227</v>
      </c>
      <c r="E604" s="42"/>
      <c r="F604" s="43"/>
      <c r="G604" s="40">
        <f>G605+G608+G611+G613+G616+G619+G622</f>
        <v>0</v>
      </c>
      <c r="H604" s="40">
        <f>H605</f>
        <v>0</v>
      </c>
      <c r="I604" s="40">
        <f t="shared" si="256"/>
        <v>0</v>
      </c>
      <c r="J604" s="40">
        <f>J605</f>
        <v>0</v>
      </c>
      <c r="K604" s="40">
        <f t="shared" si="228"/>
        <v>0</v>
      </c>
      <c r="L604" s="40">
        <f>L605</f>
        <v>0</v>
      </c>
      <c r="M604" s="43">
        <f t="shared" si="250"/>
        <v>0</v>
      </c>
      <c r="N604" s="40">
        <f>N605</f>
        <v>0</v>
      </c>
      <c r="O604" s="43">
        <f t="shared" si="267"/>
        <v>0</v>
      </c>
      <c r="P604" s="40">
        <f>P605</f>
        <v>0</v>
      </c>
      <c r="Q604" s="43">
        <f t="shared" si="224"/>
        <v>0</v>
      </c>
      <c r="R604" s="40">
        <f>R605</f>
        <v>0</v>
      </c>
      <c r="S604" s="43">
        <f t="shared" si="225"/>
        <v>0</v>
      </c>
      <c r="T604" s="40">
        <f>T605</f>
        <v>0</v>
      </c>
      <c r="U604" s="43">
        <f t="shared" si="226"/>
        <v>0</v>
      </c>
      <c r="V604" s="43"/>
      <c r="W604" s="43">
        <f t="shared" si="227"/>
        <v>0</v>
      </c>
      <c r="X604" s="43">
        <f>X605</f>
        <v>0</v>
      </c>
      <c r="Y604" s="40">
        <f>Y605</f>
        <v>0</v>
      </c>
      <c r="Z604" s="40">
        <f t="shared" si="268"/>
        <v>0</v>
      </c>
      <c r="AA604" s="40">
        <f>AA605</f>
        <v>0</v>
      </c>
      <c r="AB604" s="44">
        <f t="shared" si="230"/>
        <v>0</v>
      </c>
      <c r="AC604" s="40">
        <f>AC605</f>
        <v>0</v>
      </c>
      <c r="AD604" s="44">
        <f t="shared" si="230"/>
        <v>0</v>
      </c>
      <c r="AE604" s="40">
        <f>AE605</f>
        <v>0</v>
      </c>
      <c r="AF604" s="44">
        <f t="shared" si="248"/>
        <v>0</v>
      </c>
      <c r="AG604" s="40">
        <f>AG605</f>
        <v>0</v>
      </c>
      <c r="AH604" s="44">
        <f t="shared" si="248"/>
        <v>0</v>
      </c>
      <c r="AI604" s="40">
        <f>AI605</f>
        <v>0</v>
      </c>
      <c r="AJ604" s="44">
        <f t="shared" si="248"/>
        <v>0</v>
      </c>
      <c r="AK604" s="40">
        <f>AK605</f>
        <v>0</v>
      </c>
      <c r="AL604" s="44">
        <f t="shared" si="248"/>
        <v>0</v>
      </c>
      <c r="AM604" s="40">
        <f>AM605</f>
        <v>0</v>
      </c>
      <c r="AN604" s="44">
        <f t="shared" si="249"/>
        <v>0</v>
      </c>
      <c r="AO604" s="40">
        <f>AO605</f>
        <v>0</v>
      </c>
      <c r="AP604" s="44">
        <f t="shared" si="249"/>
        <v>0</v>
      </c>
      <c r="AQ604" s="40">
        <f>AQ605+AQ611+AQ613+AQ616+AQ619+AQ622</f>
        <v>49895.979999999996</v>
      </c>
      <c r="AR604" s="44">
        <f t="shared" si="249"/>
        <v>49895.979999999996</v>
      </c>
      <c r="AS604" s="40">
        <f>AS605+AS611+AS613+AS616+AS619+AS622</f>
        <v>0</v>
      </c>
      <c r="AT604" s="44">
        <f t="shared" si="249"/>
        <v>49895.979999999996</v>
      </c>
      <c r="AU604" s="40">
        <f>AU605+AU611+AU613+AU616+AU619+AU622</f>
        <v>0</v>
      </c>
      <c r="AV604" s="44">
        <f t="shared" si="255"/>
        <v>49895.979999999996</v>
      </c>
      <c r="AW604" s="40">
        <f>AW605+AW611+AW613+AW616+AW619+AW622</f>
        <v>0</v>
      </c>
      <c r="AX604" s="44">
        <f t="shared" si="255"/>
        <v>49895.979999999996</v>
      </c>
      <c r="AY604" s="40">
        <f>AY605+AY611+AY613+AY616+AY619+AY622</f>
        <v>0</v>
      </c>
      <c r="AZ604" s="44">
        <f t="shared" si="255"/>
        <v>49895.979999999996</v>
      </c>
      <c r="BA604" s="40">
        <f>BA605+BA611+BA613+BA616+BA619+BA622</f>
        <v>0</v>
      </c>
      <c r="BB604" s="44">
        <f t="shared" si="231"/>
        <v>49895.979999999996</v>
      </c>
      <c r="BC604" s="40">
        <f>BC605+BC611+BC613+BC616+BC619+BC622</f>
        <v>0</v>
      </c>
      <c r="BD604" s="44">
        <f t="shared" si="231"/>
        <v>49895.979999999996</v>
      </c>
      <c r="BE604" s="40">
        <f>BE605+BE611+BE613+BE616+BE619+BE622</f>
        <v>0</v>
      </c>
      <c r="BF604" s="44">
        <f t="shared" si="231"/>
        <v>49895.979999999996</v>
      </c>
      <c r="BG604" s="40">
        <f>BG605+BG611+BG613+BG616+BG619+BG622</f>
        <v>-38.200000000000003</v>
      </c>
      <c r="BH604" s="44">
        <f t="shared" si="266"/>
        <v>49857.78</v>
      </c>
      <c r="BI604" s="40">
        <f>BI605+BI611+BI613+BI616+BI619+BI622</f>
        <v>0</v>
      </c>
      <c r="BJ604" s="44">
        <f t="shared" si="266"/>
        <v>49857.78</v>
      </c>
      <c r="BK604" s="40">
        <f>BK605+BK611+BK613+BK616+BK619+BK622</f>
        <v>115.9</v>
      </c>
      <c r="BL604" s="44">
        <f t="shared" si="266"/>
        <v>49973.68</v>
      </c>
      <c r="BM604" s="40">
        <f>BM605+BM611+BM613+BM616+BM619+BM622</f>
        <v>3464.3999999999996</v>
      </c>
      <c r="BN604" s="44">
        <f t="shared" si="266"/>
        <v>53438.080000000002</v>
      </c>
    </row>
    <row r="605" spans="1:66" ht="22.5" customHeight="1" x14ac:dyDescent="0.4">
      <c r="A605" s="15"/>
      <c r="B605" s="45"/>
      <c r="C605" s="42" t="s">
        <v>55</v>
      </c>
      <c r="D605" s="159" t="s">
        <v>228</v>
      </c>
      <c r="E605" s="42"/>
      <c r="F605" s="43"/>
      <c r="G605" s="40">
        <f>G607</f>
        <v>0</v>
      </c>
      <c r="H605" s="40"/>
      <c r="I605" s="40">
        <f t="shared" si="256"/>
        <v>0</v>
      </c>
      <c r="J605" s="40"/>
      <c r="K605" s="40">
        <f t="shared" si="228"/>
        <v>0</v>
      </c>
      <c r="L605" s="40"/>
      <c r="M605" s="43">
        <f t="shared" si="250"/>
        <v>0</v>
      </c>
      <c r="N605" s="40"/>
      <c r="O605" s="43">
        <f t="shared" si="267"/>
        <v>0</v>
      </c>
      <c r="P605" s="40"/>
      <c r="Q605" s="43">
        <f t="shared" si="224"/>
        <v>0</v>
      </c>
      <c r="R605" s="40"/>
      <c r="S605" s="43">
        <f t="shared" si="225"/>
        <v>0</v>
      </c>
      <c r="T605" s="40"/>
      <c r="U605" s="43">
        <f t="shared" si="226"/>
        <v>0</v>
      </c>
      <c r="V605" s="43"/>
      <c r="W605" s="43">
        <f t="shared" si="227"/>
        <v>0</v>
      </c>
      <c r="X605" s="43"/>
      <c r="Y605" s="40">
        <v>0</v>
      </c>
      <c r="Z605" s="40">
        <f t="shared" si="268"/>
        <v>0</v>
      </c>
      <c r="AA605" s="40">
        <v>0</v>
      </c>
      <c r="AB605" s="44">
        <f t="shared" si="230"/>
        <v>0</v>
      </c>
      <c r="AC605" s="40">
        <v>0</v>
      </c>
      <c r="AD605" s="44">
        <f t="shared" si="230"/>
        <v>0</v>
      </c>
      <c r="AE605" s="40">
        <v>0</v>
      </c>
      <c r="AF605" s="44">
        <f t="shared" si="248"/>
        <v>0</v>
      </c>
      <c r="AG605" s="40">
        <v>0</v>
      </c>
      <c r="AH605" s="44">
        <f t="shared" si="248"/>
        <v>0</v>
      </c>
      <c r="AI605" s="40">
        <v>0</v>
      </c>
      <c r="AJ605" s="44">
        <f t="shared" si="248"/>
        <v>0</v>
      </c>
      <c r="AK605" s="40">
        <f>AK607+AK610</f>
        <v>0</v>
      </c>
      <c r="AL605" s="44">
        <f t="shared" si="248"/>
        <v>0</v>
      </c>
      <c r="AM605" s="40">
        <f>AM607+AM610</f>
        <v>0</v>
      </c>
      <c r="AN605" s="44">
        <f t="shared" si="249"/>
        <v>0</v>
      </c>
      <c r="AO605" s="40">
        <f>AO607+AO610</f>
        <v>0</v>
      </c>
      <c r="AP605" s="44">
        <f t="shared" si="249"/>
        <v>0</v>
      </c>
      <c r="AQ605" s="40">
        <f>AQ607+AQ610</f>
        <v>147.58000000000001</v>
      </c>
      <c r="AR605" s="44">
        <f t="shared" si="249"/>
        <v>147.58000000000001</v>
      </c>
      <c r="AS605" s="40">
        <f>AS607+AS610</f>
        <v>0</v>
      </c>
      <c r="AT605" s="44">
        <f t="shared" si="249"/>
        <v>147.58000000000001</v>
      </c>
      <c r="AU605" s="40">
        <f>AU607+AU610</f>
        <v>0</v>
      </c>
      <c r="AV605" s="44">
        <f t="shared" si="255"/>
        <v>147.58000000000001</v>
      </c>
      <c r="AW605" s="40">
        <f>AW607+AW606</f>
        <v>0</v>
      </c>
      <c r="AX605" s="44">
        <f t="shared" si="255"/>
        <v>147.58000000000001</v>
      </c>
      <c r="AY605" s="40">
        <f>AY607+AY606</f>
        <v>0</v>
      </c>
      <c r="AZ605" s="44">
        <f t="shared" si="255"/>
        <v>147.58000000000001</v>
      </c>
      <c r="BA605" s="40">
        <f>BA607+BA606</f>
        <v>0</v>
      </c>
      <c r="BB605" s="44">
        <f t="shared" si="231"/>
        <v>147.58000000000001</v>
      </c>
      <c r="BC605" s="40">
        <f>BC607+BC606</f>
        <v>0</v>
      </c>
      <c r="BD605" s="44">
        <f t="shared" si="231"/>
        <v>147.58000000000001</v>
      </c>
      <c r="BE605" s="40">
        <f>BE607+BE606</f>
        <v>0</v>
      </c>
      <c r="BF605" s="44">
        <f t="shared" si="231"/>
        <v>147.58000000000001</v>
      </c>
      <c r="BG605" s="40">
        <f>BG607+BG606</f>
        <v>-38.200000000000003</v>
      </c>
      <c r="BH605" s="44">
        <f t="shared" si="266"/>
        <v>109.38000000000001</v>
      </c>
      <c r="BI605" s="40">
        <f>BI607+BI606</f>
        <v>0</v>
      </c>
      <c r="BJ605" s="44">
        <f t="shared" si="266"/>
        <v>109.38000000000001</v>
      </c>
      <c r="BK605" s="40">
        <f>BK607+BK606</f>
        <v>0</v>
      </c>
      <c r="BL605" s="44">
        <f t="shared" si="266"/>
        <v>109.38000000000001</v>
      </c>
      <c r="BM605" s="40">
        <f>BM607+BM606</f>
        <v>0</v>
      </c>
      <c r="BN605" s="44">
        <f t="shared" si="266"/>
        <v>109.38000000000001</v>
      </c>
    </row>
    <row r="606" spans="1:66" ht="86.45" customHeight="1" x14ac:dyDescent="0.4">
      <c r="A606" s="15"/>
      <c r="B606" s="45"/>
      <c r="C606" s="145" t="s">
        <v>113</v>
      </c>
      <c r="D606" s="159" t="s">
        <v>228</v>
      </c>
      <c r="E606" s="145">
        <v>100</v>
      </c>
      <c r="F606" s="143"/>
      <c r="G606" s="40"/>
      <c r="H606" s="40"/>
      <c r="I606" s="40"/>
      <c r="J606" s="40"/>
      <c r="K606" s="40"/>
      <c r="L606" s="40"/>
      <c r="M606" s="143"/>
      <c r="N606" s="40"/>
      <c r="O606" s="143"/>
      <c r="P606" s="40"/>
      <c r="Q606" s="143"/>
      <c r="R606" s="40"/>
      <c r="S606" s="143"/>
      <c r="T606" s="40"/>
      <c r="U606" s="143"/>
      <c r="V606" s="143"/>
      <c r="W606" s="143"/>
      <c r="X606" s="143"/>
      <c r="Y606" s="40"/>
      <c r="Z606" s="40"/>
      <c r="AA606" s="40"/>
      <c r="AB606" s="44"/>
      <c r="AC606" s="40"/>
      <c r="AD606" s="44"/>
      <c r="AE606" s="40"/>
      <c r="AF606" s="44"/>
      <c r="AG606" s="40"/>
      <c r="AH606" s="44"/>
      <c r="AI606" s="40"/>
      <c r="AJ606" s="44"/>
      <c r="AK606" s="40"/>
      <c r="AL606" s="44"/>
      <c r="AM606" s="40"/>
      <c r="AN606" s="44"/>
      <c r="AO606" s="40"/>
      <c r="AP606" s="44"/>
      <c r="AQ606" s="40"/>
      <c r="AR606" s="44"/>
      <c r="AS606" s="40"/>
      <c r="AT606" s="44"/>
      <c r="AU606" s="40"/>
      <c r="AV606" s="44">
        <f t="shared" ref="AV606" si="269">AT606+AU606</f>
        <v>0</v>
      </c>
      <c r="AW606" s="40">
        <v>35</v>
      </c>
      <c r="AX606" s="44">
        <f t="shared" ref="AX606:AZ606" si="270">AV606+AW606</f>
        <v>35</v>
      </c>
      <c r="AY606" s="40">
        <v>35</v>
      </c>
      <c r="AZ606" s="44">
        <f t="shared" si="270"/>
        <v>70</v>
      </c>
      <c r="BA606" s="40"/>
      <c r="BB606" s="44">
        <f t="shared" si="231"/>
        <v>70</v>
      </c>
      <c r="BC606" s="40"/>
      <c r="BD606" s="44">
        <f t="shared" si="231"/>
        <v>70</v>
      </c>
      <c r="BE606" s="40">
        <v>-35</v>
      </c>
      <c r="BF606" s="44">
        <f t="shared" si="231"/>
        <v>35</v>
      </c>
      <c r="BG606" s="40"/>
      <c r="BH606" s="44">
        <f t="shared" si="266"/>
        <v>35</v>
      </c>
      <c r="BI606" s="40">
        <v>-35</v>
      </c>
      <c r="BJ606" s="44">
        <f t="shared" si="266"/>
        <v>0</v>
      </c>
      <c r="BK606" s="40">
        <v>0</v>
      </c>
      <c r="BL606" s="44">
        <f t="shared" si="266"/>
        <v>0</v>
      </c>
      <c r="BM606" s="40">
        <v>0</v>
      </c>
      <c r="BN606" s="44">
        <f t="shared" si="266"/>
        <v>0</v>
      </c>
    </row>
    <row r="607" spans="1:66" ht="39.6" customHeight="1" x14ac:dyDescent="0.4">
      <c r="A607" s="15"/>
      <c r="B607" s="45"/>
      <c r="C607" s="42" t="s">
        <v>14</v>
      </c>
      <c r="D607" s="159" t="s">
        <v>228</v>
      </c>
      <c r="E607" s="42">
        <v>200</v>
      </c>
      <c r="F607" s="43">
        <v>7</v>
      </c>
      <c r="G607" s="40">
        <v>0</v>
      </c>
      <c r="H607" s="40">
        <f>H608</f>
        <v>0</v>
      </c>
      <c r="I607" s="40">
        <f t="shared" si="256"/>
        <v>0</v>
      </c>
      <c r="J607" s="40">
        <f>J608</f>
        <v>0</v>
      </c>
      <c r="K607" s="40">
        <f t="shared" si="228"/>
        <v>0</v>
      </c>
      <c r="L607" s="40">
        <f>L608</f>
        <v>0</v>
      </c>
      <c r="M607" s="43">
        <f t="shared" si="250"/>
        <v>0</v>
      </c>
      <c r="N607" s="40">
        <f>N608</f>
        <v>0</v>
      </c>
      <c r="O607" s="43">
        <f t="shared" si="267"/>
        <v>0</v>
      </c>
      <c r="P607" s="40">
        <f>P608</f>
        <v>0</v>
      </c>
      <c r="Q607" s="43">
        <f t="shared" si="224"/>
        <v>0</v>
      </c>
      <c r="R607" s="40">
        <f>R608</f>
        <v>0</v>
      </c>
      <c r="S607" s="43">
        <f t="shared" si="225"/>
        <v>0</v>
      </c>
      <c r="T607" s="40">
        <f>T608</f>
        <v>0</v>
      </c>
      <c r="U607" s="43">
        <f t="shared" si="226"/>
        <v>0</v>
      </c>
      <c r="V607" s="43"/>
      <c r="W607" s="43">
        <f t="shared" si="227"/>
        <v>0</v>
      </c>
      <c r="X607" s="43">
        <f>X608</f>
        <v>0</v>
      </c>
      <c r="Y607" s="40">
        <f>Y608</f>
        <v>0</v>
      </c>
      <c r="Z607" s="40">
        <f t="shared" si="268"/>
        <v>0</v>
      </c>
      <c r="AA607" s="40">
        <f>AA608</f>
        <v>0</v>
      </c>
      <c r="AB607" s="44">
        <f t="shared" si="230"/>
        <v>0</v>
      </c>
      <c r="AC607" s="40">
        <f>AC608</f>
        <v>0</v>
      </c>
      <c r="AD607" s="44">
        <f t="shared" si="230"/>
        <v>0</v>
      </c>
      <c r="AE607" s="40">
        <f>AE608</f>
        <v>0</v>
      </c>
      <c r="AF607" s="44">
        <f t="shared" si="248"/>
        <v>0</v>
      </c>
      <c r="AG607" s="40">
        <f>AG608</f>
        <v>0</v>
      </c>
      <c r="AH607" s="44">
        <f t="shared" si="248"/>
        <v>0</v>
      </c>
      <c r="AI607" s="40">
        <f>AI608</f>
        <v>0</v>
      </c>
      <c r="AJ607" s="44">
        <f t="shared" si="248"/>
        <v>0</v>
      </c>
      <c r="AK607" s="40">
        <v>0</v>
      </c>
      <c r="AL607" s="44">
        <f t="shared" si="248"/>
        <v>0</v>
      </c>
      <c r="AM607" s="40">
        <v>0</v>
      </c>
      <c r="AN607" s="44">
        <f t="shared" si="249"/>
        <v>0</v>
      </c>
      <c r="AO607" s="40">
        <v>0</v>
      </c>
      <c r="AP607" s="44">
        <f t="shared" si="249"/>
        <v>0</v>
      </c>
      <c r="AQ607" s="40">
        <v>147.58000000000001</v>
      </c>
      <c r="AR607" s="44">
        <f t="shared" si="249"/>
        <v>147.58000000000001</v>
      </c>
      <c r="AS607" s="40"/>
      <c r="AT607" s="44">
        <f t="shared" si="249"/>
        <v>147.58000000000001</v>
      </c>
      <c r="AU607" s="40"/>
      <c r="AV607" s="44">
        <f t="shared" si="255"/>
        <v>147.58000000000001</v>
      </c>
      <c r="AW607" s="40">
        <v>-35</v>
      </c>
      <c r="AX607" s="44">
        <f t="shared" si="255"/>
        <v>112.58000000000001</v>
      </c>
      <c r="AY607" s="40">
        <v>-35</v>
      </c>
      <c r="AZ607" s="44">
        <f t="shared" si="255"/>
        <v>77.580000000000013</v>
      </c>
      <c r="BA607" s="40"/>
      <c r="BB607" s="44">
        <f t="shared" si="231"/>
        <v>77.580000000000013</v>
      </c>
      <c r="BC607" s="40"/>
      <c r="BD607" s="44">
        <f t="shared" si="231"/>
        <v>77.580000000000013</v>
      </c>
      <c r="BE607" s="40">
        <v>35</v>
      </c>
      <c r="BF607" s="44">
        <f t="shared" si="231"/>
        <v>112.58000000000001</v>
      </c>
      <c r="BG607" s="40">
        <v>-38.200000000000003</v>
      </c>
      <c r="BH607" s="44">
        <f t="shared" si="266"/>
        <v>74.38000000000001</v>
      </c>
      <c r="BI607" s="40">
        <v>35</v>
      </c>
      <c r="BJ607" s="44">
        <f t="shared" si="266"/>
        <v>109.38000000000001</v>
      </c>
      <c r="BK607" s="40">
        <v>0</v>
      </c>
      <c r="BL607" s="44">
        <f t="shared" si="266"/>
        <v>109.38000000000001</v>
      </c>
      <c r="BM607" s="40">
        <v>0</v>
      </c>
      <c r="BN607" s="44">
        <f t="shared" si="266"/>
        <v>109.38000000000001</v>
      </c>
    </row>
    <row r="608" spans="1:66" ht="0.75" hidden="1" customHeight="1" x14ac:dyDescent="0.4">
      <c r="A608" s="15"/>
      <c r="B608" s="45"/>
      <c r="C608" s="42" t="s">
        <v>229</v>
      </c>
      <c r="D608" s="159" t="s">
        <v>230</v>
      </c>
      <c r="E608" s="42"/>
      <c r="F608" s="43"/>
      <c r="G608" s="40">
        <f>G609</f>
        <v>0</v>
      </c>
      <c r="H608" s="40"/>
      <c r="I608" s="40">
        <f t="shared" si="256"/>
        <v>0</v>
      </c>
      <c r="J608" s="40"/>
      <c r="K608" s="40">
        <f t="shared" si="228"/>
        <v>0</v>
      </c>
      <c r="L608" s="40"/>
      <c r="M608" s="43">
        <f t="shared" si="250"/>
        <v>0</v>
      </c>
      <c r="N608" s="40"/>
      <c r="O608" s="43">
        <f t="shared" si="267"/>
        <v>0</v>
      </c>
      <c r="P608" s="40"/>
      <c r="Q608" s="43">
        <f t="shared" si="224"/>
        <v>0</v>
      </c>
      <c r="R608" s="40"/>
      <c r="S608" s="43">
        <f t="shared" si="225"/>
        <v>0</v>
      </c>
      <c r="T608" s="40"/>
      <c r="U608" s="43">
        <f t="shared" si="226"/>
        <v>0</v>
      </c>
      <c r="V608" s="43"/>
      <c r="W608" s="43">
        <f t="shared" si="227"/>
        <v>0</v>
      </c>
      <c r="X608" s="43"/>
      <c r="Y608" s="40"/>
      <c r="Z608" s="40">
        <f t="shared" si="268"/>
        <v>0</v>
      </c>
      <c r="AA608" s="40"/>
      <c r="AB608" s="44">
        <f t="shared" si="230"/>
        <v>0</v>
      </c>
      <c r="AC608" s="40"/>
      <c r="AD608" s="44">
        <f t="shared" si="230"/>
        <v>0</v>
      </c>
      <c r="AE608" s="40"/>
      <c r="AF608" s="44">
        <f t="shared" si="248"/>
        <v>0</v>
      </c>
      <c r="AG608" s="40"/>
      <c r="AH608" s="44">
        <f t="shared" si="248"/>
        <v>0</v>
      </c>
      <c r="AI608" s="40"/>
      <c r="AJ608" s="44">
        <f t="shared" si="248"/>
        <v>0</v>
      </c>
      <c r="AK608" s="40"/>
      <c r="AL608" s="44">
        <f t="shared" ref="AL608:AL610" si="271">AJ608+AK608</f>
        <v>0</v>
      </c>
      <c r="AM608" s="40"/>
      <c r="AN608" s="44">
        <f t="shared" si="249"/>
        <v>0</v>
      </c>
      <c r="AO608" s="40"/>
      <c r="AP608" s="44">
        <f t="shared" si="249"/>
        <v>0</v>
      </c>
      <c r="AQ608" s="40"/>
      <c r="AR608" s="44">
        <f t="shared" si="249"/>
        <v>0</v>
      </c>
      <c r="AS608" s="40"/>
      <c r="AT608" s="44">
        <f t="shared" si="249"/>
        <v>0</v>
      </c>
      <c r="AU608" s="40"/>
      <c r="AV608" s="44">
        <f t="shared" si="255"/>
        <v>0</v>
      </c>
      <c r="AW608" s="40"/>
      <c r="AX608" s="44">
        <f t="shared" si="255"/>
        <v>0</v>
      </c>
      <c r="AY608" s="40"/>
      <c r="AZ608" s="44">
        <f t="shared" si="255"/>
        <v>0</v>
      </c>
      <c r="BA608" s="40"/>
      <c r="BB608" s="44">
        <f t="shared" si="231"/>
        <v>0</v>
      </c>
      <c r="BC608" s="40"/>
      <c r="BD608" s="44">
        <f t="shared" si="231"/>
        <v>0</v>
      </c>
      <c r="BE608" s="40"/>
      <c r="BF608" s="44">
        <f t="shared" si="231"/>
        <v>0</v>
      </c>
      <c r="BG608" s="40"/>
      <c r="BH608" s="44">
        <f t="shared" si="266"/>
        <v>0</v>
      </c>
      <c r="BI608" s="40"/>
      <c r="BJ608" s="44">
        <f t="shared" si="266"/>
        <v>0</v>
      </c>
      <c r="BK608" s="40"/>
      <c r="BL608" s="44">
        <f t="shared" si="266"/>
        <v>0</v>
      </c>
      <c r="BM608" s="40"/>
      <c r="BN608" s="44">
        <f t="shared" si="266"/>
        <v>0</v>
      </c>
    </row>
    <row r="609" spans="1:66" ht="60.75" hidden="1" customHeight="1" x14ac:dyDescent="0.4">
      <c r="A609" s="15"/>
      <c r="B609" s="45"/>
      <c r="C609" s="42" t="s">
        <v>20</v>
      </c>
      <c r="D609" s="159" t="s">
        <v>230</v>
      </c>
      <c r="E609" s="42">
        <v>600</v>
      </c>
      <c r="F609" s="43">
        <v>4</v>
      </c>
      <c r="G609" s="40"/>
      <c r="H609" s="40">
        <f>H611</f>
        <v>0</v>
      </c>
      <c r="I609" s="40">
        <f t="shared" si="256"/>
        <v>0</v>
      </c>
      <c r="J609" s="40">
        <f>J611</f>
        <v>0</v>
      </c>
      <c r="K609" s="40">
        <f t="shared" si="228"/>
        <v>0</v>
      </c>
      <c r="L609" s="40">
        <f>L611</f>
        <v>0</v>
      </c>
      <c r="M609" s="43">
        <f t="shared" si="250"/>
        <v>0</v>
      </c>
      <c r="N609" s="40">
        <f>N611</f>
        <v>0</v>
      </c>
      <c r="O609" s="43">
        <f t="shared" si="267"/>
        <v>0</v>
      </c>
      <c r="P609" s="40">
        <f>P611</f>
        <v>0</v>
      </c>
      <c r="Q609" s="43">
        <f t="shared" si="224"/>
        <v>0</v>
      </c>
      <c r="R609" s="40">
        <f>R611</f>
        <v>0</v>
      </c>
      <c r="S609" s="43">
        <f t="shared" si="225"/>
        <v>0</v>
      </c>
      <c r="T609" s="40">
        <f>T611</f>
        <v>0</v>
      </c>
      <c r="U609" s="43">
        <f t="shared" si="226"/>
        <v>0</v>
      </c>
      <c r="V609" s="43"/>
      <c r="W609" s="43">
        <f t="shared" si="227"/>
        <v>0</v>
      </c>
      <c r="X609" s="43">
        <f>X611</f>
        <v>0</v>
      </c>
      <c r="Y609" s="40">
        <f>Y611</f>
        <v>0</v>
      </c>
      <c r="Z609" s="40">
        <f t="shared" si="268"/>
        <v>0</v>
      </c>
      <c r="AA609" s="40">
        <f>AA611</f>
        <v>0</v>
      </c>
      <c r="AB609" s="44">
        <f t="shared" si="230"/>
        <v>0</v>
      </c>
      <c r="AC609" s="40">
        <f>AC611</f>
        <v>0</v>
      </c>
      <c r="AD609" s="44">
        <f t="shared" si="230"/>
        <v>0</v>
      </c>
      <c r="AE609" s="40">
        <f>AE611</f>
        <v>0</v>
      </c>
      <c r="AF609" s="44">
        <f t="shared" si="248"/>
        <v>0</v>
      </c>
      <c r="AG609" s="40">
        <f>AG611</f>
        <v>0</v>
      </c>
      <c r="AH609" s="44">
        <f t="shared" si="248"/>
        <v>0</v>
      </c>
      <c r="AI609" s="40">
        <f>AI611</f>
        <v>0</v>
      </c>
      <c r="AJ609" s="44">
        <f t="shared" si="248"/>
        <v>0</v>
      </c>
      <c r="AK609" s="40">
        <f>AK611</f>
        <v>0</v>
      </c>
      <c r="AL609" s="44">
        <f t="shared" si="271"/>
        <v>0</v>
      </c>
      <c r="AM609" s="40">
        <f>AM611</f>
        <v>0</v>
      </c>
      <c r="AN609" s="44">
        <f t="shared" si="249"/>
        <v>0</v>
      </c>
      <c r="AO609" s="40">
        <f>AO611</f>
        <v>0</v>
      </c>
      <c r="AP609" s="44">
        <f t="shared" si="249"/>
        <v>0</v>
      </c>
      <c r="AQ609" s="40">
        <f>AQ611</f>
        <v>38.6</v>
      </c>
      <c r="AR609" s="44">
        <f t="shared" si="249"/>
        <v>38.6</v>
      </c>
      <c r="AS609" s="40">
        <f>AS611</f>
        <v>0</v>
      </c>
      <c r="AT609" s="44">
        <f t="shared" si="249"/>
        <v>38.6</v>
      </c>
      <c r="AU609" s="40">
        <f>AU611</f>
        <v>0</v>
      </c>
      <c r="AV609" s="44">
        <f t="shared" si="255"/>
        <v>38.6</v>
      </c>
      <c r="AW609" s="40">
        <f>AW611</f>
        <v>0</v>
      </c>
      <c r="AX609" s="44">
        <f t="shared" si="255"/>
        <v>38.6</v>
      </c>
      <c r="AY609" s="40">
        <f>AY611</f>
        <v>0</v>
      </c>
      <c r="AZ609" s="44">
        <f t="shared" si="255"/>
        <v>38.6</v>
      </c>
      <c r="BA609" s="40">
        <f>BA611</f>
        <v>0</v>
      </c>
      <c r="BB609" s="44">
        <f t="shared" si="231"/>
        <v>38.6</v>
      </c>
      <c r="BC609" s="40">
        <f>BC611</f>
        <v>0</v>
      </c>
      <c r="BD609" s="44">
        <f t="shared" si="231"/>
        <v>38.6</v>
      </c>
      <c r="BE609" s="40">
        <f>BE611</f>
        <v>0</v>
      </c>
      <c r="BF609" s="44">
        <f t="shared" si="231"/>
        <v>38.6</v>
      </c>
      <c r="BG609" s="40">
        <f>BG611</f>
        <v>0</v>
      </c>
      <c r="BH609" s="44">
        <f t="shared" si="266"/>
        <v>38.6</v>
      </c>
      <c r="BI609" s="40">
        <f>BI611</f>
        <v>0</v>
      </c>
      <c r="BJ609" s="44">
        <f t="shared" si="266"/>
        <v>38.6</v>
      </c>
      <c r="BK609" s="40">
        <f>BK611</f>
        <v>-25.3</v>
      </c>
      <c r="BL609" s="44">
        <f t="shared" si="266"/>
        <v>13.3</v>
      </c>
      <c r="BM609" s="40">
        <f>BM611</f>
        <v>0</v>
      </c>
      <c r="BN609" s="44">
        <f t="shared" si="266"/>
        <v>13.3</v>
      </c>
    </row>
    <row r="610" spans="1:66" ht="121.5" hidden="1" customHeight="1" x14ac:dyDescent="0.4">
      <c r="A610" s="15"/>
      <c r="B610" s="45"/>
      <c r="C610" s="42" t="s">
        <v>522</v>
      </c>
      <c r="D610" s="159" t="s">
        <v>228</v>
      </c>
      <c r="E610" s="42">
        <v>100</v>
      </c>
      <c r="F610" s="43"/>
      <c r="G610" s="40"/>
      <c r="H610" s="40"/>
      <c r="I610" s="40"/>
      <c r="J610" s="40"/>
      <c r="K610" s="40"/>
      <c r="L610" s="40"/>
      <c r="M610" s="43"/>
      <c r="N610" s="40"/>
      <c r="O610" s="43"/>
      <c r="P610" s="40"/>
      <c r="Q610" s="43"/>
      <c r="R610" s="40"/>
      <c r="S610" s="43"/>
      <c r="T610" s="40"/>
      <c r="U610" s="43"/>
      <c r="V610" s="43"/>
      <c r="W610" s="43"/>
      <c r="X610" s="43"/>
      <c r="Y610" s="40"/>
      <c r="Z610" s="40"/>
      <c r="AA610" s="40"/>
      <c r="AB610" s="44"/>
      <c r="AC610" s="40"/>
      <c r="AD610" s="44"/>
      <c r="AE610" s="40"/>
      <c r="AF610" s="44"/>
      <c r="AG610" s="40"/>
      <c r="AH610" s="44"/>
      <c r="AI610" s="40"/>
      <c r="AJ610" s="44"/>
      <c r="AK610" s="40">
        <v>0</v>
      </c>
      <c r="AL610" s="44">
        <f t="shared" si="271"/>
        <v>0</v>
      </c>
      <c r="AM610" s="40">
        <v>0</v>
      </c>
      <c r="AN610" s="44">
        <f t="shared" si="249"/>
        <v>0</v>
      </c>
      <c r="AO610" s="40">
        <v>0</v>
      </c>
      <c r="AP610" s="44">
        <f t="shared" si="249"/>
        <v>0</v>
      </c>
      <c r="AQ610" s="40">
        <v>0</v>
      </c>
      <c r="AR610" s="44">
        <f t="shared" si="249"/>
        <v>0</v>
      </c>
      <c r="AS610" s="40">
        <v>0</v>
      </c>
      <c r="AT610" s="44">
        <f t="shared" si="249"/>
        <v>0</v>
      </c>
      <c r="AU610" s="40">
        <v>0</v>
      </c>
      <c r="AV610" s="44">
        <f t="shared" si="255"/>
        <v>0</v>
      </c>
      <c r="AW610" s="40">
        <v>0</v>
      </c>
      <c r="AX610" s="44">
        <f t="shared" si="255"/>
        <v>0</v>
      </c>
      <c r="AY610" s="40">
        <v>0</v>
      </c>
      <c r="AZ610" s="44">
        <f t="shared" si="255"/>
        <v>0</v>
      </c>
      <c r="BA610" s="40">
        <v>0</v>
      </c>
      <c r="BB610" s="44">
        <f t="shared" ref="BB610:BN650" si="272">AZ610+BA610</f>
        <v>0</v>
      </c>
      <c r="BC610" s="40">
        <v>0</v>
      </c>
      <c r="BD610" s="44">
        <f t="shared" si="272"/>
        <v>0</v>
      </c>
      <c r="BE610" s="40">
        <v>0</v>
      </c>
      <c r="BF610" s="44">
        <f t="shared" si="272"/>
        <v>0</v>
      </c>
      <c r="BG610" s="40">
        <v>0</v>
      </c>
      <c r="BH610" s="44">
        <f t="shared" si="272"/>
        <v>0</v>
      </c>
      <c r="BI610" s="40">
        <v>0</v>
      </c>
      <c r="BJ610" s="44">
        <f t="shared" si="272"/>
        <v>0</v>
      </c>
      <c r="BK610" s="40">
        <v>0</v>
      </c>
      <c r="BL610" s="44">
        <f t="shared" si="272"/>
        <v>0</v>
      </c>
      <c r="BM610" s="40">
        <v>0</v>
      </c>
      <c r="BN610" s="44">
        <f t="shared" si="272"/>
        <v>0</v>
      </c>
    </row>
    <row r="611" spans="1:66" ht="153.6" customHeight="1" x14ac:dyDescent="0.4">
      <c r="A611" s="15"/>
      <c r="B611" s="45"/>
      <c r="C611" s="42" t="s">
        <v>696</v>
      </c>
      <c r="D611" s="159" t="s">
        <v>231</v>
      </c>
      <c r="E611" s="42"/>
      <c r="F611" s="43"/>
      <c r="G611" s="40">
        <f>G612</f>
        <v>0</v>
      </c>
      <c r="H611" s="40"/>
      <c r="I611" s="40">
        <f t="shared" si="256"/>
        <v>0</v>
      </c>
      <c r="J611" s="40"/>
      <c r="K611" s="40">
        <f t="shared" si="228"/>
        <v>0</v>
      </c>
      <c r="L611" s="40"/>
      <c r="M611" s="43">
        <f t="shared" si="250"/>
        <v>0</v>
      </c>
      <c r="N611" s="40"/>
      <c r="O611" s="43">
        <f t="shared" ref="O611:O636" si="273">M611+N611</f>
        <v>0</v>
      </c>
      <c r="P611" s="40"/>
      <c r="Q611" s="43">
        <f t="shared" si="224"/>
        <v>0</v>
      </c>
      <c r="R611" s="40"/>
      <c r="S611" s="43">
        <f t="shared" si="225"/>
        <v>0</v>
      </c>
      <c r="T611" s="40"/>
      <c r="U611" s="43">
        <f t="shared" si="226"/>
        <v>0</v>
      </c>
      <c r="V611" s="43"/>
      <c r="W611" s="43">
        <f t="shared" si="227"/>
        <v>0</v>
      </c>
      <c r="X611" s="43"/>
      <c r="Y611" s="40">
        <v>0</v>
      </c>
      <c r="Z611" s="40">
        <f t="shared" ref="Z611:Z650" si="274">I611+Y611</f>
        <v>0</v>
      </c>
      <c r="AA611" s="40">
        <v>0</v>
      </c>
      <c r="AB611" s="44">
        <f t="shared" si="230"/>
        <v>0</v>
      </c>
      <c r="AC611" s="40">
        <v>0</v>
      </c>
      <c r="AD611" s="44">
        <f t="shared" si="230"/>
        <v>0</v>
      </c>
      <c r="AE611" s="40">
        <v>0</v>
      </c>
      <c r="AF611" s="44">
        <f t="shared" si="248"/>
        <v>0</v>
      </c>
      <c r="AG611" s="40">
        <v>0</v>
      </c>
      <c r="AH611" s="44">
        <f t="shared" si="248"/>
        <v>0</v>
      </c>
      <c r="AI611" s="40">
        <v>0</v>
      </c>
      <c r="AJ611" s="44">
        <f t="shared" si="248"/>
        <v>0</v>
      </c>
      <c r="AK611" s="40">
        <v>0</v>
      </c>
      <c r="AL611" s="44">
        <f t="shared" si="248"/>
        <v>0</v>
      </c>
      <c r="AM611" s="40">
        <v>0</v>
      </c>
      <c r="AN611" s="44">
        <f t="shared" si="249"/>
        <v>0</v>
      </c>
      <c r="AO611" s="40">
        <v>0</v>
      </c>
      <c r="AP611" s="44">
        <f t="shared" si="249"/>
        <v>0</v>
      </c>
      <c r="AQ611" s="40">
        <f>SUM(AQ612)</f>
        <v>38.6</v>
      </c>
      <c r="AR611" s="44">
        <f t="shared" si="249"/>
        <v>38.6</v>
      </c>
      <c r="AS611" s="40">
        <f>SUM(AS612)</f>
        <v>0</v>
      </c>
      <c r="AT611" s="44">
        <f t="shared" si="249"/>
        <v>38.6</v>
      </c>
      <c r="AU611" s="40">
        <f>SUM(AU612)</f>
        <v>0</v>
      </c>
      <c r="AV611" s="44">
        <f t="shared" si="255"/>
        <v>38.6</v>
      </c>
      <c r="AW611" s="40">
        <f>SUM(AW612)</f>
        <v>0</v>
      </c>
      <c r="AX611" s="44">
        <f t="shared" si="255"/>
        <v>38.6</v>
      </c>
      <c r="AY611" s="40">
        <f>SUM(AY612)</f>
        <v>0</v>
      </c>
      <c r="AZ611" s="44">
        <f t="shared" si="255"/>
        <v>38.6</v>
      </c>
      <c r="BA611" s="40">
        <f>SUM(BA612)</f>
        <v>0</v>
      </c>
      <c r="BB611" s="44">
        <f t="shared" si="272"/>
        <v>38.6</v>
      </c>
      <c r="BC611" s="40">
        <f>SUM(BC612)</f>
        <v>0</v>
      </c>
      <c r="BD611" s="44">
        <f t="shared" si="272"/>
        <v>38.6</v>
      </c>
      <c r="BE611" s="40">
        <f>SUM(BE612)</f>
        <v>0</v>
      </c>
      <c r="BF611" s="44">
        <f t="shared" si="272"/>
        <v>38.6</v>
      </c>
      <c r="BG611" s="40">
        <f>SUM(BG612)</f>
        <v>0</v>
      </c>
      <c r="BH611" s="44">
        <f t="shared" si="272"/>
        <v>38.6</v>
      </c>
      <c r="BI611" s="40">
        <f>SUM(BI612)</f>
        <v>0</v>
      </c>
      <c r="BJ611" s="44">
        <f t="shared" si="272"/>
        <v>38.6</v>
      </c>
      <c r="BK611" s="40">
        <f>SUM(BK612)</f>
        <v>-25.3</v>
      </c>
      <c r="BL611" s="44">
        <f t="shared" si="272"/>
        <v>13.3</v>
      </c>
      <c r="BM611" s="40">
        <f>SUM(BM612)</f>
        <v>0</v>
      </c>
      <c r="BN611" s="44">
        <f t="shared" si="272"/>
        <v>13.3</v>
      </c>
    </row>
    <row r="612" spans="1:66" ht="51" customHeight="1" x14ac:dyDescent="0.4">
      <c r="A612" s="15"/>
      <c r="B612" s="45"/>
      <c r="C612" s="42" t="s">
        <v>14</v>
      </c>
      <c r="D612" s="159" t="s">
        <v>231</v>
      </c>
      <c r="E612" s="42">
        <v>200</v>
      </c>
      <c r="F612" s="43">
        <v>7</v>
      </c>
      <c r="G612" s="40">
        <v>0</v>
      </c>
      <c r="H612" s="40">
        <f>H613+H614</f>
        <v>0</v>
      </c>
      <c r="I612" s="40">
        <f t="shared" si="256"/>
        <v>0</v>
      </c>
      <c r="J612" s="40">
        <f>J613+J614</f>
        <v>0</v>
      </c>
      <c r="K612" s="40">
        <f t="shared" si="228"/>
        <v>0</v>
      </c>
      <c r="L612" s="40">
        <f>L613+L614</f>
        <v>0</v>
      </c>
      <c r="M612" s="43">
        <f t="shared" si="250"/>
        <v>0</v>
      </c>
      <c r="N612" s="40">
        <f>N613+N614</f>
        <v>0</v>
      </c>
      <c r="O612" s="43">
        <f t="shared" si="273"/>
        <v>0</v>
      </c>
      <c r="P612" s="40">
        <f>P613+P614</f>
        <v>0</v>
      </c>
      <c r="Q612" s="43">
        <f t="shared" si="224"/>
        <v>0</v>
      </c>
      <c r="R612" s="40">
        <f>R613+R614</f>
        <v>0</v>
      </c>
      <c r="S612" s="43">
        <f t="shared" si="225"/>
        <v>0</v>
      </c>
      <c r="T612" s="40">
        <f>T613+T614</f>
        <v>0</v>
      </c>
      <c r="U612" s="43">
        <f t="shared" si="226"/>
        <v>0</v>
      </c>
      <c r="V612" s="43"/>
      <c r="W612" s="43">
        <f t="shared" si="227"/>
        <v>0</v>
      </c>
      <c r="X612" s="43">
        <f>X613+X614</f>
        <v>0</v>
      </c>
      <c r="Y612" s="40">
        <f>Y613+Y614</f>
        <v>0</v>
      </c>
      <c r="Z612" s="40">
        <f t="shared" si="274"/>
        <v>0</v>
      </c>
      <c r="AA612" s="40">
        <f>AA613+AA614</f>
        <v>0</v>
      </c>
      <c r="AB612" s="44">
        <f t="shared" si="230"/>
        <v>0</v>
      </c>
      <c r="AC612" s="40">
        <f>AC613+AC614</f>
        <v>0</v>
      </c>
      <c r="AD612" s="44">
        <f t="shared" si="230"/>
        <v>0</v>
      </c>
      <c r="AE612" s="40">
        <f>AE613+AE614</f>
        <v>0</v>
      </c>
      <c r="AF612" s="44">
        <f t="shared" si="248"/>
        <v>0</v>
      </c>
      <c r="AG612" s="40">
        <f>AG613+AG614</f>
        <v>0</v>
      </c>
      <c r="AH612" s="44">
        <f t="shared" si="248"/>
        <v>0</v>
      </c>
      <c r="AI612" s="40">
        <f>AI613+AI614</f>
        <v>0</v>
      </c>
      <c r="AJ612" s="44">
        <f t="shared" si="248"/>
        <v>0</v>
      </c>
      <c r="AK612" s="40">
        <f>AK613+AK614</f>
        <v>0</v>
      </c>
      <c r="AL612" s="44">
        <f t="shared" si="248"/>
        <v>0</v>
      </c>
      <c r="AM612" s="40">
        <f>AM613+AM614</f>
        <v>0</v>
      </c>
      <c r="AN612" s="44">
        <f t="shared" si="249"/>
        <v>0</v>
      </c>
      <c r="AO612" s="40">
        <f>AO613+AO614</f>
        <v>0</v>
      </c>
      <c r="AP612" s="44">
        <f t="shared" si="249"/>
        <v>0</v>
      </c>
      <c r="AQ612" s="40">
        <v>38.6</v>
      </c>
      <c r="AR612" s="44">
        <f t="shared" si="249"/>
        <v>38.6</v>
      </c>
      <c r="AS612" s="40"/>
      <c r="AT612" s="44">
        <f t="shared" si="249"/>
        <v>38.6</v>
      </c>
      <c r="AU612" s="40"/>
      <c r="AV612" s="44">
        <f t="shared" si="255"/>
        <v>38.6</v>
      </c>
      <c r="AW612" s="40"/>
      <c r="AX612" s="44">
        <f t="shared" si="255"/>
        <v>38.6</v>
      </c>
      <c r="AY612" s="40"/>
      <c r="AZ612" s="44">
        <f t="shared" si="255"/>
        <v>38.6</v>
      </c>
      <c r="BA612" s="40"/>
      <c r="BB612" s="44">
        <f t="shared" si="272"/>
        <v>38.6</v>
      </c>
      <c r="BC612" s="40"/>
      <c r="BD612" s="44">
        <f t="shared" si="272"/>
        <v>38.6</v>
      </c>
      <c r="BE612" s="40"/>
      <c r="BF612" s="44">
        <f t="shared" si="272"/>
        <v>38.6</v>
      </c>
      <c r="BG612" s="40"/>
      <c r="BH612" s="44">
        <f t="shared" si="272"/>
        <v>38.6</v>
      </c>
      <c r="BI612" s="40"/>
      <c r="BJ612" s="44">
        <f t="shared" si="272"/>
        <v>38.6</v>
      </c>
      <c r="BK612" s="40">
        <v>-25.3</v>
      </c>
      <c r="BL612" s="44">
        <f t="shared" si="272"/>
        <v>13.3</v>
      </c>
      <c r="BM612" s="40">
        <v>0</v>
      </c>
      <c r="BN612" s="44">
        <f t="shared" si="272"/>
        <v>13.3</v>
      </c>
    </row>
    <row r="613" spans="1:66" ht="138" customHeight="1" x14ac:dyDescent="0.4">
      <c r="A613" s="15"/>
      <c r="B613" s="45"/>
      <c r="C613" s="42" t="s">
        <v>232</v>
      </c>
      <c r="D613" s="159" t="s">
        <v>233</v>
      </c>
      <c r="E613" s="42"/>
      <c r="F613" s="43"/>
      <c r="G613" s="40">
        <f>G614+G615</f>
        <v>0</v>
      </c>
      <c r="H613" s="40"/>
      <c r="I613" s="40">
        <f t="shared" si="256"/>
        <v>0</v>
      </c>
      <c r="J613" s="40"/>
      <c r="K613" s="40">
        <f t="shared" si="228"/>
        <v>0</v>
      </c>
      <c r="L613" s="40"/>
      <c r="M613" s="43">
        <f t="shared" si="250"/>
        <v>0</v>
      </c>
      <c r="N613" s="40"/>
      <c r="O613" s="43">
        <f t="shared" si="273"/>
        <v>0</v>
      </c>
      <c r="P613" s="40"/>
      <c r="Q613" s="43">
        <f t="shared" si="224"/>
        <v>0</v>
      </c>
      <c r="R613" s="40"/>
      <c r="S613" s="43">
        <f t="shared" si="225"/>
        <v>0</v>
      </c>
      <c r="T613" s="40"/>
      <c r="U613" s="43">
        <f t="shared" si="226"/>
        <v>0</v>
      </c>
      <c r="V613" s="43"/>
      <c r="W613" s="43">
        <f t="shared" si="227"/>
        <v>0</v>
      </c>
      <c r="X613" s="43"/>
      <c r="Y613" s="40">
        <v>0</v>
      </c>
      <c r="Z613" s="40">
        <f t="shared" si="274"/>
        <v>0</v>
      </c>
      <c r="AA613" s="40">
        <v>0</v>
      </c>
      <c r="AB613" s="44">
        <f t="shared" si="230"/>
        <v>0</v>
      </c>
      <c r="AC613" s="40">
        <v>0</v>
      </c>
      <c r="AD613" s="44">
        <f t="shared" si="230"/>
        <v>0</v>
      </c>
      <c r="AE613" s="40">
        <v>0</v>
      </c>
      <c r="AF613" s="44">
        <f t="shared" si="248"/>
        <v>0</v>
      </c>
      <c r="AG613" s="40">
        <v>0</v>
      </c>
      <c r="AH613" s="44">
        <f t="shared" si="248"/>
        <v>0</v>
      </c>
      <c r="AI613" s="40">
        <v>0</v>
      </c>
      <c r="AJ613" s="44">
        <f t="shared" si="248"/>
        <v>0</v>
      </c>
      <c r="AK613" s="40">
        <v>0</v>
      </c>
      <c r="AL613" s="44">
        <f t="shared" si="248"/>
        <v>0</v>
      </c>
      <c r="AM613" s="40">
        <v>0</v>
      </c>
      <c r="AN613" s="44">
        <f t="shared" si="249"/>
        <v>0</v>
      </c>
      <c r="AO613" s="40">
        <v>0</v>
      </c>
      <c r="AP613" s="44">
        <f t="shared" si="249"/>
        <v>0</v>
      </c>
      <c r="AQ613" s="40">
        <f>SUM(AQ614:AQ615)</f>
        <v>27226.6</v>
      </c>
      <c r="AR613" s="44">
        <f t="shared" si="249"/>
        <v>27226.6</v>
      </c>
      <c r="AS613" s="40">
        <f>SUM(AS614:AS615)</f>
        <v>0</v>
      </c>
      <c r="AT613" s="44">
        <f t="shared" si="249"/>
        <v>27226.6</v>
      </c>
      <c r="AU613" s="40">
        <f>SUM(AU614:AU615)</f>
        <v>0</v>
      </c>
      <c r="AV613" s="44">
        <f t="shared" si="255"/>
        <v>27226.6</v>
      </c>
      <c r="AW613" s="40">
        <f>SUM(AW614:AW615)</f>
        <v>0</v>
      </c>
      <c r="AX613" s="44">
        <f t="shared" si="255"/>
        <v>27226.6</v>
      </c>
      <c r="AY613" s="40">
        <f>SUM(AY614:AY615)</f>
        <v>0</v>
      </c>
      <c r="AZ613" s="44">
        <f t="shared" si="255"/>
        <v>27226.6</v>
      </c>
      <c r="BA613" s="40">
        <f>SUM(BA614:BA615)</f>
        <v>0</v>
      </c>
      <c r="BB613" s="44">
        <f t="shared" si="272"/>
        <v>27226.6</v>
      </c>
      <c r="BC613" s="40">
        <f>SUM(BC614:BC615)</f>
        <v>0</v>
      </c>
      <c r="BD613" s="44">
        <f t="shared" si="272"/>
        <v>27226.6</v>
      </c>
      <c r="BE613" s="40">
        <f>SUM(BE614:BE615)</f>
        <v>0</v>
      </c>
      <c r="BF613" s="44">
        <f t="shared" si="272"/>
        <v>27226.6</v>
      </c>
      <c r="BG613" s="40">
        <f>SUM(BG614:BG615)</f>
        <v>0</v>
      </c>
      <c r="BH613" s="44">
        <f t="shared" si="272"/>
        <v>27226.6</v>
      </c>
      <c r="BI613" s="40">
        <f>SUM(BI614:BI615)</f>
        <v>0</v>
      </c>
      <c r="BJ613" s="44">
        <f t="shared" si="272"/>
        <v>27226.6</v>
      </c>
      <c r="BK613" s="40">
        <f>SUM(BK614:BK615)</f>
        <v>0</v>
      </c>
      <c r="BL613" s="44">
        <f t="shared" si="272"/>
        <v>27226.6</v>
      </c>
      <c r="BM613" s="40">
        <f>SUM(BM614:BM615)</f>
        <v>2113.1</v>
      </c>
      <c r="BN613" s="44">
        <f t="shared" si="272"/>
        <v>29339.699999999997</v>
      </c>
    </row>
    <row r="614" spans="1:66" ht="45" customHeight="1" x14ac:dyDescent="0.4">
      <c r="A614" s="15"/>
      <c r="B614" s="45"/>
      <c r="C614" s="207" t="s">
        <v>14</v>
      </c>
      <c r="D614" s="159" t="s">
        <v>233</v>
      </c>
      <c r="E614" s="42">
        <v>200</v>
      </c>
      <c r="F614" s="43">
        <v>4</v>
      </c>
      <c r="G614" s="40">
        <v>0</v>
      </c>
      <c r="H614" s="40"/>
      <c r="I614" s="40">
        <f t="shared" si="256"/>
        <v>0</v>
      </c>
      <c r="J614" s="40"/>
      <c r="K614" s="40">
        <f t="shared" si="228"/>
        <v>0</v>
      </c>
      <c r="L614" s="40"/>
      <c r="M614" s="43">
        <f t="shared" si="250"/>
        <v>0</v>
      </c>
      <c r="N614" s="40"/>
      <c r="O614" s="43">
        <f t="shared" si="273"/>
        <v>0</v>
      </c>
      <c r="P614" s="40"/>
      <c r="Q614" s="43">
        <f t="shared" si="224"/>
        <v>0</v>
      </c>
      <c r="R614" s="40"/>
      <c r="S614" s="43">
        <f t="shared" si="225"/>
        <v>0</v>
      </c>
      <c r="T614" s="40"/>
      <c r="U614" s="43">
        <f t="shared" si="226"/>
        <v>0</v>
      </c>
      <c r="V614" s="43"/>
      <c r="W614" s="43">
        <f t="shared" si="227"/>
        <v>0</v>
      </c>
      <c r="X614" s="43"/>
      <c r="Y614" s="40">
        <v>0</v>
      </c>
      <c r="Z614" s="40">
        <f t="shared" si="274"/>
        <v>0</v>
      </c>
      <c r="AA614" s="40">
        <v>0</v>
      </c>
      <c r="AB614" s="44">
        <f t="shared" si="230"/>
        <v>0</v>
      </c>
      <c r="AC614" s="40">
        <v>0</v>
      </c>
      <c r="AD614" s="44">
        <f t="shared" si="230"/>
        <v>0</v>
      </c>
      <c r="AE614" s="40">
        <v>0</v>
      </c>
      <c r="AF614" s="44">
        <f t="shared" si="248"/>
        <v>0</v>
      </c>
      <c r="AG614" s="40">
        <v>0</v>
      </c>
      <c r="AH614" s="44">
        <f t="shared" si="248"/>
        <v>0</v>
      </c>
      <c r="AI614" s="40">
        <v>0</v>
      </c>
      <c r="AJ614" s="44">
        <f t="shared" si="248"/>
        <v>0</v>
      </c>
      <c r="AK614" s="40">
        <v>0</v>
      </c>
      <c r="AL614" s="44">
        <f t="shared" si="248"/>
        <v>0</v>
      </c>
      <c r="AM614" s="40">
        <v>0</v>
      </c>
      <c r="AN614" s="44">
        <f t="shared" si="249"/>
        <v>0</v>
      </c>
      <c r="AO614" s="40">
        <v>0</v>
      </c>
      <c r="AP614" s="44">
        <f t="shared" si="249"/>
        <v>0</v>
      </c>
      <c r="AQ614" s="40">
        <v>150</v>
      </c>
      <c r="AR614" s="44">
        <f t="shared" si="249"/>
        <v>150</v>
      </c>
      <c r="AS614" s="40"/>
      <c r="AT614" s="44">
        <f t="shared" si="249"/>
        <v>150</v>
      </c>
      <c r="AU614" s="40"/>
      <c r="AV614" s="44">
        <f t="shared" si="255"/>
        <v>150</v>
      </c>
      <c r="AW614" s="40"/>
      <c r="AX614" s="44">
        <f t="shared" si="255"/>
        <v>150</v>
      </c>
      <c r="AY614" s="40"/>
      <c r="AZ614" s="44">
        <f t="shared" si="255"/>
        <v>150</v>
      </c>
      <c r="BA614" s="40"/>
      <c r="BB614" s="44">
        <f t="shared" si="272"/>
        <v>150</v>
      </c>
      <c r="BC614" s="40"/>
      <c r="BD614" s="44">
        <f t="shared" si="272"/>
        <v>150</v>
      </c>
      <c r="BE614" s="40"/>
      <c r="BF614" s="44">
        <f t="shared" si="272"/>
        <v>150</v>
      </c>
      <c r="BG614" s="40"/>
      <c r="BH614" s="44">
        <f t="shared" si="272"/>
        <v>150</v>
      </c>
      <c r="BI614" s="40"/>
      <c r="BJ614" s="44">
        <f t="shared" si="272"/>
        <v>150</v>
      </c>
      <c r="BK614" s="40"/>
      <c r="BL614" s="44">
        <f t="shared" si="272"/>
        <v>150</v>
      </c>
      <c r="BM614" s="40"/>
      <c r="BN614" s="44">
        <f t="shared" si="272"/>
        <v>150</v>
      </c>
    </row>
    <row r="615" spans="1:66" ht="35.25" customHeight="1" x14ac:dyDescent="0.4">
      <c r="A615" s="15"/>
      <c r="B615" s="45"/>
      <c r="C615" s="207" t="s">
        <v>15</v>
      </c>
      <c r="D615" s="159" t="s">
        <v>233</v>
      </c>
      <c r="E615" s="42">
        <v>300</v>
      </c>
      <c r="F615" s="43">
        <v>4</v>
      </c>
      <c r="G615" s="40">
        <v>0</v>
      </c>
      <c r="H615" s="40">
        <f>H616+H617</f>
        <v>0</v>
      </c>
      <c r="I615" s="40">
        <f t="shared" si="256"/>
        <v>0</v>
      </c>
      <c r="J615" s="40">
        <f>J616+J617</f>
        <v>0</v>
      </c>
      <c r="K615" s="40">
        <f t="shared" si="228"/>
        <v>0</v>
      </c>
      <c r="L615" s="40">
        <f>L616+L617</f>
        <v>0</v>
      </c>
      <c r="M615" s="43">
        <f t="shared" si="250"/>
        <v>0</v>
      </c>
      <c r="N615" s="40">
        <f>N616+N617</f>
        <v>0</v>
      </c>
      <c r="O615" s="43">
        <f t="shared" si="273"/>
        <v>0</v>
      </c>
      <c r="P615" s="40">
        <f>P616+P617</f>
        <v>0</v>
      </c>
      <c r="Q615" s="43">
        <f t="shared" si="224"/>
        <v>0</v>
      </c>
      <c r="R615" s="40">
        <f>R616+R617</f>
        <v>0</v>
      </c>
      <c r="S615" s="43">
        <f t="shared" si="225"/>
        <v>0</v>
      </c>
      <c r="T615" s="40">
        <f>T616+T617</f>
        <v>0</v>
      </c>
      <c r="U615" s="43">
        <f t="shared" si="226"/>
        <v>0</v>
      </c>
      <c r="V615" s="43"/>
      <c r="W615" s="43">
        <f t="shared" si="227"/>
        <v>0</v>
      </c>
      <c r="X615" s="43">
        <f>X616+X617</f>
        <v>0</v>
      </c>
      <c r="Y615" s="40">
        <f>Y616+Y617</f>
        <v>0</v>
      </c>
      <c r="Z615" s="40">
        <f t="shared" si="274"/>
        <v>0</v>
      </c>
      <c r="AA615" s="40">
        <f>AA616+AA617</f>
        <v>0</v>
      </c>
      <c r="AB615" s="44">
        <f t="shared" si="230"/>
        <v>0</v>
      </c>
      <c r="AC615" s="40">
        <f>AC616+AC617</f>
        <v>0</v>
      </c>
      <c r="AD615" s="44">
        <f t="shared" si="230"/>
        <v>0</v>
      </c>
      <c r="AE615" s="40">
        <f>AE616+AE617</f>
        <v>0</v>
      </c>
      <c r="AF615" s="44">
        <f t="shared" si="248"/>
        <v>0</v>
      </c>
      <c r="AG615" s="40">
        <f>AG616+AG617</f>
        <v>0</v>
      </c>
      <c r="AH615" s="44">
        <f t="shared" si="248"/>
        <v>0</v>
      </c>
      <c r="AI615" s="40">
        <f>AI616+AI617</f>
        <v>0</v>
      </c>
      <c r="AJ615" s="44">
        <f t="shared" si="248"/>
        <v>0</v>
      </c>
      <c r="AK615" s="40">
        <f>AK616+AK617</f>
        <v>0</v>
      </c>
      <c r="AL615" s="44">
        <f t="shared" si="248"/>
        <v>0</v>
      </c>
      <c r="AM615" s="40">
        <f>AM616+AM617</f>
        <v>0</v>
      </c>
      <c r="AN615" s="44">
        <f t="shared" si="249"/>
        <v>0</v>
      </c>
      <c r="AO615" s="40">
        <f>AO616+AO617</f>
        <v>0</v>
      </c>
      <c r="AP615" s="44">
        <f t="shared" si="249"/>
        <v>0</v>
      </c>
      <c r="AQ615" s="40">
        <v>27076.6</v>
      </c>
      <c r="AR615" s="44">
        <f t="shared" si="249"/>
        <v>27076.6</v>
      </c>
      <c r="AS615" s="40"/>
      <c r="AT615" s="44">
        <f t="shared" si="249"/>
        <v>27076.6</v>
      </c>
      <c r="AU615" s="40"/>
      <c r="AV615" s="44">
        <f t="shared" si="255"/>
        <v>27076.6</v>
      </c>
      <c r="AW615" s="40"/>
      <c r="AX615" s="44">
        <f t="shared" si="255"/>
        <v>27076.6</v>
      </c>
      <c r="AY615" s="40"/>
      <c r="AZ615" s="44">
        <f t="shared" si="255"/>
        <v>27076.6</v>
      </c>
      <c r="BA615" s="40"/>
      <c r="BB615" s="44">
        <f t="shared" si="272"/>
        <v>27076.6</v>
      </c>
      <c r="BC615" s="40"/>
      <c r="BD615" s="44">
        <f t="shared" si="272"/>
        <v>27076.6</v>
      </c>
      <c r="BE615" s="40"/>
      <c r="BF615" s="44">
        <f t="shared" si="272"/>
        <v>27076.6</v>
      </c>
      <c r="BG615" s="40"/>
      <c r="BH615" s="44">
        <f t="shared" si="272"/>
        <v>27076.6</v>
      </c>
      <c r="BI615" s="40"/>
      <c r="BJ615" s="44">
        <f t="shared" si="272"/>
        <v>27076.6</v>
      </c>
      <c r="BK615" s="40"/>
      <c r="BL615" s="44">
        <f t="shared" si="272"/>
        <v>27076.6</v>
      </c>
      <c r="BM615" s="40">
        <v>2113.1</v>
      </c>
      <c r="BN615" s="44">
        <f t="shared" si="272"/>
        <v>29189.699999999997</v>
      </c>
    </row>
    <row r="616" spans="1:66" ht="90.75" customHeight="1" x14ac:dyDescent="0.4">
      <c r="A616" s="15"/>
      <c r="B616" s="45"/>
      <c r="C616" s="42" t="s">
        <v>234</v>
      </c>
      <c r="D616" s="159" t="s">
        <v>235</v>
      </c>
      <c r="E616" s="42"/>
      <c r="F616" s="43"/>
      <c r="G616" s="40">
        <f>G617+G618</f>
        <v>0</v>
      </c>
      <c r="H616" s="40">
        <f>H617+H618</f>
        <v>0</v>
      </c>
      <c r="I616" s="40">
        <f t="shared" si="256"/>
        <v>0</v>
      </c>
      <c r="J616" s="40">
        <f>J617+J618</f>
        <v>0</v>
      </c>
      <c r="K616" s="40">
        <f t="shared" si="228"/>
        <v>0</v>
      </c>
      <c r="L616" s="40">
        <f>L617+L618</f>
        <v>0</v>
      </c>
      <c r="M616" s="43">
        <f t="shared" ref="M616:M650" si="275">K616+L616</f>
        <v>0</v>
      </c>
      <c r="N616" s="40">
        <f>N617+N618</f>
        <v>0</v>
      </c>
      <c r="O616" s="43">
        <f t="shared" si="273"/>
        <v>0</v>
      </c>
      <c r="P616" s="40">
        <f>P617+P618</f>
        <v>0</v>
      </c>
      <c r="Q616" s="43">
        <f t="shared" si="224"/>
        <v>0</v>
      </c>
      <c r="R616" s="40">
        <f>R617+R618</f>
        <v>0</v>
      </c>
      <c r="S616" s="43">
        <f t="shared" si="225"/>
        <v>0</v>
      </c>
      <c r="T616" s="40">
        <v>0</v>
      </c>
      <c r="U616" s="43">
        <f t="shared" si="226"/>
        <v>0</v>
      </c>
      <c r="V616" s="43"/>
      <c r="W616" s="43">
        <f t="shared" si="227"/>
        <v>0</v>
      </c>
      <c r="X616" s="43"/>
      <c r="Y616" s="40">
        <f>Y617+Y618</f>
        <v>0</v>
      </c>
      <c r="Z616" s="40">
        <f t="shared" si="274"/>
        <v>0</v>
      </c>
      <c r="AA616" s="40">
        <f>AA617+AA618</f>
        <v>0</v>
      </c>
      <c r="AB616" s="44">
        <f t="shared" si="230"/>
        <v>0</v>
      </c>
      <c r="AC616" s="40">
        <f>AC617+AC618</f>
        <v>0</v>
      </c>
      <c r="AD616" s="44">
        <f t="shared" si="230"/>
        <v>0</v>
      </c>
      <c r="AE616" s="40">
        <f>AE617+AE618</f>
        <v>0</v>
      </c>
      <c r="AF616" s="44">
        <f t="shared" si="248"/>
        <v>0</v>
      </c>
      <c r="AG616" s="40">
        <f>AG617+AG618</f>
        <v>0</v>
      </c>
      <c r="AH616" s="44">
        <f t="shared" si="248"/>
        <v>0</v>
      </c>
      <c r="AI616" s="40">
        <f>AI617+AI618</f>
        <v>0</v>
      </c>
      <c r="AJ616" s="44">
        <f t="shared" si="248"/>
        <v>0</v>
      </c>
      <c r="AK616" s="40">
        <f>AK617+AK618</f>
        <v>0</v>
      </c>
      <c r="AL616" s="44">
        <f t="shared" si="248"/>
        <v>0</v>
      </c>
      <c r="AM616" s="40">
        <f>AM617+AM618</f>
        <v>0</v>
      </c>
      <c r="AN616" s="44">
        <f t="shared" si="249"/>
        <v>0</v>
      </c>
      <c r="AO616" s="40">
        <f>AO617+AO618</f>
        <v>0</v>
      </c>
      <c r="AP616" s="44">
        <f t="shared" si="249"/>
        <v>0</v>
      </c>
      <c r="AQ616" s="40">
        <f>AQ617+AQ618</f>
        <v>22185.599999999999</v>
      </c>
      <c r="AR616" s="44">
        <f t="shared" si="249"/>
        <v>22185.599999999999</v>
      </c>
      <c r="AS616" s="40">
        <f>AS617+AS618</f>
        <v>0</v>
      </c>
      <c r="AT616" s="44">
        <f t="shared" ref="AT616:AZ645" si="276">AR616+AS616</f>
        <v>22185.599999999999</v>
      </c>
      <c r="AU616" s="40">
        <f>AU617+AU618</f>
        <v>0</v>
      </c>
      <c r="AV616" s="44">
        <f t="shared" si="276"/>
        <v>22185.599999999999</v>
      </c>
      <c r="AW616" s="40">
        <f>AW617+AW618</f>
        <v>0</v>
      </c>
      <c r="AX616" s="44">
        <f t="shared" si="276"/>
        <v>22185.599999999999</v>
      </c>
      <c r="AY616" s="40">
        <f>AY617+AY618</f>
        <v>0</v>
      </c>
      <c r="AZ616" s="44">
        <f t="shared" si="276"/>
        <v>22185.599999999999</v>
      </c>
      <c r="BA616" s="40">
        <f>BA617+BA618</f>
        <v>0</v>
      </c>
      <c r="BB616" s="44">
        <f t="shared" si="272"/>
        <v>22185.599999999999</v>
      </c>
      <c r="BC616" s="40">
        <f>BC617+BC618</f>
        <v>0</v>
      </c>
      <c r="BD616" s="44">
        <f t="shared" si="272"/>
        <v>22185.599999999999</v>
      </c>
      <c r="BE616" s="40">
        <f>BE617+BE618</f>
        <v>0</v>
      </c>
      <c r="BF616" s="44">
        <f t="shared" si="272"/>
        <v>22185.599999999999</v>
      </c>
      <c r="BG616" s="40">
        <f>BG617+BG618</f>
        <v>0</v>
      </c>
      <c r="BH616" s="44">
        <f t="shared" si="272"/>
        <v>22185.599999999999</v>
      </c>
      <c r="BI616" s="40">
        <f>BI617+BI618</f>
        <v>0</v>
      </c>
      <c r="BJ616" s="44">
        <f t="shared" si="272"/>
        <v>22185.599999999999</v>
      </c>
      <c r="BK616" s="40">
        <f>BK617+BK618</f>
        <v>0</v>
      </c>
      <c r="BL616" s="44">
        <f t="shared" si="272"/>
        <v>22185.599999999999</v>
      </c>
      <c r="BM616" s="40">
        <f>BM617+BM618</f>
        <v>1292.8</v>
      </c>
      <c r="BN616" s="44">
        <f t="shared" si="272"/>
        <v>23478.399999999998</v>
      </c>
    </row>
    <row r="617" spans="1:66" ht="45.6" customHeight="1" x14ac:dyDescent="0.4">
      <c r="A617" s="15"/>
      <c r="B617" s="45"/>
      <c r="C617" s="42" t="s">
        <v>14</v>
      </c>
      <c r="D617" s="159" t="s">
        <v>235</v>
      </c>
      <c r="E617" s="42">
        <v>200</v>
      </c>
      <c r="F617" s="43">
        <v>4</v>
      </c>
      <c r="G617" s="40">
        <v>0</v>
      </c>
      <c r="H617" s="40"/>
      <c r="I617" s="40">
        <f t="shared" si="256"/>
        <v>0</v>
      </c>
      <c r="J617" s="40"/>
      <c r="K617" s="40">
        <f t="shared" si="228"/>
        <v>0</v>
      </c>
      <c r="L617" s="40"/>
      <c r="M617" s="43">
        <f t="shared" si="275"/>
        <v>0</v>
      </c>
      <c r="N617" s="40"/>
      <c r="O617" s="43">
        <f t="shared" si="273"/>
        <v>0</v>
      </c>
      <c r="P617" s="40"/>
      <c r="Q617" s="43">
        <f t="shared" si="224"/>
        <v>0</v>
      </c>
      <c r="R617" s="40"/>
      <c r="S617" s="43">
        <f t="shared" si="225"/>
        <v>0</v>
      </c>
      <c r="T617" s="40"/>
      <c r="U617" s="43">
        <f t="shared" si="226"/>
        <v>0</v>
      </c>
      <c r="V617" s="43"/>
      <c r="W617" s="43">
        <f t="shared" si="227"/>
        <v>0</v>
      </c>
      <c r="X617" s="43"/>
      <c r="Y617" s="40">
        <v>0</v>
      </c>
      <c r="Z617" s="40">
        <f t="shared" si="274"/>
        <v>0</v>
      </c>
      <c r="AA617" s="40">
        <v>0</v>
      </c>
      <c r="AB617" s="44">
        <f t="shared" si="230"/>
        <v>0</v>
      </c>
      <c r="AC617" s="40">
        <v>0</v>
      </c>
      <c r="AD617" s="44">
        <f t="shared" si="230"/>
        <v>0</v>
      </c>
      <c r="AE617" s="40">
        <v>0</v>
      </c>
      <c r="AF617" s="44">
        <f t="shared" si="248"/>
        <v>0</v>
      </c>
      <c r="AG617" s="40">
        <v>0</v>
      </c>
      <c r="AH617" s="44">
        <f t="shared" si="248"/>
        <v>0</v>
      </c>
      <c r="AI617" s="40">
        <v>0</v>
      </c>
      <c r="AJ617" s="44">
        <f t="shared" si="248"/>
        <v>0</v>
      </c>
      <c r="AK617" s="40">
        <v>0</v>
      </c>
      <c r="AL617" s="44">
        <f t="shared" si="248"/>
        <v>0</v>
      </c>
      <c r="AM617" s="40">
        <v>0</v>
      </c>
      <c r="AN617" s="44">
        <f t="shared" si="249"/>
        <v>0</v>
      </c>
      <c r="AO617" s="40">
        <v>0</v>
      </c>
      <c r="AP617" s="44">
        <f t="shared" si="249"/>
        <v>0</v>
      </c>
      <c r="AQ617" s="40">
        <v>88</v>
      </c>
      <c r="AR617" s="44">
        <f t="shared" si="249"/>
        <v>88</v>
      </c>
      <c r="AS617" s="40"/>
      <c r="AT617" s="44">
        <f t="shared" si="276"/>
        <v>88</v>
      </c>
      <c r="AU617" s="40"/>
      <c r="AV617" s="44">
        <f t="shared" si="276"/>
        <v>88</v>
      </c>
      <c r="AW617" s="40"/>
      <c r="AX617" s="44">
        <f t="shared" si="276"/>
        <v>88</v>
      </c>
      <c r="AY617" s="40"/>
      <c r="AZ617" s="44">
        <f t="shared" si="276"/>
        <v>88</v>
      </c>
      <c r="BA617" s="40"/>
      <c r="BB617" s="44">
        <f t="shared" si="272"/>
        <v>88</v>
      </c>
      <c r="BC617" s="40"/>
      <c r="BD617" s="44">
        <f t="shared" si="272"/>
        <v>88</v>
      </c>
      <c r="BE617" s="40"/>
      <c r="BF617" s="44">
        <f t="shared" si="272"/>
        <v>88</v>
      </c>
      <c r="BG617" s="40"/>
      <c r="BH617" s="44">
        <f t="shared" si="272"/>
        <v>88</v>
      </c>
      <c r="BI617" s="40"/>
      <c r="BJ617" s="44">
        <f t="shared" si="272"/>
        <v>88</v>
      </c>
      <c r="BK617" s="40"/>
      <c r="BL617" s="44">
        <f t="shared" si="272"/>
        <v>88</v>
      </c>
      <c r="BM617" s="40"/>
      <c r="BN617" s="44">
        <f t="shared" si="272"/>
        <v>88</v>
      </c>
    </row>
    <row r="618" spans="1:66" ht="30.6" customHeight="1" x14ac:dyDescent="0.4">
      <c r="A618" s="15"/>
      <c r="B618" s="45"/>
      <c r="C618" s="42" t="s">
        <v>15</v>
      </c>
      <c r="D618" s="159" t="s">
        <v>235</v>
      </c>
      <c r="E618" s="42">
        <v>300</v>
      </c>
      <c r="F618" s="43">
        <v>4</v>
      </c>
      <c r="G618" s="40">
        <v>0</v>
      </c>
      <c r="H618" s="40">
        <f>H619+H620</f>
        <v>0</v>
      </c>
      <c r="I618" s="40">
        <f t="shared" si="256"/>
        <v>0</v>
      </c>
      <c r="J618" s="40">
        <f>J619+J620</f>
        <v>0</v>
      </c>
      <c r="K618" s="40">
        <f t="shared" si="228"/>
        <v>0</v>
      </c>
      <c r="L618" s="40">
        <f>L619+L620</f>
        <v>0</v>
      </c>
      <c r="M618" s="43">
        <f t="shared" si="275"/>
        <v>0</v>
      </c>
      <c r="N618" s="40">
        <f>N619+N620</f>
        <v>0</v>
      </c>
      <c r="O618" s="43">
        <f t="shared" si="273"/>
        <v>0</v>
      </c>
      <c r="P618" s="40">
        <f>P619+P620</f>
        <v>0</v>
      </c>
      <c r="Q618" s="43">
        <f t="shared" si="224"/>
        <v>0</v>
      </c>
      <c r="R618" s="40">
        <f>R619+R620</f>
        <v>0</v>
      </c>
      <c r="S618" s="43">
        <f t="shared" si="225"/>
        <v>0</v>
      </c>
      <c r="T618" s="40">
        <f>T619+T620</f>
        <v>0</v>
      </c>
      <c r="U618" s="43">
        <f t="shared" si="226"/>
        <v>0</v>
      </c>
      <c r="V618" s="43"/>
      <c r="W618" s="43">
        <f t="shared" si="227"/>
        <v>0</v>
      </c>
      <c r="X618" s="43">
        <f>X619+X620</f>
        <v>0</v>
      </c>
      <c r="Y618" s="40">
        <f>Y619+Y620</f>
        <v>0</v>
      </c>
      <c r="Z618" s="40">
        <f t="shared" si="274"/>
        <v>0</v>
      </c>
      <c r="AA618" s="40">
        <f>AA619+AA620</f>
        <v>0</v>
      </c>
      <c r="AB618" s="44">
        <f t="shared" si="230"/>
        <v>0</v>
      </c>
      <c r="AC618" s="40">
        <f>AC619+AC620</f>
        <v>0</v>
      </c>
      <c r="AD618" s="44">
        <f t="shared" si="230"/>
        <v>0</v>
      </c>
      <c r="AE618" s="40">
        <f>AE619+AE620</f>
        <v>0</v>
      </c>
      <c r="AF618" s="44">
        <f t="shared" si="248"/>
        <v>0</v>
      </c>
      <c r="AG618" s="40">
        <f>AG619+AG620</f>
        <v>0</v>
      </c>
      <c r="AH618" s="44">
        <f t="shared" si="248"/>
        <v>0</v>
      </c>
      <c r="AI618" s="40">
        <f>AI619+AI620</f>
        <v>0</v>
      </c>
      <c r="AJ618" s="44">
        <f t="shared" si="248"/>
        <v>0</v>
      </c>
      <c r="AK618" s="40">
        <f>AK619+AK620</f>
        <v>0</v>
      </c>
      <c r="AL618" s="44">
        <f t="shared" si="248"/>
        <v>0</v>
      </c>
      <c r="AM618" s="40">
        <f>AM619+AM620</f>
        <v>0</v>
      </c>
      <c r="AN618" s="44">
        <f t="shared" si="249"/>
        <v>0</v>
      </c>
      <c r="AO618" s="40">
        <f>AO619+AO620</f>
        <v>0</v>
      </c>
      <c r="AP618" s="44">
        <f t="shared" si="249"/>
        <v>0</v>
      </c>
      <c r="AQ618" s="40">
        <v>22097.599999999999</v>
      </c>
      <c r="AR618" s="44">
        <f t="shared" si="249"/>
        <v>22097.599999999999</v>
      </c>
      <c r="AS618" s="40"/>
      <c r="AT618" s="44">
        <f t="shared" si="276"/>
        <v>22097.599999999999</v>
      </c>
      <c r="AU618" s="40"/>
      <c r="AV618" s="44">
        <f t="shared" si="276"/>
        <v>22097.599999999999</v>
      </c>
      <c r="AW618" s="40"/>
      <c r="AX618" s="44">
        <f t="shared" si="276"/>
        <v>22097.599999999999</v>
      </c>
      <c r="AY618" s="40"/>
      <c r="AZ618" s="44">
        <f t="shared" si="276"/>
        <v>22097.599999999999</v>
      </c>
      <c r="BA618" s="40"/>
      <c r="BB618" s="44">
        <f t="shared" si="272"/>
        <v>22097.599999999999</v>
      </c>
      <c r="BC618" s="40"/>
      <c r="BD618" s="44">
        <f t="shared" si="272"/>
        <v>22097.599999999999</v>
      </c>
      <c r="BE618" s="40"/>
      <c r="BF618" s="44">
        <f t="shared" si="272"/>
        <v>22097.599999999999</v>
      </c>
      <c r="BG618" s="40"/>
      <c r="BH618" s="44">
        <f t="shared" si="272"/>
        <v>22097.599999999999</v>
      </c>
      <c r="BI618" s="40"/>
      <c r="BJ618" s="44">
        <f t="shared" si="272"/>
        <v>22097.599999999999</v>
      </c>
      <c r="BK618" s="40"/>
      <c r="BL618" s="44">
        <f t="shared" si="272"/>
        <v>22097.599999999999</v>
      </c>
      <c r="BM618" s="40">
        <v>1292.8</v>
      </c>
      <c r="BN618" s="44">
        <f t="shared" si="272"/>
        <v>23390.399999999998</v>
      </c>
    </row>
    <row r="619" spans="1:66" ht="84.75" customHeight="1" x14ac:dyDescent="0.4">
      <c r="A619" s="15"/>
      <c r="B619" s="45"/>
      <c r="C619" s="42" t="s">
        <v>236</v>
      </c>
      <c r="D619" s="159" t="s">
        <v>237</v>
      </c>
      <c r="E619" s="42"/>
      <c r="F619" s="43"/>
      <c r="G619" s="40">
        <f>G620+G621</f>
        <v>0</v>
      </c>
      <c r="H619" s="40">
        <f>H620+H621</f>
        <v>0</v>
      </c>
      <c r="I619" s="40">
        <f t="shared" si="256"/>
        <v>0</v>
      </c>
      <c r="J619" s="40">
        <f>J620+J621</f>
        <v>0</v>
      </c>
      <c r="K619" s="40">
        <f t="shared" si="228"/>
        <v>0</v>
      </c>
      <c r="L619" s="40">
        <f>L620+L621</f>
        <v>0</v>
      </c>
      <c r="M619" s="43">
        <f t="shared" si="275"/>
        <v>0</v>
      </c>
      <c r="N619" s="40">
        <f>N620+N621</f>
        <v>0</v>
      </c>
      <c r="O619" s="43">
        <f t="shared" si="273"/>
        <v>0</v>
      </c>
      <c r="P619" s="40">
        <f>P620+P621</f>
        <v>0</v>
      </c>
      <c r="Q619" s="43">
        <f t="shared" si="224"/>
        <v>0</v>
      </c>
      <c r="R619" s="40">
        <f>R620+R621</f>
        <v>0</v>
      </c>
      <c r="S619" s="43">
        <f t="shared" si="225"/>
        <v>0</v>
      </c>
      <c r="T619" s="40">
        <f>T620+T621</f>
        <v>0</v>
      </c>
      <c r="U619" s="43">
        <f t="shared" si="226"/>
        <v>0</v>
      </c>
      <c r="V619" s="43"/>
      <c r="W619" s="43">
        <f t="shared" si="227"/>
        <v>0</v>
      </c>
      <c r="X619" s="43"/>
      <c r="Y619" s="40">
        <f>Y620+Y621</f>
        <v>0</v>
      </c>
      <c r="Z619" s="40">
        <f t="shared" si="274"/>
        <v>0</v>
      </c>
      <c r="AA619" s="40">
        <f>AA620+AA621</f>
        <v>0</v>
      </c>
      <c r="AB619" s="44">
        <f t="shared" si="230"/>
        <v>0</v>
      </c>
      <c r="AC619" s="40">
        <f>AC620+AC621</f>
        <v>0</v>
      </c>
      <c r="AD619" s="44">
        <f t="shared" si="230"/>
        <v>0</v>
      </c>
      <c r="AE619" s="40">
        <f>AE620+AE621</f>
        <v>0</v>
      </c>
      <c r="AF619" s="44">
        <f t="shared" si="248"/>
        <v>0</v>
      </c>
      <c r="AG619" s="40">
        <f>AG620+AG621</f>
        <v>0</v>
      </c>
      <c r="AH619" s="44">
        <f t="shared" si="248"/>
        <v>0</v>
      </c>
      <c r="AI619" s="40">
        <f>AI620+AI621</f>
        <v>0</v>
      </c>
      <c r="AJ619" s="44">
        <f t="shared" si="248"/>
        <v>0</v>
      </c>
      <c r="AK619" s="40">
        <f>AK620+AK621</f>
        <v>0</v>
      </c>
      <c r="AL619" s="44">
        <f t="shared" si="248"/>
        <v>0</v>
      </c>
      <c r="AM619" s="40">
        <f>AM620+AM621</f>
        <v>0</v>
      </c>
      <c r="AN619" s="44">
        <f t="shared" si="249"/>
        <v>0</v>
      </c>
      <c r="AO619" s="40">
        <f>AO620+AO621</f>
        <v>0</v>
      </c>
      <c r="AP619" s="44">
        <f t="shared" si="249"/>
        <v>0</v>
      </c>
      <c r="AQ619" s="40">
        <f>AQ620+AQ621</f>
        <v>116</v>
      </c>
      <c r="AR619" s="44">
        <f t="shared" si="249"/>
        <v>116</v>
      </c>
      <c r="AS619" s="40">
        <f>AS620+AS621</f>
        <v>0</v>
      </c>
      <c r="AT619" s="44">
        <f t="shared" si="276"/>
        <v>116</v>
      </c>
      <c r="AU619" s="40">
        <f>AU620+AU621</f>
        <v>0</v>
      </c>
      <c r="AV619" s="44">
        <f t="shared" si="276"/>
        <v>116</v>
      </c>
      <c r="AW619" s="40">
        <f>AW620+AW621</f>
        <v>0</v>
      </c>
      <c r="AX619" s="44">
        <f t="shared" si="276"/>
        <v>116</v>
      </c>
      <c r="AY619" s="40">
        <f>AY620+AY621</f>
        <v>0</v>
      </c>
      <c r="AZ619" s="44">
        <f t="shared" si="276"/>
        <v>116</v>
      </c>
      <c r="BA619" s="40">
        <f>BA620+BA621</f>
        <v>0</v>
      </c>
      <c r="BB619" s="44">
        <f t="shared" si="272"/>
        <v>116</v>
      </c>
      <c r="BC619" s="40">
        <f>BC620+BC621</f>
        <v>0</v>
      </c>
      <c r="BD619" s="44">
        <f t="shared" si="272"/>
        <v>116</v>
      </c>
      <c r="BE619" s="40">
        <f>BE620+BE621</f>
        <v>0</v>
      </c>
      <c r="BF619" s="44">
        <f t="shared" si="272"/>
        <v>116</v>
      </c>
      <c r="BG619" s="40">
        <f>BG620+BG621</f>
        <v>0</v>
      </c>
      <c r="BH619" s="44">
        <f t="shared" si="272"/>
        <v>116</v>
      </c>
      <c r="BI619" s="40">
        <f>BI620+BI621</f>
        <v>0</v>
      </c>
      <c r="BJ619" s="44">
        <f t="shared" si="272"/>
        <v>116</v>
      </c>
      <c r="BK619" s="40">
        <f>BK620+BK621</f>
        <v>79.800000000000011</v>
      </c>
      <c r="BL619" s="44">
        <f t="shared" si="272"/>
        <v>195.8</v>
      </c>
      <c r="BM619" s="40">
        <f>BM620+BM621</f>
        <v>16.5</v>
      </c>
      <c r="BN619" s="44">
        <f t="shared" ref="BN619:BN650" si="277">BL619+BM619</f>
        <v>212.3</v>
      </c>
    </row>
    <row r="620" spans="1:66" ht="44.25" customHeight="1" x14ac:dyDescent="0.4">
      <c r="A620" s="15"/>
      <c r="B620" s="45"/>
      <c r="C620" s="207" t="s">
        <v>14</v>
      </c>
      <c r="D620" s="159" t="s">
        <v>237</v>
      </c>
      <c r="E620" s="42">
        <v>200</v>
      </c>
      <c r="F620" s="43">
        <v>4</v>
      </c>
      <c r="G620" s="40">
        <v>0</v>
      </c>
      <c r="H620" s="40"/>
      <c r="I620" s="40">
        <f t="shared" si="256"/>
        <v>0</v>
      </c>
      <c r="J620" s="40"/>
      <c r="K620" s="40">
        <f t="shared" si="228"/>
        <v>0</v>
      </c>
      <c r="L620" s="40"/>
      <c r="M620" s="43">
        <f t="shared" si="275"/>
        <v>0</v>
      </c>
      <c r="N620" s="40"/>
      <c r="O620" s="43">
        <f t="shared" si="273"/>
        <v>0</v>
      </c>
      <c r="P620" s="40"/>
      <c r="Q620" s="43">
        <f t="shared" si="224"/>
        <v>0</v>
      </c>
      <c r="R620" s="40"/>
      <c r="S620" s="43">
        <f t="shared" si="225"/>
        <v>0</v>
      </c>
      <c r="T620" s="40"/>
      <c r="U620" s="43">
        <f t="shared" si="226"/>
        <v>0</v>
      </c>
      <c r="V620" s="43"/>
      <c r="W620" s="43">
        <f t="shared" si="227"/>
        <v>0</v>
      </c>
      <c r="X620" s="43"/>
      <c r="Y620" s="40">
        <v>0</v>
      </c>
      <c r="Z620" s="40">
        <f t="shared" si="274"/>
        <v>0</v>
      </c>
      <c r="AA620" s="40">
        <v>0</v>
      </c>
      <c r="AB620" s="44">
        <f t="shared" si="230"/>
        <v>0</v>
      </c>
      <c r="AC620" s="40">
        <v>0</v>
      </c>
      <c r="AD620" s="44">
        <f t="shared" si="230"/>
        <v>0</v>
      </c>
      <c r="AE620" s="40">
        <v>0</v>
      </c>
      <c r="AF620" s="44">
        <f t="shared" si="248"/>
        <v>0</v>
      </c>
      <c r="AG620" s="40">
        <v>0</v>
      </c>
      <c r="AH620" s="44">
        <f t="shared" si="248"/>
        <v>0</v>
      </c>
      <c r="AI620" s="40">
        <v>0</v>
      </c>
      <c r="AJ620" s="44">
        <f t="shared" si="248"/>
        <v>0</v>
      </c>
      <c r="AK620" s="40">
        <v>0</v>
      </c>
      <c r="AL620" s="44">
        <f t="shared" si="248"/>
        <v>0</v>
      </c>
      <c r="AM620" s="40">
        <v>0</v>
      </c>
      <c r="AN620" s="44">
        <f t="shared" si="249"/>
        <v>0</v>
      </c>
      <c r="AO620" s="40">
        <v>0</v>
      </c>
      <c r="AP620" s="44">
        <f t="shared" si="249"/>
        <v>0</v>
      </c>
      <c r="AQ620" s="40">
        <v>0.6</v>
      </c>
      <c r="AR620" s="44">
        <f t="shared" si="249"/>
        <v>0.6</v>
      </c>
      <c r="AS620" s="40"/>
      <c r="AT620" s="44">
        <f t="shared" si="276"/>
        <v>0.6</v>
      </c>
      <c r="AU620" s="40"/>
      <c r="AV620" s="44">
        <f t="shared" si="276"/>
        <v>0.6</v>
      </c>
      <c r="AW620" s="40"/>
      <c r="AX620" s="44">
        <f t="shared" si="276"/>
        <v>0.6</v>
      </c>
      <c r="AY620" s="40"/>
      <c r="AZ620" s="44">
        <f t="shared" si="276"/>
        <v>0.6</v>
      </c>
      <c r="BA620" s="40"/>
      <c r="BB620" s="44">
        <f t="shared" si="272"/>
        <v>0.6</v>
      </c>
      <c r="BC620" s="40"/>
      <c r="BD620" s="44">
        <f t="shared" si="272"/>
        <v>0.6</v>
      </c>
      <c r="BE620" s="40"/>
      <c r="BF620" s="44">
        <f t="shared" si="272"/>
        <v>0.6</v>
      </c>
      <c r="BG620" s="40"/>
      <c r="BH620" s="44">
        <f t="shared" si="272"/>
        <v>0.6</v>
      </c>
      <c r="BI620" s="40"/>
      <c r="BJ620" s="44">
        <f t="shared" si="272"/>
        <v>0.6</v>
      </c>
      <c r="BK620" s="40">
        <v>0.4</v>
      </c>
      <c r="BL620" s="44">
        <f t="shared" si="272"/>
        <v>1</v>
      </c>
      <c r="BM620" s="40">
        <v>0.2</v>
      </c>
      <c r="BN620" s="44">
        <f t="shared" si="277"/>
        <v>1.2</v>
      </c>
    </row>
    <row r="621" spans="1:66" ht="35.25" customHeight="1" x14ac:dyDescent="0.4">
      <c r="A621" s="15"/>
      <c r="B621" s="45"/>
      <c r="C621" s="207" t="s">
        <v>15</v>
      </c>
      <c r="D621" s="159" t="s">
        <v>237</v>
      </c>
      <c r="E621" s="42">
        <v>300</v>
      </c>
      <c r="F621" s="43">
        <v>4</v>
      </c>
      <c r="G621" s="40">
        <v>0</v>
      </c>
      <c r="H621" s="40">
        <f>H622+H623</f>
        <v>0</v>
      </c>
      <c r="I621" s="40">
        <f t="shared" si="256"/>
        <v>0</v>
      </c>
      <c r="J621" s="40">
        <f>J622+J623</f>
        <v>0</v>
      </c>
      <c r="K621" s="40">
        <f t="shared" si="228"/>
        <v>0</v>
      </c>
      <c r="L621" s="40">
        <f>L622+L623</f>
        <v>0</v>
      </c>
      <c r="M621" s="43">
        <f t="shared" si="275"/>
        <v>0</v>
      </c>
      <c r="N621" s="40">
        <f>N622+N623</f>
        <v>0</v>
      </c>
      <c r="O621" s="43">
        <f t="shared" si="273"/>
        <v>0</v>
      </c>
      <c r="P621" s="40">
        <f>P622+P623</f>
        <v>0</v>
      </c>
      <c r="Q621" s="43">
        <f t="shared" si="224"/>
        <v>0</v>
      </c>
      <c r="R621" s="40">
        <f>R622+R623</f>
        <v>0</v>
      </c>
      <c r="S621" s="43">
        <f t="shared" si="225"/>
        <v>0</v>
      </c>
      <c r="T621" s="40">
        <f>T622+T623</f>
        <v>0</v>
      </c>
      <c r="U621" s="43">
        <f t="shared" si="226"/>
        <v>0</v>
      </c>
      <c r="V621" s="43"/>
      <c r="W621" s="43">
        <f t="shared" si="227"/>
        <v>0</v>
      </c>
      <c r="X621" s="43">
        <f>X622+X623</f>
        <v>0</v>
      </c>
      <c r="Y621" s="40">
        <f>Y622+Y623</f>
        <v>0</v>
      </c>
      <c r="Z621" s="40">
        <f t="shared" si="274"/>
        <v>0</v>
      </c>
      <c r="AA621" s="40">
        <f>AA622+AA623</f>
        <v>0</v>
      </c>
      <c r="AB621" s="44">
        <f t="shared" ref="AB621:AD688" si="278">Z621+AA621</f>
        <v>0</v>
      </c>
      <c r="AC621" s="40">
        <f>AC622+AC623</f>
        <v>0</v>
      </c>
      <c r="AD621" s="44">
        <f t="shared" si="278"/>
        <v>0</v>
      </c>
      <c r="AE621" s="40">
        <f>AE622+AE623</f>
        <v>0</v>
      </c>
      <c r="AF621" s="44">
        <f t="shared" si="248"/>
        <v>0</v>
      </c>
      <c r="AG621" s="40">
        <f>AG622+AG623</f>
        <v>0</v>
      </c>
      <c r="AH621" s="44">
        <f t="shared" si="248"/>
        <v>0</v>
      </c>
      <c r="AI621" s="40">
        <f>AI622+AI623</f>
        <v>0</v>
      </c>
      <c r="AJ621" s="44">
        <f t="shared" si="248"/>
        <v>0</v>
      </c>
      <c r="AK621" s="40">
        <f>AK622+AK623</f>
        <v>0</v>
      </c>
      <c r="AL621" s="44">
        <f t="shared" si="248"/>
        <v>0</v>
      </c>
      <c r="AM621" s="40">
        <f>AM622+AM623</f>
        <v>0</v>
      </c>
      <c r="AN621" s="44">
        <f t="shared" si="249"/>
        <v>0</v>
      </c>
      <c r="AO621" s="40">
        <v>0</v>
      </c>
      <c r="AP621" s="44">
        <f t="shared" si="249"/>
        <v>0</v>
      </c>
      <c r="AQ621" s="40">
        <v>115.4</v>
      </c>
      <c r="AR621" s="44">
        <f t="shared" si="249"/>
        <v>115.4</v>
      </c>
      <c r="AS621" s="40"/>
      <c r="AT621" s="44">
        <f t="shared" si="276"/>
        <v>115.4</v>
      </c>
      <c r="AU621" s="40"/>
      <c r="AV621" s="44">
        <f t="shared" si="276"/>
        <v>115.4</v>
      </c>
      <c r="AW621" s="40"/>
      <c r="AX621" s="44">
        <f t="shared" si="276"/>
        <v>115.4</v>
      </c>
      <c r="AY621" s="40"/>
      <c r="AZ621" s="44">
        <f t="shared" si="276"/>
        <v>115.4</v>
      </c>
      <c r="BA621" s="40"/>
      <c r="BB621" s="44">
        <f t="shared" si="272"/>
        <v>115.4</v>
      </c>
      <c r="BC621" s="40"/>
      <c r="BD621" s="44">
        <f t="shared" si="272"/>
        <v>115.4</v>
      </c>
      <c r="BE621" s="40"/>
      <c r="BF621" s="44">
        <f t="shared" si="272"/>
        <v>115.4</v>
      </c>
      <c r="BG621" s="40"/>
      <c r="BH621" s="44">
        <f t="shared" si="272"/>
        <v>115.4</v>
      </c>
      <c r="BI621" s="40"/>
      <c r="BJ621" s="44">
        <f t="shared" si="272"/>
        <v>115.4</v>
      </c>
      <c r="BK621" s="40">
        <v>79.400000000000006</v>
      </c>
      <c r="BL621" s="44">
        <f t="shared" si="272"/>
        <v>194.8</v>
      </c>
      <c r="BM621" s="40">
        <v>16.3</v>
      </c>
      <c r="BN621" s="44">
        <f t="shared" si="277"/>
        <v>211.10000000000002</v>
      </c>
    </row>
    <row r="622" spans="1:66" ht="104.1" customHeight="1" x14ac:dyDescent="0.4">
      <c r="A622" s="15"/>
      <c r="B622" s="45"/>
      <c r="C622" s="42" t="s">
        <v>238</v>
      </c>
      <c r="D622" s="159" t="s">
        <v>239</v>
      </c>
      <c r="E622" s="42"/>
      <c r="F622" s="43"/>
      <c r="G622" s="40">
        <f>G623+G624</f>
        <v>0</v>
      </c>
      <c r="H622" s="40">
        <f>H623+H624</f>
        <v>0</v>
      </c>
      <c r="I622" s="40">
        <f t="shared" si="256"/>
        <v>0</v>
      </c>
      <c r="J622" s="40">
        <f>J623+J624</f>
        <v>0</v>
      </c>
      <c r="K622" s="40">
        <f t="shared" si="228"/>
        <v>0</v>
      </c>
      <c r="L622" s="40">
        <f>L623+L624</f>
        <v>0</v>
      </c>
      <c r="M622" s="43">
        <f t="shared" si="275"/>
        <v>0</v>
      </c>
      <c r="N622" s="40">
        <f>N623+N624</f>
        <v>0</v>
      </c>
      <c r="O622" s="43">
        <f t="shared" si="273"/>
        <v>0</v>
      </c>
      <c r="P622" s="40">
        <f>P623+P624</f>
        <v>0</v>
      </c>
      <c r="Q622" s="43">
        <f t="shared" si="224"/>
        <v>0</v>
      </c>
      <c r="R622" s="40">
        <f>R623+R624</f>
        <v>0</v>
      </c>
      <c r="S622" s="43">
        <f t="shared" si="225"/>
        <v>0</v>
      </c>
      <c r="T622" s="40">
        <f>T623+T624</f>
        <v>0</v>
      </c>
      <c r="U622" s="43">
        <f t="shared" si="226"/>
        <v>0</v>
      </c>
      <c r="V622" s="43"/>
      <c r="W622" s="43">
        <f t="shared" si="227"/>
        <v>0</v>
      </c>
      <c r="X622" s="43"/>
      <c r="Y622" s="40">
        <f>Y623+Y624</f>
        <v>0</v>
      </c>
      <c r="Z622" s="40">
        <f t="shared" si="274"/>
        <v>0</v>
      </c>
      <c r="AA622" s="40">
        <f>AA623+AA624</f>
        <v>0</v>
      </c>
      <c r="AB622" s="44">
        <f t="shared" si="278"/>
        <v>0</v>
      </c>
      <c r="AC622" s="40">
        <f>AC623+AC624</f>
        <v>0</v>
      </c>
      <c r="AD622" s="44">
        <f t="shared" si="278"/>
        <v>0</v>
      </c>
      <c r="AE622" s="40">
        <f>AE623+AE624</f>
        <v>0</v>
      </c>
      <c r="AF622" s="44">
        <f t="shared" si="248"/>
        <v>0</v>
      </c>
      <c r="AG622" s="40">
        <f>AG623+AG624</f>
        <v>0</v>
      </c>
      <c r="AH622" s="44">
        <f t="shared" si="248"/>
        <v>0</v>
      </c>
      <c r="AI622" s="40">
        <f>AI623+AI624</f>
        <v>0</v>
      </c>
      <c r="AJ622" s="44">
        <f t="shared" si="248"/>
        <v>0</v>
      </c>
      <c r="AK622" s="40">
        <f>AK623+AK624</f>
        <v>0</v>
      </c>
      <c r="AL622" s="44">
        <f t="shared" ref="AL622:AL645" si="279">AJ622+AK622</f>
        <v>0</v>
      </c>
      <c r="AM622" s="40">
        <f>AM623+AM624</f>
        <v>0</v>
      </c>
      <c r="AN622" s="44">
        <f t="shared" si="249"/>
        <v>0</v>
      </c>
      <c r="AO622" s="40">
        <f>AO623+AO624</f>
        <v>0</v>
      </c>
      <c r="AP622" s="44">
        <f t="shared" si="249"/>
        <v>0</v>
      </c>
      <c r="AQ622" s="40">
        <f>AQ623+AQ624</f>
        <v>181.6</v>
      </c>
      <c r="AR622" s="44">
        <f t="shared" si="249"/>
        <v>181.6</v>
      </c>
      <c r="AS622" s="40">
        <f>AS623+AS624</f>
        <v>0</v>
      </c>
      <c r="AT622" s="44">
        <f t="shared" si="276"/>
        <v>181.6</v>
      </c>
      <c r="AU622" s="40">
        <f>AU623+AU624</f>
        <v>0</v>
      </c>
      <c r="AV622" s="44">
        <f t="shared" si="276"/>
        <v>181.6</v>
      </c>
      <c r="AW622" s="40">
        <f>AW623+AW624</f>
        <v>0</v>
      </c>
      <c r="AX622" s="44">
        <f t="shared" si="276"/>
        <v>181.6</v>
      </c>
      <c r="AY622" s="40">
        <f>AY623+AY624</f>
        <v>0</v>
      </c>
      <c r="AZ622" s="44">
        <f t="shared" si="276"/>
        <v>181.6</v>
      </c>
      <c r="BA622" s="40">
        <f>BA623+BA624</f>
        <v>0</v>
      </c>
      <c r="BB622" s="44">
        <f t="shared" si="272"/>
        <v>181.6</v>
      </c>
      <c r="BC622" s="40">
        <f>BC623+BC624</f>
        <v>0</v>
      </c>
      <c r="BD622" s="44">
        <f t="shared" si="272"/>
        <v>181.6</v>
      </c>
      <c r="BE622" s="40">
        <f>BE623+BE624</f>
        <v>0</v>
      </c>
      <c r="BF622" s="44">
        <f t="shared" si="272"/>
        <v>181.6</v>
      </c>
      <c r="BG622" s="40">
        <f>BG623+BG624</f>
        <v>0</v>
      </c>
      <c r="BH622" s="44">
        <f t="shared" si="272"/>
        <v>181.6</v>
      </c>
      <c r="BI622" s="40">
        <f>BI623+BI624</f>
        <v>0</v>
      </c>
      <c r="BJ622" s="44">
        <f t="shared" si="272"/>
        <v>181.6</v>
      </c>
      <c r="BK622" s="40">
        <f>BK623+BK624</f>
        <v>61.4</v>
      </c>
      <c r="BL622" s="44">
        <f t="shared" si="272"/>
        <v>243</v>
      </c>
      <c r="BM622" s="40">
        <f>BM623+BM624</f>
        <v>42</v>
      </c>
      <c r="BN622" s="44">
        <f t="shared" si="277"/>
        <v>285</v>
      </c>
    </row>
    <row r="623" spans="1:66" ht="45.6" customHeight="1" x14ac:dyDescent="0.4">
      <c r="A623" s="15"/>
      <c r="B623" s="45"/>
      <c r="C623" s="42" t="s">
        <v>14</v>
      </c>
      <c r="D623" s="159" t="s">
        <v>239</v>
      </c>
      <c r="E623" s="42">
        <v>200</v>
      </c>
      <c r="F623" s="43">
        <v>4</v>
      </c>
      <c r="G623" s="40">
        <v>0</v>
      </c>
      <c r="H623" s="40"/>
      <c r="I623" s="40">
        <f t="shared" si="256"/>
        <v>0</v>
      </c>
      <c r="J623" s="40"/>
      <c r="K623" s="40">
        <f t="shared" si="228"/>
        <v>0</v>
      </c>
      <c r="L623" s="40"/>
      <c r="M623" s="43">
        <f t="shared" si="275"/>
        <v>0</v>
      </c>
      <c r="N623" s="40"/>
      <c r="O623" s="43">
        <f t="shared" si="273"/>
        <v>0</v>
      </c>
      <c r="P623" s="40"/>
      <c r="Q623" s="43">
        <f t="shared" si="224"/>
        <v>0</v>
      </c>
      <c r="R623" s="40"/>
      <c r="S623" s="43">
        <f t="shared" si="225"/>
        <v>0</v>
      </c>
      <c r="T623" s="40"/>
      <c r="U623" s="43">
        <f t="shared" si="226"/>
        <v>0</v>
      </c>
      <c r="V623" s="43"/>
      <c r="W623" s="43">
        <f t="shared" si="227"/>
        <v>0</v>
      </c>
      <c r="X623" s="43"/>
      <c r="Y623" s="40">
        <v>0</v>
      </c>
      <c r="Z623" s="40">
        <f t="shared" si="274"/>
        <v>0</v>
      </c>
      <c r="AA623" s="40">
        <v>0</v>
      </c>
      <c r="AB623" s="44">
        <f t="shared" si="278"/>
        <v>0</v>
      </c>
      <c r="AC623" s="40">
        <v>0</v>
      </c>
      <c r="AD623" s="44">
        <f t="shared" si="278"/>
        <v>0</v>
      </c>
      <c r="AE623" s="40">
        <v>0</v>
      </c>
      <c r="AF623" s="44">
        <f t="shared" si="248"/>
        <v>0</v>
      </c>
      <c r="AG623" s="40">
        <v>0</v>
      </c>
      <c r="AH623" s="44">
        <f t="shared" si="248"/>
        <v>0</v>
      </c>
      <c r="AI623" s="40">
        <v>0</v>
      </c>
      <c r="AJ623" s="44">
        <f t="shared" si="248"/>
        <v>0</v>
      </c>
      <c r="AK623" s="40">
        <v>0</v>
      </c>
      <c r="AL623" s="44">
        <f t="shared" si="279"/>
        <v>0</v>
      </c>
      <c r="AM623" s="40">
        <v>0</v>
      </c>
      <c r="AN623" s="44">
        <f t="shared" si="249"/>
        <v>0</v>
      </c>
      <c r="AO623" s="40">
        <v>0</v>
      </c>
      <c r="AP623" s="44">
        <f t="shared" si="249"/>
        <v>0</v>
      </c>
      <c r="AQ623" s="40">
        <v>0.6</v>
      </c>
      <c r="AR623" s="44">
        <f t="shared" si="249"/>
        <v>0.6</v>
      </c>
      <c r="AS623" s="40"/>
      <c r="AT623" s="44">
        <f t="shared" si="276"/>
        <v>0.6</v>
      </c>
      <c r="AU623" s="40"/>
      <c r="AV623" s="44">
        <f t="shared" si="276"/>
        <v>0.6</v>
      </c>
      <c r="AW623" s="40"/>
      <c r="AX623" s="44">
        <f t="shared" si="276"/>
        <v>0.6</v>
      </c>
      <c r="AY623" s="40"/>
      <c r="AZ623" s="44">
        <f t="shared" si="276"/>
        <v>0.6</v>
      </c>
      <c r="BA623" s="40"/>
      <c r="BB623" s="44">
        <f t="shared" si="272"/>
        <v>0.6</v>
      </c>
      <c r="BC623" s="40"/>
      <c r="BD623" s="44">
        <f t="shared" si="272"/>
        <v>0.6</v>
      </c>
      <c r="BE623" s="40"/>
      <c r="BF623" s="44">
        <f t="shared" si="272"/>
        <v>0.6</v>
      </c>
      <c r="BG623" s="40"/>
      <c r="BH623" s="44">
        <f t="shared" si="272"/>
        <v>0.6</v>
      </c>
      <c r="BI623" s="40"/>
      <c r="BJ623" s="44">
        <f t="shared" si="272"/>
        <v>0.6</v>
      </c>
      <c r="BK623" s="40">
        <v>0.4</v>
      </c>
      <c r="BL623" s="44">
        <f t="shared" si="272"/>
        <v>1</v>
      </c>
      <c r="BM623" s="40">
        <v>0</v>
      </c>
      <c r="BN623" s="44">
        <f t="shared" si="277"/>
        <v>1</v>
      </c>
    </row>
    <row r="624" spans="1:66" ht="22.5" customHeight="1" x14ac:dyDescent="0.4">
      <c r="A624" s="15"/>
      <c r="B624" s="45"/>
      <c r="C624" s="42" t="s">
        <v>15</v>
      </c>
      <c r="D624" s="159" t="s">
        <v>239</v>
      </c>
      <c r="E624" s="42">
        <v>300</v>
      </c>
      <c r="F624" s="43">
        <v>4</v>
      </c>
      <c r="G624" s="40">
        <v>0</v>
      </c>
      <c r="H624" s="40">
        <f>H625+H628+H631+H634</f>
        <v>0</v>
      </c>
      <c r="I624" s="40">
        <f t="shared" si="256"/>
        <v>0</v>
      </c>
      <c r="J624" s="40">
        <f>J625+J628+J631+J634</f>
        <v>0</v>
      </c>
      <c r="K624" s="40">
        <f t="shared" si="228"/>
        <v>0</v>
      </c>
      <c r="L624" s="40">
        <f>L625+L628+L631+L634</f>
        <v>0</v>
      </c>
      <c r="M624" s="43">
        <f t="shared" si="275"/>
        <v>0</v>
      </c>
      <c r="N624" s="40">
        <f>N625+N628+N631+N634</f>
        <v>0</v>
      </c>
      <c r="O624" s="43">
        <f t="shared" si="273"/>
        <v>0</v>
      </c>
      <c r="P624" s="40">
        <f>P625+P628+P631+P634</f>
        <v>0</v>
      </c>
      <c r="Q624" s="43">
        <f t="shared" si="224"/>
        <v>0</v>
      </c>
      <c r="R624" s="40">
        <f>R625+R628+R631+R634</f>
        <v>0</v>
      </c>
      <c r="S624" s="43">
        <f t="shared" si="225"/>
        <v>0</v>
      </c>
      <c r="T624" s="40">
        <f>T625+T628+T631+T634</f>
        <v>0</v>
      </c>
      <c r="U624" s="43">
        <f t="shared" si="226"/>
        <v>0</v>
      </c>
      <c r="V624" s="43"/>
      <c r="W624" s="43">
        <f t="shared" si="227"/>
        <v>0</v>
      </c>
      <c r="X624" s="43">
        <f>X625+X628+X631+X634</f>
        <v>0</v>
      </c>
      <c r="Y624" s="40">
        <f>Y625+Y628+Y631+Y634</f>
        <v>0</v>
      </c>
      <c r="Z624" s="40">
        <f t="shared" si="274"/>
        <v>0</v>
      </c>
      <c r="AA624" s="40">
        <f>AA625+AA628+AA631+AA634</f>
        <v>0</v>
      </c>
      <c r="AB624" s="44">
        <f t="shared" si="278"/>
        <v>0</v>
      </c>
      <c r="AC624" s="40">
        <f>AC625+AC628+AC631+AC634</f>
        <v>0</v>
      </c>
      <c r="AD624" s="44">
        <f t="shared" si="278"/>
        <v>0</v>
      </c>
      <c r="AE624" s="40">
        <f>AE625+AE628+AE631+AE634</f>
        <v>0</v>
      </c>
      <c r="AF624" s="44">
        <f t="shared" si="248"/>
        <v>0</v>
      </c>
      <c r="AG624" s="40">
        <f>AG625+AG628+AG631+AG634</f>
        <v>0</v>
      </c>
      <c r="AH624" s="44">
        <f t="shared" si="248"/>
        <v>0</v>
      </c>
      <c r="AI624" s="40">
        <f>AI625+AI628+AI631+AI634</f>
        <v>0</v>
      </c>
      <c r="AJ624" s="44">
        <f t="shared" si="248"/>
        <v>0</v>
      </c>
      <c r="AK624" s="40">
        <f>AK625+AK628+AK631+AK634</f>
        <v>0</v>
      </c>
      <c r="AL624" s="44">
        <f t="shared" si="279"/>
        <v>0</v>
      </c>
      <c r="AM624" s="40">
        <f>AM625+AM628+AM631+AM634</f>
        <v>0</v>
      </c>
      <c r="AN624" s="44">
        <f t="shared" si="249"/>
        <v>0</v>
      </c>
      <c r="AO624" s="40">
        <v>0</v>
      </c>
      <c r="AP624" s="44">
        <f t="shared" si="249"/>
        <v>0</v>
      </c>
      <c r="AQ624" s="40">
        <v>181</v>
      </c>
      <c r="AR624" s="44">
        <f t="shared" si="249"/>
        <v>181</v>
      </c>
      <c r="AS624" s="40"/>
      <c r="AT624" s="44">
        <f t="shared" si="276"/>
        <v>181</v>
      </c>
      <c r="AU624" s="40"/>
      <c r="AV624" s="44">
        <f t="shared" si="276"/>
        <v>181</v>
      </c>
      <c r="AW624" s="40"/>
      <c r="AX624" s="44">
        <f t="shared" si="276"/>
        <v>181</v>
      </c>
      <c r="AY624" s="40"/>
      <c r="AZ624" s="44">
        <f t="shared" si="276"/>
        <v>181</v>
      </c>
      <c r="BA624" s="40"/>
      <c r="BB624" s="44">
        <f t="shared" si="272"/>
        <v>181</v>
      </c>
      <c r="BC624" s="40"/>
      <c r="BD624" s="44">
        <f t="shared" si="272"/>
        <v>181</v>
      </c>
      <c r="BE624" s="40"/>
      <c r="BF624" s="44">
        <f t="shared" si="272"/>
        <v>181</v>
      </c>
      <c r="BG624" s="40"/>
      <c r="BH624" s="44">
        <f t="shared" si="272"/>
        <v>181</v>
      </c>
      <c r="BI624" s="40"/>
      <c r="BJ624" s="44">
        <f t="shared" si="272"/>
        <v>181</v>
      </c>
      <c r="BK624" s="40">
        <v>61</v>
      </c>
      <c r="BL624" s="44">
        <f t="shared" si="272"/>
        <v>242</v>
      </c>
      <c r="BM624" s="40">
        <v>42</v>
      </c>
      <c r="BN624" s="44">
        <f t="shared" si="277"/>
        <v>284</v>
      </c>
    </row>
    <row r="625" spans="1:66" ht="83.1" customHeight="1" x14ac:dyDescent="0.4">
      <c r="A625" s="15"/>
      <c r="B625" s="36">
        <v>15</v>
      </c>
      <c r="C625" s="37" t="s">
        <v>501</v>
      </c>
      <c r="D625" s="37" t="s">
        <v>240</v>
      </c>
      <c r="E625" s="37"/>
      <c r="F625" s="38"/>
      <c r="G625" s="39">
        <f>G626+G629+G632+G635+G638</f>
        <v>0</v>
      </c>
      <c r="H625" s="40">
        <f>H626</f>
        <v>0</v>
      </c>
      <c r="I625" s="39">
        <f t="shared" si="256"/>
        <v>0</v>
      </c>
      <c r="J625" s="39">
        <f>J626</f>
        <v>0</v>
      </c>
      <c r="K625" s="39">
        <f t="shared" si="228"/>
        <v>0</v>
      </c>
      <c r="L625" s="39">
        <f>L626</f>
        <v>0</v>
      </c>
      <c r="M625" s="38">
        <f t="shared" si="275"/>
        <v>0</v>
      </c>
      <c r="N625" s="39">
        <f>N626</f>
        <v>0</v>
      </c>
      <c r="O625" s="38">
        <f t="shared" si="273"/>
        <v>0</v>
      </c>
      <c r="P625" s="39">
        <f>P626</f>
        <v>0</v>
      </c>
      <c r="Q625" s="38">
        <f t="shared" si="224"/>
        <v>0</v>
      </c>
      <c r="R625" s="39">
        <f>R626</f>
        <v>0</v>
      </c>
      <c r="S625" s="38">
        <f t="shared" si="225"/>
        <v>0</v>
      </c>
      <c r="T625" s="39">
        <f>T626</f>
        <v>0</v>
      </c>
      <c r="U625" s="38">
        <f t="shared" si="226"/>
        <v>0</v>
      </c>
      <c r="V625" s="38"/>
      <c r="W625" s="38">
        <f t="shared" si="227"/>
        <v>0</v>
      </c>
      <c r="X625" s="38">
        <f>X626</f>
        <v>0</v>
      </c>
      <c r="Y625" s="39">
        <f>Y626</f>
        <v>0</v>
      </c>
      <c r="Z625" s="39">
        <f t="shared" si="274"/>
        <v>0</v>
      </c>
      <c r="AA625" s="39">
        <f>AA626</f>
        <v>0</v>
      </c>
      <c r="AB625" s="41">
        <f t="shared" si="278"/>
        <v>0</v>
      </c>
      <c r="AC625" s="39">
        <f>AC626</f>
        <v>0</v>
      </c>
      <c r="AD625" s="41">
        <f t="shared" si="278"/>
        <v>0</v>
      </c>
      <c r="AE625" s="39">
        <f>AE626</f>
        <v>0</v>
      </c>
      <c r="AF625" s="41">
        <f t="shared" si="248"/>
        <v>0</v>
      </c>
      <c r="AG625" s="39">
        <f>AG626</f>
        <v>0</v>
      </c>
      <c r="AH625" s="41">
        <f t="shared" si="248"/>
        <v>0</v>
      </c>
      <c r="AI625" s="39">
        <f>AI626</f>
        <v>0</v>
      </c>
      <c r="AJ625" s="41">
        <f t="shared" si="248"/>
        <v>0</v>
      </c>
      <c r="AK625" s="39">
        <f>AK626</f>
        <v>0</v>
      </c>
      <c r="AL625" s="41">
        <f t="shared" si="279"/>
        <v>0</v>
      </c>
      <c r="AM625" s="39">
        <f>AM626</f>
        <v>0</v>
      </c>
      <c r="AN625" s="41">
        <f t="shared" si="249"/>
        <v>0</v>
      </c>
      <c r="AO625" s="39">
        <f>AO626</f>
        <v>0</v>
      </c>
      <c r="AP625" s="41">
        <f t="shared" si="249"/>
        <v>0</v>
      </c>
      <c r="AQ625" s="39">
        <f>AQ626+AQ629+AQ632+AQ635</f>
        <v>2935.6</v>
      </c>
      <c r="AR625" s="41">
        <f t="shared" si="249"/>
        <v>2935.6</v>
      </c>
      <c r="AS625" s="39">
        <f>AS626+AS629+AS632+AS635</f>
        <v>0</v>
      </c>
      <c r="AT625" s="41">
        <f t="shared" si="276"/>
        <v>2935.6</v>
      </c>
      <c r="AU625" s="39">
        <f>AU626+AU629+AU632+AU635</f>
        <v>0</v>
      </c>
      <c r="AV625" s="41">
        <f t="shared" si="276"/>
        <v>2935.6</v>
      </c>
      <c r="AW625" s="39">
        <f>AW626+AW629+AW632+AW635</f>
        <v>0</v>
      </c>
      <c r="AX625" s="41">
        <f t="shared" si="276"/>
        <v>2935.6</v>
      </c>
      <c r="AY625" s="39">
        <f>AY626+AY629+AY632+AY635</f>
        <v>0</v>
      </c>
      <c r="AZ625" s="41">
        <f t="shared" si="276"/>
        <v>2935.6</v>
      </c>
      <c r="BA625" s="39">
        <f>BA626+BA629+BA632+BA635</f>
        <v>0</v>
      </c>
      <c r="BB625" s="41">
        <f t="shared" si="272"/>
        <v>2935.6</v>
      </c>
      <c r="BC625" s="39">
        <f>BC626+BC629+BC632+BC635</f>
        <v>0</v>
      </c>
      <c r="BD625" s="41">
        <f t="shared" si="272"/>
        <v>2935.6</v>
      </c>
      <c r="BE625" s="39">
        <f>BE626+BE629+BE632+BE635</f>
        <v>0</v>
      </c>
      <c r="BF625" s="41">
        <f t="shared" si="272"/>
        <v>2935.6</v>
      </c>
      <c r="BG625" s="39">
        <f>BG626+BG629+BG632+BG635</f>
        <v>0</v>
      </c>
      <c r="BH625" s="41">
        <f t="shared" si="272"/>
        <v>2935.6</v>
      </c>
      <c r="BI625" s="39">
        <f>BI626+BI629+BI632+BI635</f>
        <v>0</v>
      </c>
      <c r="BJ625" s="41">
        <f t="shared" si="272"/>
        <v>2935.6</v>
      </c>
      <c r="BK625" s="39">
        <f>BK626+BK629+BK632+BK635</f>
        <v>0</v>
      </c>
      <c r="BL625" s="41">
        <f t="shared" si="272"/>
        <v>2935.6</v>
      </c>
      <c r="BM625" s="39">
        <f>BM626+BM629+BM632+BM635</f>
        <v>-700.37</v>
      </c>
      <c r="BN625" s="41">
        <f t="shared" si="277"/>
        <v>2235.23</v>
      </c>
    </row>
    <row r="626" spans="1:66" ht="64.5" customHeight="1" x14ac:dyDescent="0.4">
      <c r="A626" s="15"/>
      <c r="B626" s="45"/>
      <c r="C626" s="42" t="s">
        <v>399</v>
      </c>
      <c r="D626" s="159" t="s">
        <v>241</v>
      </c>
      <c r="E626" s="42"/>
      <c r="F626" s="43"/>
      <c r="G626" s="40">
        <f>G627</f>
        <v>0</v>
      </c>
      <c r="H626" s="40">
        <f>H627</f>
        <v>0</v>
      </c>
      <c r="I626" s="40">
        <f t="shared" si="256"/>
        <v>0</v>
      </c>
      <c r="J626" s="40">
        <f>J627</f>
        <v>0</v>
      </c>
      <c r="K626" s="40">
        <f t="shared" si="228"/>
        <v>0</v>
      </c>
      <c r="L626" s="40">
        <f>L627</f>
        <v>0</v>
      </c>
      <c r="M626" s="43">
        <f t="shared" si="275"/>
        <v>0</v>
      </c>
      <c r="N626" s="40">
        <f>N627</f>
        <v>0</v>
      </c>
      <c r="O626" s="43">
        <f t="shared" si="273"/>
        <v>0</v>
      </c>
      <c r="P626" s="40">
        <f>P627</f>
        <v>0</v>
      </c>
      <c r="Q626" s="43">
        <f t="shared" si="224"/>
        <v>0</v>
      </c>
      <c r="R626" s="40">
        <f>R627</f>
        <v>0</v>
      </c>
      <c r="S626" s="43">
        <f t="shared" si="225"/>
        <v>0</v>
      </c>
      <c r="T626" s="40">
        <f>T627</f>
        <v>0</v>
      </c>
      <c r="U626" s="43">
        <f t="shared" si="226"/>
        <v>0</v>
      </c>
      <c r="V626" s="43"/>
      <c r="W626" s="43">
        <f t="shared" si="227"/>
        <v>0</v>
      </c>
      <c r="X626" s="43">
        <f>X627</f>
        <v>0</v>
      </c>
      <c r="Y626" s="40">
        <f>Y627</f>
        <v>0</v>
      </c>
      <c r="Z626" s="40">
        <f t="shared" si="274"/>
        <v>0</v>
      </c>
      <c r="AA626" s="40">
        <f>AA627</f>
        <v>0</v>
      </c>
      <c r="AB626" s="44">
        <f t="shared" si="278"/>
        <v>0</v>
      </c>
      <c r="AC626" s="40">
        <f>AC627</f>
        <v>0</v>
      </c>
      <c r="AD626" s="44">
        <f t="shared" si="278"/>
        <v>0</v>
      </c>
      <c r="AE626" s="40">
        <f>AE627</f>
        <v>0</v>
      </c>
      <c r="AF626" s="44">
        <f t="shared" si="248"/>
        <v>0</v>
      </c>
      <c r="AG626" s="40">
        <f>AG627</f>
        <v>0</v>
      </c>
      <c r="AH626" s="44">
        <f t="shared" si="248"/>
        <v>0</v>
      </c>
      <c r="AI626" s="40">
        <f>AI627</f>
        <v>0</v>
      </c>
      <c r="AJ626" s="44">
        <f t="shared" si="248"/>
        <v>0</v>
      </c>
      <c r="AK626" s="40">
        <f>AK627</f>
        <v>0</v>
      </c>
      <c r="AL626" s="44">
        <f t="shared" si="279"/>
        <v>0</v>
      </c>
      <c r="AM626" s="40">
        <f>AM627</f>
        <v>0</v>
      </c>
      <c r="AN626" s="44">
        <f t="shared" si="249"/>
        <v>0</v>
      </c>
      <c r="AO626" s="40">
        <f>AO627</f>
        <v>0</v>
      </c>
      <c r="AP626" s="44">
        <f t="shared" si="249"/>
        <v>0</v>
      </c>
      <c r="AQ626" s="40">
        <f>AQ627</f>
        <v>1535.6</v>
      </c>
      <c r="AR626" s="44">
        <f t="shared" si="249"/>
        <v>1535.6</v>
      </c>
      <c r="AS626" s="40">
        <f>AS627</f>
        <v>0</v>
      </c>
      <c r="AT626" s="44">
        <f t="shared" si="276"/>
        <v>1535.6</v>
      </c>
      <c r="AU626" s="40">
        <f>AU627</f>
        <v>0</v>
      </c>
      <c r="AV626" s="44">
        <f t="shared" si="276"/>
        <v>1535.6</v>
      </c>
      <c r="AW626" s="40">
        <f>AW627</f>
        <v>0</v>
      </c>
      <c r="AX626" s="44">
        <f t="shared" si="276"/>
        <v>1535.6</v>
      </c>
      <c r="AY626" s="40">
        <f>AY627</f>
        <v>0</v>
      </c>
      <c r="AZ626" s="44">
        <f t="shared" si="276"/>
        <v>1535.6</v>
      </c>
      <c r="BA626" s="40">
        <f>BA627</f>
        <v>0</v>
      </c>
      <c r="BB626" s="44">
        <f t="shared" si="272"/>
        <v>1535.6</v>
      </c>
      <c r="BC626" s="40">
        <f>BC627</f>
        <v>0</v>
      </c>
      <c r="BD626" s="44">
        <f t="shared" si="272"/>
        <v>1535.6</v>
      </c>
      <c r="BE626" s="40">
        <f>BE627</f>
        <v>0</v>
      </c>
      <c r="BF626" s="44">
        <f t="shared" si="272"/>
        <v>1535.6</v>
      </c>
      <c r="BG626" s="40">
        <f>BG627</f>
        <v>0</v>
      </c>
      <c r="BH626" s="44">
        <f t="shared" si="272"/>
        <v>1535.6</v>
      </c>
      <c r="BI626" s="40">
        <f>BI627</f>
        <v>0</v>
      </c>
      <c r="BJ626" s="44">
        <f t="shared" si="272"/>
        <v>1535.6</v>
      </c>
      <c r="BK626" s="40">
        <f>BK627</f>
        <v>0</v>
      </c>
      <c r="BL626" s="44">
        <f t="shared" si="272"/>
        <v>1535.6</v>
      </c>
      <c r="BM626" s="40">
        <f>BM627</f>
        <v>-243.22</v>
      </c>
      <c r="BN626" s="44">
        <f t="shared" si="277"/>
        <v>1292.3799999999999</v>
      </c>
    </row>
    <row r="627" spans="1:66" ht="45.6" customHeight="1" x14ac:dyDescent="0.4">
      <c r="A627" s="15"/>
      <c r="B627" s="45"/>
      <c r="C627" s="42" t="s">
        <v>242</v>
      </c>
      <c r="D627" s="159" t="s">
        <v>243</v>
      </c>
      <c r="E627" s="42"/>
      <c r="F627" s="43"/>
      <c r="G627" s="40">
        <f>G628</f>
        <v>0</v>
      </c>
      <c r="H627" s="40"/>
      <c r="I627" s="40">
        <f t="shared" si="256"/>
        <v>0</v>
      </c>
      <c r="J627" s="40"/>
      <c r="K627" s="40">
        <f t="shared" si="228"/>
        <v>0</v>
      </c>
      <c r="L627" s="40"/>
      <c r="M627" s="43">
        <f t="shared" si="275"/>
        <v>0</v>
      </c>
      <c r="N627" s="40"/>
      <c r="O627" s="43">
        <f t="shared" si="273"/>
        <v>0</v>
      </c>
      <c r="P627" s="40"/>
      <c r="Q627" s="43">
        <f t="shared" ref="Q627:Q697" si="280">O627+P627</f>
        <v>0</v>
      </c>
      <c r="R627" s="40"/>
      <c r="S627" s="43">
        <f t="shared" ref="S627:S697" si="281">Q627+R627</f>
        <v>0</v>
      </c>
      <c r="T627" s="40"/>
      <c r="U627" s="43">
        <f t="shared" ref="U627:U697" si="282">S627+T627</f>
        <v>0</v>
      </c>
      <c r="V627" s="43"/>
      <c r="W627" s="43">
        <f t="shared" ref="W627:W697" si="283">U627+V627</f>
        <v>0</v>
      </c>
      <c r="X627" s="43"/>
      <c r="Y627" s="40">
        <v>0</v>
      </c>
      <c r="Z627" s="40">
        <f t="shared" si="274"/>
        <v>0</v>
      </c>
      <c r="AA627" s="40">
        <v>0</v>
      </c>
      <c r="AB627" s="44">
        <f t="shared" si="278"/>
        <v>0</v>
      </c>
      <c r="AC627" s="40">
        <v>0</v>
      </c>
      <c r="AD627" s="44">
        <f t="shared" si="278"/>
        <v>0</v>
      </c>
      <c r="AE627" s="40">
        <v>0</v>
      </c>
      <c r="AF627" s="44">
        <f t="shared" si="248"/>
        <v>0</v>
      </c>
      <c r="AG627" s="40">
        <v>0</v>
      </c>
      <c r="AH627" s="44">
        <f t="shared" si="248"/>
        <v>0</v>
      </c>
      <c r="AI627" s="40">
        <v>0</v>
      </c>
      <c r="AJ627" s="44">
        <f t="shared" si="248"/>
        <v>0</v>
      </c>
      <c r="AK627" s="40">
        <v>0</v>
      </c>
      <c r="AL627" s="44">
        <f t="shared" si="279"/>
        <v>0</v>
      </c>
      <c r="AM627" s="40">
        <v>0</v>
      </c>
      <c r="AN627" s="44">
        <f t="shared" si="249"/>
        <v>0</v>
      </c>
      <c r="AO627" s="40">
        <f>AO628</f>
        <v>0</v>
      </c>
      <c r="AP627" s="44">
        <f t="shared" si="249"/>
        <v>0</v>
      </c>
      <c r="AQ627" s="40">
        <f>AQ628</f>
        <v>1535.6</v>
      </c>
      <c r="AR627" s="44">
        <f t="shared" si="249"/>
        <v>1535.6</v>
      </c>
      <c r="AS627" s="40">
        <f>AS628</f>
        <v>0</v>
      </c>
      <c r="AT627" s="44">
        <f t="shared" si="276"/>
        <v>1535.6</v>
      </c>
      <c r="AU627" s="40">
        <f>AU628</f>
        <v>0</v>
      </c>
      <c r="AV627" s="44">
        <f t="shared" si="276"/>
        <v>1535.6</v>
      </c>
      <c r="AW627" s="40">
        <f>AW628</f>
        <v>0</v>
      </c>
      <c r="AX627" s="44">
        <f t="shared" si="276"/>
        <v>1535.6</v>
      </c>
      <c r="AY627" s="40">
        <f>AY628</f>
        <v>0</v>
      </c>
      <c r="AZ627" s="44">
        <f t="shared" si="276"/>
        <v>1535.6</v>
      </c>
      <c r="BA627" s="40">
        <f>BA628</f>
        <v>0</v>
      </c>
      <c r="BB627" s="44">
        <f t="shared" si="272"/>
        <v>1535.6</v>
      </c>
      <c r="BC627" s="40">
        <f>BC628</f>
        <v>0</v>
      </c>
      <c r="BD627" s="44">
        <f t="shared" si="272"/>
        <v>1535.6</v>
      </c>
      <c r="BE627" s="40">
        <f>BE628</f>
        <v>0</v>
      </c>
      <c r="BF627" s="44">
        <f t="shared" si="272"/>
        <v>1535.6</v>
      </c>
      <c r="BG627" s="40">
        <f>BG628</f>
        <v>0</v>
      </c>
      <c r="BH627" s="44">
        <f t="shared" si="272"/>
        <v>1535.6</v>
      </c>
      <c r="BI627" s="40">
        <f>BI628</f>
        <v>0</v>
      </c>
      <c r="BJ627" s="44">
        <f t="shared" si="272"/>
        <v>1535.6</v>
      </c>
      <c r="BK627" s="40">
        <f>BK628</f>
        <v>0</v>
      </c>
      <c r="BL627" s="44">
        <f t="shared" si="272"/>
        <v>1535.6</v>
      </c>
      <c r="BM627" s="40">
        <f>BM628</f>
        <v>-243.22</v>
      </c>
      <c r="BN627" s="44">
        <f t="shared" si="277"/>
        <v>1292.3799999999999</v>
      </c>
    </row>
    <row r="628" spans="1:66" ht="39.950000000000003" customHeight="1" x14ac:dyDescent="0.4">
      <c r="A628" s="15"/>
      <c r="B628" s="45"/>
      <c r="C628" s="42" t="s">
        <v>14</v>
      </c>
      <c r="D628" s="159" t="s">
        <v>243</v>
      </c>
      <c r="E628" s="42">
        <v>200</v>
      </c>
      <c r="F628" s="43">
        <v>4</v>
      </c>
      <c r="G628" s="40">
        <v>0</v>
      </c>
      <c r="H628" s="40">
        <f>H629</f>
        <v>0</v>
      </c>
      <c r="I628" s="40">
        <f t="shared" si="256"/>
        <v>0</v>
      </c>
      <c r="J628" s="40">
        <f>J629</f>
        <v>0</v>
      </c>
      <c r="K628" s="40">
        <f t="shared" si="228"/>
        <v>0</v>
      </c>
      <c r="L628" s="40">
        <f>L629</f>
        <v>0</v>
      </c>
      <c r="M628" s="43">
        <f t="shared" si="275"/>
        <v>0</v>
      </c>
      <c r="N628" s="40">
        <f>N629</f>
        <v>0</v>
      </c>
      <c r="O628" s="43">
        <f t="shared" si="273"/>
        <v>0</v>
      </c>
      <c r="P628" s="40">
        <f>P629</f>
        <v>0</v>
      </c>
      <c r="Q628" s="43">
        <f t="shared" si="280"/>
        <v>0</v>
      </c>
      <c r="R628" s="40">
        <f>R629</f>
        <v>0</v>
      </c>
      <c r="S628" s="43">
        <f t="shared" si="281"/>
        <v>0</v>
      </c>
      <c r="T628" s="40">
        <f>T629</f>
        <v>0</v>
      </c>
      <c r="U628" s="43">
        <f t="shared" si="282"/>
        <v>0</v>
      </c>
      <c r="V628" s="43"/>
      <c r="W628" s="43">
        <f t="shared" si="283"/>
        <v>0</v>
      </c>
      <c r="X628" s="43">
        <f>X629</f>
        <v>0</v>
      </c>
      <c r="Y628" s="40">
        <f>Y629</f>
        <v>0</v>
      </c>
      <c r="Z628" s="40">
        <f t="shared" si="274"/>
        <v>0</v>
      </c>
      <c r="AA628" s="40">
        <f>AA629</f>
        <v>0</v>
      </c>
      <c r="AB628" s="44">
        <f t="shared" si="278"/>
        <v>0</v>
      </c>
      <c r="AC628" s="40">
        <f>AC629</f>
        <v>0</v>
      </c>
      <c r="AD628" s="44">
        <f t="shared" si="278"/>
        <v>0</v>
      </c>
      <c r="AE628" s="40">
        <f>AE629</f>
        <v>0</v>
      </c>
      <c r="AF628" s="44">
        <f t="shared" si="248"/>
        <v>0</v>
      </c>
      <c r="AG628" s="40">
        <f>AG629</f>
        <v>0</v>
      </c>
      <c r="AH628" s="44">
        <f t="shared" si="248"/>
        <v>0</v>
      </c>
      <c r="AI628" s="40">
        <f>AI629</f>
        <v>0</v>
      </c>
      <c r="AJ628" s="44">
        <f t="shared" si="248"/>
        <v>0</v>
      </c>
      <c r="AK628" s="40">
        <f>AK629</f>
        <v>0</v>
      </c>
      <c r="AL628" s="44">
        <f t="shared" si="279"/>
        <v>0</v>
      </c>
      <c r="AM628" s="40">
        <f>AM629</f>
        <v>0</v>
      </c>
      <c r="AN628" s="44">
        <f t="shared" si="249"/>
        <v>0</v>
      </c>
      <c r="AO628" s="40">
        <v>0</v>
      </c>
      <c r="AP628" s="44">
        <f t="shared" si="249"/>
        <v>0</v>
      </c>
      <c r="AQ628" s="40">
        <v>1535.6</v>
      </c>
      <c r="AR628" s="44">
        <f t="shared" si="249"/>
        <v>1535.6</v>
      </c>
      <c r="AS628" s="40"/>
      <c r="AT628" s="44">
        <f t="shared" si="276"/>
        <v>1535.6</v>
      </c>
      <c r="AU628" s="40"/>
      <c r="AV628" s="44">
        <f t="shared" si="276"/>
        <v>1535.6</v>
      </c>
      <c r="AW628" s="40"/>
      <c r="AX628" s="44">
        <f t="shared" si="276"/>
        <v>1535.6</v>
      </c>
      <c r="AY628" s="40"/>
      <c r="AZ628" s="44">
        <f t="shared" si="276"/>
        <v>1535.6</v>
      </c>
      <c r="BA628" s="40"/>
      <c r="BB628" s="44">
        <f t="shared" si="272"/>
        <v>1535.6</v>
      </c>
      <c r="BC628" s="40"/>
      <c r="BD628" s="44">
        <f t="shared" si="272"/>
        <v>1535.6</v>
      </c>
      <c r="BE628" s="40"/>
      <c r="BF628" s="44">
        <f t="shared" si="272"/>
        <v>1535.6</v>
      </c>
      <c r="BG628" s="40"/>
      <c r="BH628" s="44">
        <f t="shared" si="272"/>
        <v>1535.6</v>
      </c>
      <c r="BI628" s="40"/>
      <c r="BJ628" s="44">
        <f t="shared" si="272"/>
        <v>1535.6</v>
      </c>
      <c r="BK628" s="40"/>
      <c r="BL628" s="44">
        <f t="shared" si="272"/>
        <v>1535.6</v>
      </c>
      <c r="BM628" s="40">
        <v>-243.22</v>
      </c>
      <c r="BN628" s="44">
        <f t="shared" si="277"/>
        <v>1292.3799999999999</v>
      </c>
    </row>
    <row r="629" spans="1:66" ht="46.5" customHeight="1" x14ac:dyDescent="0.4">
      <c r="A629" s="15"/>
      <c r="B629" s="45"/>
      <c r="C629" s="42" t="s">
        <v>398</v>
      </c>
      <c r="D629" s="159" t="s">
        <v>244</v>
      </c>
      <c r="E629" s="42"/>
      <c r="F629" s="43"/>
      <c r="G629" s="40">
        <f>G630</f>
        <v>0</v>
      </c>
      <c r="H629" s="40">
        <f>H630</f>
        <v>0</v>
      </c>
      <c r="I629" s="40">
        <f t="shared" si="256"/>
        <v>0</v>
      </c>
      <c r="J629" s="40">
        <f>J630</f>
        <v>0</v>
      </c>
      <c r="K629" s="40">
        <f t="shared" si="228"/>
        <v>0</v>
      </c>
      <c r="L629" s="40">
        <f>L630</f>
        <v>0</v>
      </c>
      <c r="M629" s="43">
        <f t="shared" si="275"/>
        <v>0</v>
      </c>
      <c r="N629" s="40">
        <f>N630</f>
        <v>0</v>
      </c>
      <c r="O629" s="43">
        <f t="shared" si="273"/>
        <v>0</v>
      </c>
      <c r="P629" s="40">
        <f>P630</f>
        <v>0</v>
      </c>
      <c r="Q629" s="43">
        <f t="shared" si="280"/>
        <v>0</v>
      </c>
      <c r="R629" s="40">
        <f>R630</f>
        <v>0</v>
      </c>
      <c r="S629" s="43">
        <f t="shared" si="281"/>
        <v>0</v>
      </c>
      <c r="T629" s="40">
        <f>T630</f>
        <v>0</v>
      </c>
      <c r="U629" s="43">
        <f t="shared" si="282"/>
        <v>0</v>
      </c>
      <c r="V629" s="43"/>
      <c r="W629" s="43">
        <f t="shared" si="283"/>
        <v>0</v>
      </c>
      <c r="X629" s="43">
        <f>X630</f>
        <v>0</v>
      </c>
      <c r="Y629" s="40">
        <f>Y630</f>
        <v>0</v>
      </c>
      <c r="Z629" s="40">
        <f t="shared" si="274"/>
        <v>0</v>
      </c>
      <c r="AA629" s="40">
        <f>AA630</f>
        <v>0</v>
      </c>
      <c r="AB629" s="44">
        <f t="shared" si="278"/>
        <v>0</v>
      </c>
      <c r="AC629" s="40">
        <f>AC630</f>
        <v>0</v>
      </c>
      <c r="AD629" s="44">
        <f t="shared" si="278"/>
        <v>0</v>
      </c>
      <c r="AE629" s="40">
        <f>AE630</f>
        <v>0</v>
      </c>
      <c r="AF629" s="44">
        <f t="shared" si="248"/>
        <v>0</v>
      </c>
      <c r="AG629" s="40">
        <f>AG630</f>
        <v>0</v>
      </c>
      <c r="AH629" s="44">
        <f t="shared" si="248"/>
        <v>0</v>
      </c>
      <c r="AI629" s="40">
        <f>AI630</f>
        <v>0</v>
      </c>
      <c r="AJ629" s="44">
        <f t="shared" si="248"/>
        <v>0</v>
      </c>
      <c r="AK629" s="40">
        <f>AK630</f>
        <v>0</v>
      </c>
      <c r="AL629" s="44">
        <f t="shared" si="279"/>
        <v>0</v>
      </c>
      <c r="AM629" s="40">
        <f>AM630</f>
        <v>0</v>
      </c>
      <c r="AN629" s="44">
        <f t="shared" si="249"/>
        <v>0</v>
      </c>
      <c r="AO629" s="40">
        <f>AO630</f>
        <v>0</v>
      </c>
      <c r="AP629" s="44">
        <f t="shared" si="249"/>
        <v>0</v>
      </c>
      <c r="AQ629" s="40">
        <f>AQ630</f>
        <v>1050</v>
      </c>
      <c r="AR629" s="44">
        <f t="shared" si="249"/>
        <v>1050</v>
      </c>
      <c r="AS629" s="40">
        <f>AS630</f>
        <v>0</v>
      </c>
      <c r="AT629" s="44">
        <f t="shared" si="276"/>
        <v>1050</v>
      </c>
      <c r="AU629" s="40">
        <f>AU630</f>
        <v>0</v>
      </c>
      <c r="AV629" s="44">
        <f t="shared" si="276"/>
        <v>1050</v>
      </c>
      <c r="AW629" s="40">
        <f>AW630</f>
        <v>0</v>
      </c>
      <c r="AX629" s="44">
        <f t="shared" si="276"/>
        <v>1050</v>
      </c>
      <c r="AY629" s="40">
        <f>AY630</f>
        <v>0</v>
      </c>
      <c r="AZ629" s="44">
        <f t="shared" si="276"/>
        <v>1050</v>
      </c>
      <c r="BA629" s="40">
        <f>BA630</f>
        <v>0</v>
      </c>
      <c r="BB629" s="44">
        <f t="shared" si="272"/>
        <v>1050</v>
      </c>
      <c r="BC629" s="40">
        <f>BC630</f>
        <v>-200</v>
      </c>
      <c r="BD629" s="44">
        <f t="shared" si="272"/>
        <v>850</v>
      </c>
      <c r="BE629" s="40">
        <f>BE630</f>
        <v>0</v>
      </c>
      <c r="BF629" s="44">
        <f t="shared" si="272"/>
        <v>850</v>
      </c>
      <c r="BG629" s="40">
        <f>BG630</f>
        <v>0</v>
      </c>
      <c r="BH629" s="44">
        <f t="shared" si="272"/>
        <v>850</v>
      </c>
      <c r="BI629" s="40">
        <f>BI630</f>
        <v>0</v>
      </c>
      <c r="BJ629" s="44">
        <f t="shared" si="272"/>
        <v>850</v>
      </c>
      <c r="BK629" s="40">
        <f>BK630</f>
        <v>0</v>
      </c>
      <c r="BL629" s="44">
        <f t="shared" si="272"/>
        <v>850</v>
      </c>
      <c r="BM629" s="40">
        <f>BM630</f>
        <v>-351.5</v>
      </c>
      <c r="BN629" s="44">
        <f t="shared" si="277"/>
        <v>498.5</v>
      </c>
    </row>
    <row r="630" spans="1:66" ht="42" customHeight="1" x14ac:dyDescent="0.4">
      <c r="A630" s="15"/>
      <c r="B630" s="45"/>
      <c r="C630" s="42" t="s">
        <v>242</v>
      </c>
      <c r="D630" s="159" t="s">
        <v>245</v>
      </c>
      <c r="E630" s="42"/>
      <c r="F630" s="43"/>
      <c r="G630" s="40">
        <f>G631</f>
        <v>0</v>
      </c>
      <c r="H630" s="40"/>
      <c r="I630" s="40">
        <f t="shared" si="256"/>
        <v>0</v>
      </c>
      <c r="J630" s="40"/>
      <c r="K630" s="40">
        <f t="shared" si="228"/>
        <v>0</v>
      </c>
      <c r="L630" s="40"/>
      <c r="M630" s="43">
        <f t="shared" si="275"/>
        <v>0</v>
      </c>
      <c r="N630" s="40"/>
      <c r="O630" s="43">
        <f t="shared" si="273"/>
        <v>0</v>
      </c>
      <c r="P630" s="40"/>
      <c r="Q630" s="43">
        <f t="shared" si="280"/>
        <v>0</v>
      </c>
      <c r="R630" s="40"/>
      <c r="S630" s="43">
        <f t="shared" si="281"/>
        <v>0</v>
      </c>
      <c r="T630" s="40"/>
      <c r="U630" s="43">
        <f t="shared" si="282"/>
        <v>0</v>
      </c>
      <c r="V630" s="43"/>
      <c r="W630" s="43">
        <f t="shared" si="283"/>
        <v>0</v>
      </c>
      <c r="X630" s="43"/>
      <c r="Y630" s="40">
        <v>0</v>
      </c>
      <c r="Z630" s="40">
        <f t="shared" si="274"/>
        <v>0</v>
      </c>
      <c r="AA630" s="40">
        <v>0</v>
      </c>
      <c r="AB630" s="44">
        <f t="shared" si="278"/>
        <v>0</v>
      </c>
      <c r="AC630" s="40">
        <v>0</v>
      </c>
      <c r="AD630" s="44">
        <f t="shared" si="278"/>
        <v>0</v>
      </c>
      <c r="AE630" s="40">
        <v>0</v>
      </c>
      <c r="AF630" s="44">
        <f t="shared" si="248"/>
        <v>0</v>
      </c>
      <c r="AG630" s="40">
        <v>0</v>
      </c>
      <c r="AH630" s="44">
        <f t="shared" si="248"/>
        <v>0</v>
      </c>
      <c r="AI630" s="40">
        <v>0</v>
      </c>
      <c r="AJ630" s="44">
        <f t="shared" si="248"/>
        <v>0</v>
      </c>
      <c r="AK630" s="40">
        <v>0</v>
      </c>
      <c r="AL630" s="44">
        <f t="shared" si="279"/>
        <v>0</v>
      </c>
      <c r="AM630" s="40">
        <v>0</v>
      </c>
      <c r="AN630" s="44">
        <f t="shared" si="249"/>
        <v>0</v>
      </c>
      <c r="AO630" s="40">
        <v>0</v>
      </c>
      <c r="AP630" s="44">
        <f t="shared" si="249"/>
        <v>0</v>
      </c>
      <c r="AQ630" s="40">
        <f>AQ631</f>
        <v>1050</v>
      </c>
      <c r="AR630" s="44">
        <f t="shared" ref="AR630:AZ630" si="284">AP630+AQ630</f>
        <v>1050</v>
      </c>
      <c r="AS630" s="40">
        <f>AS631</f>
        <v>0</v>
      </c>
      <c r="AT630" s="44">
        <f t="shared" si="284"/>
        <v>1050</v>
      </c>
      <c r="AU630" s="40">
        <f>AU631</f>
        <v>0</v>
      </c>
      <c r="AV630" s="44">
        <f t="shared" si="284"/>
        <v>1050</v>
      </c>
      <c r="AW630" s="40">
        <f>AW631</f>
        <v>0</v>
      </c>
      <c r="AX630" s="44">
        <f t="shared" si="284"/>
        <v>1050</v>
      </c>
      <c r="AY630" s="40">
        <f>AY631</f>
        <v>0</v>
      </c>
      <c r="AZ630" s="44">
        <f t="shared" si="284"/>
        <v>1050</v>
      </c>
      <c r="BA630" s="40">
        <f>BA631</f>
        <v>0</v>
      </c>
      <c r="BB630" s="44">
        <f t="shared" si="272"/>
        <v>1050</v>
      </c>
      <c r="BC630" s="40">
        <f>BC631</f>
        <v>-200</v>
      </c>
      <c r="BD630" s="44">
        <f t="shared" si="272"/>
        <v>850</v>
      </c>
      <c r="BE630" s="40">
        <f>BE631</f>
        <v>0</v>
      </c>
      <c r="BF630" s="44">
        <f t="shared" si="272"/>
        <v>850</v>
      </c>
      <c r="BG630" s="40">
        <f>BG631</f>
        <v>0</v>
      </c>
      <c r="BH630" s="44">
        <f t="shared" si="272"/>
        <v>850</v>
      </c>
      <c r="BI630" s="40">
        <f>BI631</f>
        <v>0</v>
      </c>
      <c r="BJ630" s="44">
        <f t="shared" si="272"/>
        <v>850</v>
      </c>
      <c r="BK630" s="40">
        <f>BK631</f>
        <v>0</v>
      </c>
      <c r="BL630" s="44">
        <f t="shared" si="272"/>
        <v>850</v>
      </c>
      <c r="BM630" s="40">
        <f>BM631</f>
        <v>-351.5</v>
      </c>
      <c r="BN630" s="44">
        <f t="shared" si="277"/>
        <v>498.5</v>
      </c>
    </row>
    <row r="631" spans="1:66" ht="40.5" x14ac:dyDescent="0.4">
      <c r="A631" s="15"/>
      <c r="B631" s="45"/>
      <c r="C631" s="42" t="s">
        <v>14</v>
      </c>
      <c r="D631" s="159" t="s">
        <v>245</v>
      </c>
      <c r="E631" s="42">
        <v>200</v>
      </c>
      <c r="F631" s="43">
        <v>4</v>
      </c>
      <c r="G631" s="40">
        <v>0</v>
      </c>
      <c r="H631" s="40">
        <f>H632</f>
        <v>0</v>
      </c>
      <c r="I631" s="40">
        <f t="shared" si="256"/>
        <v>0</v>
      </c>
      <c r="J631" s="40">
        <f>J632</f>
        <v>0</v>
      </c>
      <c r="K631" s="40">
        <f t="shared" si="228"/>
        <v>0</v>
      </c>
      <c r="L631" s="40">
        <f>L632</f>
        <v>0</v>
      </c>
      <c r="M631" s="43">
        <f t="shared" si="275"/>
        <v>0</v>
      </c>
      <c r="N631" s="40">
        <f>N632</f>
        <v>0</v>
      </c>
      <c r="O631" s="43">
        <f t="shared" si="273"/>
        <v>0</v>
      </c>
      <c r="P631" s="40">
        <f>P632</f>
        <v>0</v>
      </c>
      <c r="Q631" s="43">
        <f t="shared" si="280"/>
        <v>0</v>
      </c>
      <c r="R631" s="40">
        <f>R632</f>
        <v>0</v>
      </c>
      <c r="S631" s="43">
        <f t="shared" si="281"/>
        <v>0</v>
      </c>
      <c r="T631" s="40">
        <f>T632</f>
        <v>0</v>
      </c>
      <c r="U631" s="43">
        <f t="shared" si="282"/>
        <v>0</v>
      </c>
      <c r="V631" s="43"/>
      <c r="W631" s="43">
        <f t="shared" si="283"/>
        <v>0</v>
      </c>
      <c r="X631" s="43">
        <f>X632</f>
        <v>0</v>
      </c>
      <c r="Y631" s="40">
        <f>Y632</f>
        <v>0</v>
      </c>
      <c r="Z631" s="40">
        <f t="shared" si="274"/>
        <v>0</v>
      </c>
      <c r="AA631" s="40">
        <f>AA632</f>
        <v>0</v>
      </c>
      <c r="AB631" s="44">
        <f t="shared" si="278"/>
        <v>0</v>
      </c>
      <c r="AC631" s="40">
        <f>AC632</f>
        <v>0</v>
      </c>
      <c r="AD631" s="44">
        <f t="shared" si="278"/>
        <v>0</v>
      </c>
      <c r="AE631" s="40">
        <f>AE632</f>
        <v>0</v>
      </c>
      <c r="AF631" s="44">
        <f t="shared" si="248"/>
        <v>0</v>
      </c>
      <c r="AG631" s="40">
        <f>AG632</f>
        <v>0</v>
      </c>
      <c r="AH631" s="44">
        <f t="shared" si="248"/>
        <v>0</v>
      </c>
      <c r="AI631" s="40">
        <f>AI632</f>
        <v>0</v>
      </c>
      <c r="AJ631" s="44">
        <f t="shared" si="248"/>
        <v>0</v>
      </c>
      <c r="AK631" s="40">
        <f>AK632</f>
        <v>0</v>
      </c>
      <c r="AL631" s="44">
        <f t="shared" si="279"/>
        <v>0</v>
      </c>
      <c r="AM631" s="40">
        <f>AM632</f>
        <v>0</v>
      </c>
      <c r="AN631" s="44">
        <f t="shared" si="249"/>
        <v>0</v>
      </c>
      <c r="AO631" s="40">
        <f>AO632</f>
        <v>0</v>
      </c>
      <c r="AP631" s="44">
        <f t="shared" si="249"/>
        <v>0</v>
      </c>
      <c r="AQ631" s="40">
        <v>1050</v>
      </c>
      <c r="AR631" s="44">
        <f t="shared" si="249"/>
        <v>1050</v>
      </c>
      <c r="AS631" s="40"/>
      <c r="AT631" s="44">
        <f t="shared" si="276"/>
        <v>1050</v>
      </c>
      <c r="AU631" s="40"/>
      <c r="AV631" s="44">
        <f t="shared" si="276"/>
        <v>1050</v>
      </c>
      <c r="AW631" s="40"/>
      <c r="AX631" s="44">
        <f t="shared" si="276"/>
        <v>1050</v>
      </c>
      <c r="AY631" s="40"/>
      <c r="AZ631" s="44">
        <f t="shared" si="276"/>
        <v>1050</v>
      </c>
      <c r="BA631" s="40"/>
      <c r="BB631" s="44">
        <f t="shared" si="272"/>
        <v>1050</v>
      </c>
      <c r="BC631" s="40">
        <v>-200</v>
      </c>
      <c r="BD631" s="44">
        <f t="shared" si="272"/>
        <v>850</v>
      </c>
      <c r="BE631" s="40"/>
      <c r="BF631" s="44">
        <f t="shared" si="272"/>
        <v>850</v>
      </c>
      <c r="BG631" s="40"/>
      <c r="BH631" s="44">
        <f t="shared" si="272"/>
        <v>850</v>
      </c>
      <c r="BI631" s="40"/>
      <c r="BJ631" s="44">
        <f t="shared" si="272"/>
        <v>850</v>
      </c>
      <c r="BK631" s="40"/>
      <c r="BL631" s="44">
        <f t="shared" si="272"/>
        <v>850</v>
      </c>
      <c r="BM631" s="40">
        <v>-351.5</v>
      </c>
      <c r="BN631" s="44">
        <f t="shared" si="277"/>
        <v>498.5</v>
      </c>
    </row>
    <row r="632" spans="1:66" ht="44.1" customHeight="1" x14ac:dyDescent="0.4">
      <c r="A632" s="15"/>
      <c r="B632" s="45"/>
      <c r="C632" s="42" t="s">
        <v>397</v>
      </c>
      <c r="D632" s="42" t="s">
        <v>246</v>
      </c>
      <c r="E632" s="42"/>
      <c r="F632" s="43"/>
      <c r="G632" s="40">
        <f>G633</f>
        <v>0</v>
      </c>
      <c r="H632" s="40">
        <f>H633</f>
        <v>0</v>
      </c>
      <c r="I632" s="40">
        <f t="shared" si="256"/>
        <v>0</v>
      </c>
      <c r="J632" s="40">
        <f>J633</f>
        <v>0</v>
      </c>
      <c r="K632" s="40">
        <f t="shared" ref="K632:K702" si="285">I632+J632</f>
        <v>0</v>
      </c>
      <c r="L632" s="40">
        <f>L633</f>
        <v>0</v>
      </c>
      <c r="M632" s="43">
        <f t="shared" si="275"/>
        <v>0</v>
      </c>
      <c r="N632" s="40">
        <f>N633</f>
        <v>0</v>
      </c>
      <c r="O632" s="43">
        <f t="shared" si="273"/>
        <v>0</v>
      </c>
      <c r="P632" s="40">
        <f>P633</f>
        <v>0</v>
      </c>
      <c r="Q632" s="43">
        <f t="shared" si="280"/>
        <v>0</v>
      </c>
      <c r="R632" s="40">
        <f>R633</f>
        <v>0</v>
      </c>
      <c r="S632" s="43">
        <f t="shared" si="281"/>
        <v>0</v>
      </c>
      <c r="T632" s="40">
        <f>T633</f>
        <v>0</v>
      </c>
      <c r="U632" s="43">
        <f t="shared" si="282"/>
        <v>0</v>
      </c>
      <c r="V632" s="43"/>
      <c r="W632" s="43">
        <f t="shared" si="283"/>
        <v>0</v>
      </c>
      <c r="X632" s="43">
        <f>X633</f>
        <v>0</v>
      </c>
      <c r="Y632" s="40">
        <f>Y633</f>
        <v>0</v>
      </c>
      <c r="Z632" s="40">
        <f t="shared" si="274"/>
        <v>0</v>
      </c>
      <c r="AA632" s="40">
        <f>AA633</f>
        <v>0</v>
      </c>
      <c r="AB632" s="44">
        <f t="shared" si="278"/>
        <v>0</v>
      </c>
      <c r="AC632" s="40">
        <f>AC633</f>
        <v>0</v>
      </c>
      <c r="AD632" s="44">
        <f t="shared" si="278"/>
        <v>0</v>
      </c>
      <c r="AE632" s="40">
        <f>AE633</f>
        <v>0</v>
      </c>
      <c r="AF632" s="44">
        <f t="shared" si="248"/>
        <v>0</v>
      </c>
      <c r="AG632" s="40">
        <f>AG633</f>
        <v>0</v>
      </c>
      <c r="AH632" s="44">
        <f t="shared" si="248"/>
        <v>0</v>
      </c>
      <c r="AI632" s="40">
        <f>AI633</f>
        <v>0</v>
      </c>
      <c r="AJ632" s="44">
        <f t="shared" si="248"/>
        <v>0</v>
      </c>
      <c r="AK632" s="40">
        <f>AK633</f>
        <v>0</v>
      </c>
      <c r="AL632" s="44">
        <f t="shared" si="279"/>
        <v>0</v>
      </c>
      <c r="AM632" s="40">
        <f>AM633</f>
        <v>0</v>
      </c>
      <c r="AN632" s="44">
        <f t="shared" si="249"/>
        <v>0</v>
      </c>
      <c r="AO632" s="40">
        <f>AO633</f>
        <v>0</v>
      </c>
      <c r="AP632" s="44">
        <f t="shared" si="249"/>
        <v>0</v>
      </c>
      <c r="AQ632" s="40">
        <f>AQ633</f>
        <v>250</v>
      </c>
      <c r="AR632" s="44">
        <f t="shared" si="249"/>
        <v>250</v>
      </c>
      <c r="AS632" s="40">
        <f>AS633</f>
        <v>0</v>
      </c>
      <c r="AT632" s="44">
        <f t="shared" si="276"/>
        <v>250</v>
      </c>
      <c r="AU632" s="40">
        <f>AU633</f>
        <v>0</v>
      </c>
      <c r="AV632" s="44">
        <f t="shared" si="276"/>
        <v>250</v>
      </c>
      <c r="AW632" s="40">
        <f>AW633</f>
        <v>0</v>
      </c>
      <c r="AX632" s="44">
        <f t="shared" si="276"/>
        <v>250</v>
      </c>
      <c r="AY632" s="40">
        <f>AY633</f>
        <v>0</v>
      </c>
      <c r="AZ632" s="44">
        <f t="shared" si="276"/>
        <v>250</v>
      </c>
      <c r="BA632" s="40">
        <f>BA633</f>
        <v>0</v>
      </c>
      <c r="BB632" s="44">
        <f t="shared" si="272"/>
        <v>250</v>
      </c>
      <c r="BC632" s="40">
        <f>BC633</f>
        <v>0</v>
      </c>
      <c r="BD632" s="44">
        <f t="shared" si="272"/>
        <v>250</v>
      </c>
      <c r="BE632" s="40">
        <f>BE633</f>
        <v>0</v>
      </c>
      <c r="BF632" s="44">
        <f t="shared" si="272"/>
        <v>250</v>
      </c>
      <c r="BG632" s="40">
        <f>BG633</f>
        <v>0</v>
      </c>
      <c r="BH632" s="44">
        <f t="shared" si="272"/>
        <v>250</v>
      </c>
      <c r="BI632" s="40">
        <f>BI633</f>
        <v>0</v>
      </c>
      <c r="BJ632" s="44">
        <f t="shared" si="272"/>
        <v>250</v>
      </c>
      <c r="BK632" s="40">
        <f>BK633</f>
        <v>0</v>
      </c>
      <c r="BL632" s="44">
        <f t="shared" si="272"/>
        <v>250</v>
      </c>
      <c r="BM632" s="40">
        <f>BM633</f>
        <v>-105.65</v>
      </c>
      <c r="BN632" s="44">
        <f t="shared" si="277"/>
        <v>144.35</v>
      </c>
    </row>
    <row r="633" spans="1:66" ht="40.5" customHeight="1" x14ac:dyDescent="0.4">
      <c r="A633" s="15"/>
      <c r="B633" s="45"/>
      <c r="C633" s="42" t="s">
        <v>242</v>
      </c>
      <c r="D633" s="42" t="s">
        <v>247</v>
      </c>
      <c r="E633" s="42"/>
      <c r="F633" s="43"/>
      <c r="G633" s="40">
        <f>G634</f>
        <v>0</v>
      </c>
      <c r="H633" s="40"/>
      <c r="I633" s="40">
        <f t="shared" si="256"/>
        <v>0</v>
      </c>
      <c r="J633" s="40"/>
      <c r="K633" s="40">
        <f t="shared" si="285"/>
        <v>0</v>
      </c>
      <c r="L633" s="40"/>
      <c r="M633" s="43">
        <f t="shared" si="275"/>
        <v>0</v>
      </c>
      <c r="N633" s="40"/>
      <c r="O633" s="43">
        <f t="shared" si="273"/>
        <v>0</v>
      </c>
      <c r="P633" s="40"/>
      <c r="Q633" s="43">
        <f t="shared" si="280"/>
        <v>0</v>
      </c>
      <c r="R633" s="40"/>
      <c r="S633" s="43">
        <f t="shared" si="281"/>
        <v>0</v>
      </c>
      <c r="T633" s="40"/>
      <c r="U633" s="43">
        <f t="shared" si="282"/>
        <v>0</v>
      </c>
      <c r="V633" s="43"/>
      <c r="W633" s="43">
        <f t="shared" si="283"/>
        <v>0</v>
      </c>
      <c r="X633" s="43"/>
      <c r="Y633" s="40">
        <v>0</v>
      </c>
      <c r="Z633" s="40">
        <f t="shared" si="274"/>
        <v>0</v>
      </c>
      <c r="AA633" s="40">
        <v>0</v>
      </c>
      <c r="AB633" s="44">
        <f t="shared" si="278"/>
        <v>0</v>
      </c>
      <c r="AC633" s="40">
        <v>0</v>
      </c>
      <c r="AD633" s="44">
        <f t="shared" si="278"/>
        <v>0</v>
      </c>
      <c r="AE633" s="40">
        <v>0</v>
      </c>
      <c r="AF633" s="44">
        <f t="shared" si="248"/>
        <v>0</v>
      </c>
      <c r="AG633" s="40">
        <v>0</v>
      </c>
      <c r="AH633" s="44">
        <f t="shared" si="248"/>
        <v>0</v>
      </c>
      <c r="AI633" s="40">
        <v>0</v>
      </c>
      <c r="AJ633" s="44">
        <f t="shared" si="248"/>
        <v>0</v>
      </c>
      <c r="AK633" s="40">
        <v>0</v>
      </c>
      <c r="AL633" s="44">
        <f t="shared" si="279"/>
        <v>0</v>
      </c>
      <c r="AM633" s="40">
        <v>0</v>
      </c>
      <c r="AN633" s="44">
        <f t="shared" si="249"/>
        <v>0</v>
      </c>
      <c r="AO633" s="40">
        <v>0</v>
      </c>
      <c r="AP633" s="44">
        <f t="shared" si="249"/>
        <v>0</v>
      </c>
      <c r="AQ633" s="40">
        <f>AQ634</f>
        <v>250</v>
      </c>
      <c r="AR633" s="44">
        <f t="shared" ref="AR633:AZ633" si="286">AP633+AQ633</f>
        <v>250</v>
      </c>
      <c r="AS633" s="40">
        <f>AS634</f>
        <v>0</v>
      </c>
      <c r="AT633" s="44">
        <f t="shared" si="286"/>
        <v>250</v>
      </c>
      <c r="AU633" s="40">
        <f>AU634</f>
        <v>0</v>
      </c>
      <c r="AV633" s="44">
        <f t="shared" si="286"/>
        <v>250</v>
      </c>
      <c r="AW633" s="40">
        <f>AW634</f>
        <v>0</v>
      </c>
      <c r="AX633" s="44">
        <f t="shared" si="286"/>
        <v>250</v>
      </c>
      <c r="AY633" s="40">
        <f>AY634</f>
        <v>0</v>
      </c>
      <c r="AZ633" s="44">
        <f t="shared" si="286"/>
        <v>250</v>
      </c>
      <c r="BA633" s="40">
        <f>BA634</f>
        <v>0</v>
      </c>
      <c r="BB633" s="44">
        <f t="shared" si="272"/>
        <v>250</v>
      </c>
      <c r="BC633" s="40">
        <f>BC634</f>
        <v>0</v>
      </c>
      <c r="BD633" s="44">
        <f t="shared" si="272"/>
        <v>250</v>
      </c>
      <c r="BE633" s="40">
        <f>BE634</f>
        <v>0</v>
      </c>
      <c r="BF633" s="44">
        <f t="shared" si="272"/>
        <v>250</v>
      </c>
      <c r="BG633" s="40">
        <f>BG634</f>
        <v>0</v>
      </c>
      <c r="BH633" s="44">
        <f t="shared" si="272"/>
        <v>250</v>
      </c>
      <c r="BI633" s="40">
        <f>BI634</f>
        <v>0</v>
      </c>
      <c r="BJ633" s="44">
        <f t="shared" si="272"/>
        <v>250</v>
      </c>
      <c r="BK633" s="40">
        <f>BK634</f>
        <v>0</v>
      </c>
      <c r="BL633" s="44">
        <f t="shared" si="272"/>
        <v>250</v>
      </c>
      <c r="BM633" s="40">
        <f>BM634</f>
        <v>-105.65</v>
      </c>
      <c r="BN633" s="44">
        <f t="shared" si="277"/>
        <v>144.35</v>
      </c>
    </row>
    <row r="634" spans="1:66" ht="40.5" x14ac:dyDescent="0.4">
      <c r="A634" s="15"/>
      <c r="B634" s="45"/>
      <c r="C634" s="42" t="s">
        <v>14</v>
      </c>
      <c r="D634" s="42" t="s">
        <v>247</v>
      </c>
      <c r="E634" s="42">
        <v>200</v>
      </c>
      <c r="F634" s="43"/>
      <c r="G634" s="40">
        <v>0</v>
      </c>
      <c r="H634" s="40">
        <f>H635</f>
        <v>0</v>
      </c>
      <c r="I634" s="40">
        <f t="shared" si="256"/>
        <v>0</v>
      </c>
      <c r="J634" s="40">
        <f>J635</f>
        <v>0</v>
      </c>
      <c r="K634" s="40">
        <f t="shared" si="285"/>
        <v>0</v>
      </c>
      <c r="L634" s="40">
        <f>L635</f>
        <v>0</v>
      </c>
      <c r="M634" s="43">
        <f t="shared" si="275"/>
        <v>0</v>
      </c>
      <c r="N634" s="40">
        <f>N635</f>
        <v>0</v>
      </c>
      <c r="O634" s="43">
        <f t="shared" si="273"/>
        <v>0</v>
      </c>
      <c r="P634" s="40">
        <f>P635</f>
        <v>0</v>
      </c>
      <c r="Q634" s="43">
        <f t="shared" si="280"/>
        <v>0</v>
      </c>
      <c r="R634" s="40">
        <f>R635</f>
        <v>0</v>
      </c>
      <c r="S634" s="43">
        <f t="shared" si="281"/>
        <v>0</v>
      </c>
      <c r="T634" s="40">
        <f>T635</f>
        <v>0</v>
      </c>
      <c r="U634" s="43">
        <f t="shared" si="282"/>
        <v>0</v>
      </c>
      <c r="V634" s="43"/>
      <c r="W634" s="43">
        <f t="shared" si="283"/>
        <v>0</v>
      </c>
      <c r="X634" s="43">
        <f>X635</f>
        <v>0</v>
      </c>
      <c r="Y634" s="40">
        <f>Y635</f>
        <v>0</v>
      </c>
      <c r="Z634" s="40">
        <f t="shared" si="274"/>
        <v>0</v>
      </c>
      <c r="AA634" s="40">
        <f>AA635</f>
        <v>0</v>
      </c>
      <c r="AB634" s="44">
        <f t="shared" si="278"/>
        <v>0</v>
      </c>
      <c r="AC634" s="40">
        <f>AC635</f>
        <v>0</v>
      </c>
      <c r="AD634" s="44">
        <f t="shared" si="278"/>
        <v>0</v>
      </c>
      <c r="AE634" s="40">
        <f>AE635</f>
        <v>0</v>
      </c>
      <c r="AF634" s="44">
        <f t="shared" si="248"/>
        <v>0</v>
      </c>
      <c r="AG634" s="40">
        <f>AG635</f>
        <v>0</v>
      </c>
      <c r="AH634" s="44">
        <f t="shared" si="248"/>
        <v>0</v>
      </c>
      <c r="AI634" s="40">
        <f>AI635</f>
        <v>0</v>
      </c>
      <c r="AJ634" s="44">
        <f t="shared" si="248"/>
        <v>0</v>
      </c>
      <c r="AK634" s="40">
        <f>AK635</f>
        <v>0</v>
      </c>
      <c r="AL634" s="44">
        <f t="shared" si="279"/>
        <v>0</v>
      </c>
      <c r="AM634" s="40">
        <f>AM635</f>
        <v>0</v>
      </c>
      <c r="AN634" s="44">
        <f t="shared" si="249"/>
        <v>0</v>
      </c>
      <c r="AO634" s="40">
        <f>AO635</f>
        <v>0</v>
      </c>
      <c r="AP634" s="44">
        <f t="shared" si="249"/>
        <v>0</v>
      </c>
      <c r="AQ634" s="40">
        <v>250</v>
      </c>
      <c r="AR634" s="44">
        <f t="shared" si="249"/>
        <v>250</v>
      </c>
      <c r="AS634" s="40"/>
      <c r="AT634" s="44">
        <f t="shared" si="276"/>
        <v>250</v>
      </c>
      <c r="AU634" s="40"/>
      <c r="AV634" s="44">
        <f t="shared" si="276"/>
        <v>250</v>
      </c>
      <c r="AW634" s="40"/>
      <c r="AX634" s="44">
        <f t="shared" si="276"/>
        <v>250</v>
      </c>
      <c r="AY634" s="40"/>
      <c r="AZ634" s="44">
        <f t="shared" si="276"/>
        <v>250</v>
      </c>
      <c r="BA634" s="40"/>
      <c r="BB634" s="44">
        <f t="shared" si="272"/>
        <v>250</v>
      </c>
      <c r="BC634" s="40"/>
      <c r="BD634" s="44">
        <f t="shared" si="272"/>
        <v>250</v>
      </c>
      <c r="BE634" s="40"/>
      <c r="BF634" s="44">
        <f t="shared" si="272"/>
        <v>250</v>
      </c>
      <c r="BG634" s="40"/>
      <c r="BH634" s="44">
        <f t="shared" si="272"/>
        <v>250</v>
      </c>
      <c r="BI634" s="40"/>
      <c r="BJ634" s="44">
        <f t="shared" si="272"/>
        <v>250</v>
      </c>
      <c r="BK634" s="40"/>
      <c r="BL634" s="44">
        <f t="shared" si="272"/>
        <v>250</v>
      </c>
      <c r="BM634" s="40">
        <v>-105.65</v>
      </c>
      <c r="BN634" s="44">
        <f t="shared" si="277"/>
        <v>144.35</v>
      </c>
    </row>
    <row r="635" spans="1:66" ht="41.45" customHeight="1" x14ac:dyDescent="0.4">
      <c r="A635" s="15"/>
      <c r="B635" s="45"/>
      <c r="C635" s="42" t="s">
        <v>400</v>
      </c>
      <c r="D635" s="42" t="s">
        <v>248</v>
      </c>
      <c r="E635" s="42"/>
      <c r="F635" s="43"/>
      <c r="G635" s="40">
        <f>G636</f>
        <v>0</v>
      </c>
      <c r="H635" s="40">
        <f>H636</f>
        <v>0</v>
      </c>
      <c r="I635" s="40">
        <f t="shared" si="256"/>
        <v>0</v>
      </c>
      <c r="J635" s="40">
        <f>J636</f>
        <v>0</v>
      </c>
      <c r="K635" s="40">
        <f t="shared" si="285"/>
        <v>0</v>
      </c>
      <c r="L635" s="40">
        <f>L636</f>
        <v>0</v>
      </c>
      <c r="M635" s="43">
        <f t="shared" si="275"/>
        <v>0</v>
      </c>
      <c r="N635" s="40">
        <f>N636</f>
        <v>0</v>
      </c>
      <c r="O635" s="43">
        <f t="shared" si="273"/>
        <v>0</v>
      </c>
      <c r="P635" s="40">
        <f>P636</f>
        <v>0</v>
      </c>
      <c r="Q635" s="43">
        <f t="shared" si="280"/>
        <v>0</v>
      </c>
      <c r="R635" s="40">
        <f>R636</f>
        <v>0</v>
      </c>
      <c r="S635" s="43">
        <f t="shared" si="281"/>
        <v>0</v>
      </c>
      <c r="T635" s="40">
        <f>T636</f>
        <v>0</v>
      </c>
      <c r="U635" s="43">
        <f t="shared" si="282"/>
        <v>0</v>
      </c>
      <c r="V635" s="43"/>
      <c r="W635" s="43">
        <f t="shared" si="283"/>
        <v>0</v>
      </c>
      <c r="X635" s="43">
        <f>X636</f>
        <v>0</v>
      </c>
      <c r="Y635" s="40">
        <f>Y636</f>
        <v>0</v>
      </c>
      <c r="Z635" s="40">
        <f t="shared" si="274"/>
        <v>0</v>
      </c>
      <c r="AA635" s="40">
        <f>AA636</f>
        <v>0</v>
      </c>
      <c r="AB635" s="44">
        <f t="shared" si="278"/>
        <v>0</v>
      </c>
      <c r="AC635" s="40">
        <f>AC636</f>
        <v>0</v>
      </c>
      <c r="AD635" s="44">
        <f t="shared" si="278"/>
        <v>0</v>
      </c>
      <c r="AE635" s="40">
        <f>AE636</f>
        <v>0</v>
      </c>
      <c r="AF635" s="44">
        <f t="shared" si="248"/>
        <v>0</v>
      </c>
      <c r="AG635" s="40">
        <f>AG636</f>
        <v>0</v>
      </c>
      <c r="AH635" s="44">
        <f t="shared" si="248"/>
        <v>0</v>
      </c>
      <c r="AI635" s="40">
        <f>AI636</f>
        <v>0</v>
      </c>
      <c r="AJ635" s="44">
        <f t="shared" si="248"/>
        <v>0</v>
      </c>
      <c r="AK635" s="40">
        <f>AK636</f>
        <v>0</v>
      </c>
      <c r="AL635" s="44">
        <f t="shared" si="279"/>
        <v>0</v>
      </c>
      <c r="AM635" s="40">
        <f>AM636</f>
        <v>0</v>
      </c>
      <c r="AN635" s="44">
        <f t="shared" si="249"/>
        <v>0</v>
      </c>
      <c r="AO635" s="40">
        <f>AO636</f>
        <v>0</v>
      </c>
      <c r="AP635" s="44">
        <f t="shared" si="249"/>
        <v>0</v>
      </c>
      <c r="AQ635" s="40">
        <f>AQ636</f>
        <v>100</v>
      </c>
      <c r="AR635" s="44">
        <f t="shared" si="249"/>
        <v>100</v>
      </c>
      <c r="AS635" s="40">
        <f>AS636</f>
        <v>0</v>
      </c>
      <c r="AT635" s="44">
        <f t="shared" si="276"/>
        <v>100</v>
      </c>
      <c r="AU635" s="40">
        <f>AU636</f>
        <v>0</v>
      </c>
      <c r="AV635" s="44">
        <f t="shared" si="276"/>
        <v>100</v>
      </c>
      <c r="AW635" s="40">
        <f>AW636</f>
        <v>0</v>
      </c>
      <c r="AX635" s="44">
        <f t="shared" si="276"/>
        <v>100</v>
      </c>
      <c r="AY635" s="40">
        <f>AY636</f>
        <v>0</v>
      </c>
      <c r="AZ635" s="44">
        <f t="shared" si="276"/>
        <v>100</v>
      </c>
      <c r="BA635" s="40">
        <f>BA636</f>
        <v>0</v>
      </c>
      <c r="BB635" s="44">
        <f t="shared" si="272"/>
        <v>100</v>
      </c>
      <c r="BC635" s="40">
        <f>BC636</f>
        <v>200</v>
      </c>
      <c r="BD635" s="44">
        <f t="shared" si="272"/>
        <v>300</v>
      </c>
      <c r="BE635" s="40">
        <f>BE636</f>
        <v>0</v>
      </c>
      <c r="BF635" s="44">
        <f t="shared" si="272"/>
        <v>300</v>
      </c>
      <c r="BG635" s="40">
        <f>BG636</f>
        <v>0</v>
      </c>
      <c r="BH635" s="44">
        <f t="shared" si="272"/>
        <v>300</v>
      </c>
      <c r="BI635" s="40">
        <f>BI636</f>
        <v>0</v>
      </c>
      <c r="BJ635" s="44">
        <f t="shared" si="272"/>
        <v>300</v>
      </c>
      <c r="BK635" s="40">
        <f>BK636</f>
        <v>0</v>
      </c>
      <c r="BL635" s="44">
        <f t="shared" si="272"/>
        <v>300</v>
      </c>
      <c r="BM635" s="40">
        <f>BM636</f>
        <v>0</v>
      </c>
      <c r="BN635" s="44">
        <f t="shared" si="277"/>
        <v>300</v>
      </c>
    </row>
    <row r="636" spans="1:66" ht="39.75" customHeight="1" x14ac:dyDescent="0.4">
      <c r="A636" s="15"/>
      <c r="B636" s="45"/>
      <c r="C636" s="42" t="s">
        <v>242</v>
      </c>
      <c r="D636" s="42" t="s">
        <v>249</v>
      </c>
      <c r="E636" s="42"/>
      <c r="F636" s="43"/>
      <c r="G636" s="40">
        <f>G637</f>
        <v>0</v>
      </c>
      <c r="H636" s="40"/>
      <c r="I636" s="40">
        <f t="shared" si="256"/>
        <v>0</v>
      </c>
      <c r="J636" s="40"/>
      <c r="K636" s="40">
        <f t="shared" si="285"/>
        <v>0</v>
      </c>
      <c r="L636" s="40"/>
      <c r="M636" s="43">
        <f t="shared" si="275"/>
        <v>0</v>
      </c>
      <c r="N636" s="40"/>
      <c r="O636" s="43">
        <f t="shared" si="273"/>
        <v>0</v>
      </c>
      <c r="P636" s="40"/>
      <c r="Q636" s="43">
        <f t="shared" si="280"/>
        <v>0</v>
      </c>
      <c r="R636" s="40"/>
      <c r="S636" s="43">
        <f t="shared" si="281"/>
        <v>0</v>
      </c>
      <c r="T636" s="40"/>
      <c r="U636" s="43">
        <f t="shared" si="282"/>
        <v>0</v>
      </c>
      <c r="V636" s="43"/>
      <c r="W636" s="43">
        <f t="shared" si="283"/>
        <v>0</v>
      </c>
      <c r="X636" s="43"/>
      <c r="Y636" s="40">
        <v>0</v>
      </c>
      <c r="Z636" s="40">
        <f t="shared" si="274"/>
        <v>0</v>
      </c>
      <c r="AA636" s="40">
        <v>0</v>
      </c>
      <c r="AB636" s="44">
        <f t="shared" si="278"/>
        <v>0</v>
      </c>
      <c r="AC636" s="40">
        <v>0</v>
      </c>
      <c r="AD636" s="44">
        <f t="shared" si="278"/>
        <v>0</v>
      </c>
      <c r="AE636" s="40">
        <v>0</v>
      </c>
      <c r="AF636" s="44">
        <f t="shared" si="248"/>
        <v>0</v>
      </c>
      <c r="AG636" s="40">
        <v>0</v>
      </c>
      <c r="AH636" s="44">
        <f t="shared" si="248"/>
        <v>0</v>
      </c>
      <c r="AI636" s="40">
        <v>0</v>
      </c>
      <c r="AJ636" s="44">
        <f t="shared" si="248"/>
        <v>0</v>
      </c>
      <c r="AK636" s="40">
        <v>0</v>
      </c>
      <c r="AL636" s="44">
        <f t="shared" si="279"/>
        <v>0</v>
      </c>
      <c r="AM636" s="40">
        <v>0</v>
      </c>
      <c r="AN636" s="44">
        <f t="shared" si="249"/>
        <v>0</v>
      </c>
      <c r="AO636" s="40">
        <v>0</v>
      </c>
      <c r="AP636" s="44">
        <f t="shared" si="249"/>
        <v>0</v>
      </c>
      <c r="AQ636" s="40">
        <f>AQ637</f>
        <v>100</v>
      </c>
      <c r="AR636" s="44">
        <f t="shared" ref="AR636:AZ636" si="287">AP636+AQ636</f>
        <v>100</v>
      </c>
      <c r="AS636" s="40">
        <f>AS637</f>
        <v>0</v>
      </c>
      <c r="AT636" s="44">
        <f t="shared" si="287"/>
        <v>100</v>
      </c>
      <c r="AU636" s="40">
        <f>AU637</f>
        <v>0</v>
      </c>
      <c r="AV636" s="44">
        <f t="shared" si="287"/>
        <v>100</v>
      </c>
      <c r="AW636" s="40">
        <f>AW637</f>
        <v>0</v>
      </c>
      <c r="AX636" s="44">
        <f t="shared" si="287"/>
        <v>100</v>
      </c>
      <c r="AY636" s="40">
        <f>AY637</f>
        <v>0</v>
      </c>
      <c r="AZ636" s="44">
        <f t="shared" si="287"/>
        <v>100</v>
      </c>
      <c r="BA636" s="40">
        <f>BA637</f>
        <v>0</v>
      </c>
      <c r="BB636" s="44">
        <f t="shared" si="272"/>
        <v>100</v>
      </c>
      <c r="BC636" s="40">
        <f>BC637</f>
        <v>200</v>
      </c>
      <c r="BD636" s="44">
        <f t="shared" si="272"/>
        <v>300</v>
      </c>
      <c r="BE636" s="40">
        <f>BE637</f>
        <v>0</v>
      </c>
      <c r="BF636" s="44">
        <f t="shared" si="272"/>
        <v>300</v>
      </c>
      <c r="BG636" s="40">
        <f>BG637</f>
        <v>0</v>
      </c>
      <c r="BH636" s="44">
        <f t="shared" si="272"/>
        <v>300</v>
      </c>
      <c r="BI636" s="40">
        <f>BI637</f>
        <v>0</v>
      </c>
      <c r="BJ636" s="44">
        <f t="shared" si="272"/>
        <v>300</v>
      </c>
      <c r="BK636" s="40">
        <f>BK637</f>
        <v>0</v>
      </c>
      <c r="BL636" s="44">
        <f t="shared" si="272"/>
        <v>300</v>
      </c>
      <c r="BM636" s="40">
        <f>BM637</f>
        <v>0</v>
      </c>
      <c r="BN636" s="44">
        <f t="shared" si="277"/>
        <v>300</v>
      </c>
    </row>
    <row r="637" spans="1:66" ht="43.5" customHeight="1" x14ac:dyDescent="0.4">
      <c r="A637" s="15"/>
      <c r="B637" s="45"/>
      <c r="C637" s="42" t="s">
        <v>14</v>
      </c>
      <c r="D637" s="42" t="s">
        <v>249</v>
      </c>
      <c r="E637" s="42">
        <v>200</v>
      </c>
      <c r="F637" s="43"/>
      <c r="G637" s="40">
        <v>0</v>
      </c>
      <c r="H637" s="40"/>
      <c r="I637" s="40">
        <f t="shared" si="256"/>
        <v>0</v>
      </c>
      <c r="J637" s="40"/>
      <c r="K637" s="40"/>
      <c r="L637" s="40"/>
      <c r="M637" s="43"/>
      <c r="N637" s="40"/>
      <c r="O637" s="43"/>
      <c r="P637" s="40"/>
      <c r="Q637" s="43"/>
      <c r="R637" s="40"/>
      <c r="S637" s="43"/>
      <c r="T637" s="40"/>
      <c r="U637" s="43"/>
      <c r="V637" s="43"/>
      <c r="W637" s="43"/>
      <c r="X637" s="43"/>
      <c r="Y637" s="40">
        <v>0</v>
      </c>
      <c r="Z637" s="40">
        <f t="shared" si="274"/>
        <v>0</v>
      </c>
      <c r="AA637" s="40">
        <v>0</v>
      </c>
      <c r="AB637" s="44">
        <f t="shared" si="278"/>
        <v>0</v>
      </c>
      <c r="AC637" s="40">
        <v>0</v>
      </c>
      <c r="AD637" s="44">
        <f t="shared" si="278"/>
        <v>0</v>
      </c>
      <c r="AE637" s="40">
        <v>0</v>
      </c>
      <c r="AF637" s="44">
        <f t="shared" si="248"/>
        <v>0</v>
      </c>
      <c r="AG637" s="40">
        <v>0</v>
      </c>
      <c r="AH637" s="44">
        <f t="shared" si="248"/>
        <v>0</v>
      </c>
      <c r="AI637" s="40">
        <v>0</v>
      </c>
      <c r="AJ637" s="44">
        <f t="shared" si="248"/>
        <v>0</v>
      </c>
      <c r="AK637" s="40">
        <v>0</v>
      </c>
      <c r="AL637" s="44">
        <f t="shared" si="279"/>
        <v>0</v>
      </c>
      <c r="AM637" s="40">
        <v>0</v>
      </c>
      <c r="AN637" s="44">
        <f t="shared" si="249"/>
        <v>0</v>
      </c>
      <c r="AO637" s="40">
        <v>0</v>
      </c>
      <c r="AP637" s="44">
        <f t="shared" si="249"/>
        <v>0</v>
      </c>
      <c r="AQ637" s="40">
        <v>100</v>
      </c>
      <c r="AR637" s="44">
        <f t="shared" si="249"/>
        <v>100</v>
      </c>
      <c r="AS637" s="40"/>
      <c r="AT637" s="44">
        <f t="shared" si="276"/>
        <v>100</v>
      </c>
      <c r="AU637" s="40"/>
      <c r="AV637" s="44">
        <f t="shared" si="276"/>
        <v>100</v>
      </c>
      <c r="AW637" s="40"/>
      <c r="AX637" s="44">
        <f t="shared" si="276"/>
        <v>100</v>
      </c>
      <c r="AY637" s="40"/>
      <c r="AZ637" s="44">
        <f t="shared" si="276"/>
        <v>100</v>
      </c>
      <c r="BA637" s="40"/>
      <c r="BB637" s="44">
        <f t="shared" si="272"/>
        <v>100</v>
      </c>
      <c r="BC637" s="40">
        <v>200</v>
      </c>
      <c r="BD637" s="44">
        <f t="shared" si="272"/>
        <v>300</v>
      </c>
      <c r="BE637" s="40"/>
      <c r="BF637" s="44">
        <f t="shared" si="272"/>
        <v>300</v>
      </c>
      <c r="BG637" s="40"/>
      <c r="BH637" s="44">
        <f t="shared" si="272"/>
        <v>300</v>
      </c>
      <c r="BI637" s="40"/>
      <c r="BJ637" s="44">
        <f t="shared" si="272"/>
        <v>300</v>
      </c>
      <c r="BK637" s="40"/>
      <c r="BL637" s="44">
        <f t="shared" si="272"/>
        <v>300</v>
      </c>
      <c r="BM637" s="40"/>
      <c r="BN637" s="44">
        <f t="shared" si="277"/>
        <v>300</v>
      </c>
    </row>
    <row r="638" spans="1:66" ht="20.25" hidden="1" customHeight="1" x14ac:dyDescent="0.4">
      <c r="A638" s="15"/>
      <c r="B638" s="45"/>
      <c r="C638" s="37"/>
      <c r="D638" s="42" t="s">
        <v>474</v>
      </c>
      <c r="E638" s="42"/>
      <c r="F638" s="43"/>
      <c r="G638" s="40">
        <f>G639</f>
        <v>0</v>
      </c>
      <c r="H638" s="40"/>
      <c r="I638" s="40">
        <f t="shared" si="256"/>
        <v>0</v>
      </c>
      <c r="J638" s="40"/>
      <c r="K638" s="40"/>
      <c r="L638" s="40"/>
      <c r="M638" s="43"/>
      <c r="N638" s="40"/>
      <c r="O638" s="43"/>
      <c r="P638" s="40"/>
      <c r="Q638" s="43"/>
      <c r="R638" s="40"/>
      <c r="S638" s="43"/>
      <c r="T638" s="40"/>
      <c r="U638" s="43"/>
      <c r="V638" s="43"/>
      <c r="W638" s="43"/>
      <c r="X638" s="43"/>
      <c r="Y638" s="40"/>
      <c r="Z638" s="40">
        <f t="shared" si="274"/>
        <v>0</v>
      </c>
      <c r="AA638" s="40"/>
      <c r="AB638" s="44">
        <f t="shared" si="278"/>
        <v>0</v>
      </c>
      <c r="AC638" s="40"/>
      <c r="AD638" s="44">
        <f t="shared" si="278"/>
        <v>0</v>
      </c>
      <c r="AE638" s="40"/>
      <c r="AF638" s="44">
        <f t="shared" si="248"/>
        <v>0</v>
      </c>
      <c r="AG638" s="40"/>
      <c r="AH638" s="44">
        <f t="shared" si="248"/>
        <v>0</v>
      </c>
      <c r="AI638" s="40"/>
      <c r="AJ638" s="44">
        <f t="shared" si="248"/>
        <v>0</v>
      </c>
      <c r="AK638" s="40"/>
      <c r="AL638" s="44">
        <f t="shared" si="279"/>
        <v>0</v>
      </c>
      <c r="AM638" s="40"/>
      <c r="AN638" s="44">
        <f t="shared" si="249"/>
        <v>0</v>
      </c>
      <c r="AO638" s="40"/>
      <c r="AP638" s="44">
        <f t="shared" si="249"/>
        <v>0</v>
      </c>
      <c r="AQ638" s="40"/>
      <c r="AR638" s="44">
        <f t="shared" si="249"/>
        <v>0</v>
      </c>
      <c r="AS638" s="40"/>
      <c r="AT638" s="44">
        <f t="shared" si="276"/>
        <v>0</v>
      </c>
      <c r="AU638" s="40"/>
      <c r="AV638" s="44">
        <f t="shared" si="276"/>
        <v>0</v>
      </c>
      <c r="AW638" s="40"/>
      <c r="AX638" s="44">
        <f t="shared" si="276"/>
        <v>0</v>
      </c>
      <c r="AY638" s="40"/>
      <c r="AZ638" s="44">
        <f t="shared" si="276"/>
        <v>0</v>
      </c>
      <c r="BA638" s="40"/>
      <c r="BB638" s="44">
        <f t="shared" si="272"/>
        <v>0</v>
      </c>
      <c r="BC638" s="40"/>
      <c r="BD638" s="44">
        <f t="shared" si="272"/>
        <v>0</v>
      </c>
      <c r="BE638" s="40"/>
      <c r="BF638" s="44">
        <f t="shared" si="272"/>
        <v>0</v>
      </c>
      <c r="BG638" s="40"/>
      <c r="BH638" s="44">
        <f t="shared" si="272"/>
        <v>0</v>
      </c>
      <c r="BI638" s="40"/>
      <c r="BJ638" s="44">
        <f t="shared" si="272"/>
        <v>0</v>
      </c>
      <c r="BK638" s="40"/>
      <c r="BL638" s="44">
        <f t="shared" si="272"/>
        <v>0</v>
      </c>
      <c r="BM638" s="40"/>
      <c r="BN638" s="44">
        <f t="shared" si="277"/>
        <v>0</v>
      </c>
    </row>
    <row r="639" spans="1:66" ht="40.5" hidden="1" customHeight="1" x14ac:dyDescent="0.4">
      <c r="A639" s="15"/>
      <c r="B639" s="45"/>
      <c r="C639" s="42" t="s">
        <v>242</v>
      </c>
      <c r="D639" s="42" t="s">
        <v>473</v>
      </c>
      <c r="E639" s="42"/>
      <c r="F639" s="43"/>
      <c r="G639" s="40">
        <f>G640</f>
        <v>0</v>
      </c>
      <c r="H639" s="40"/>
      <c r="I639" s="40">
        <f t="shared" si="256"/>
        <v>0</v>
      </c>
      <c r="J639" s="40"/>
      <c r="K639" s="40"/>
      <c r="L639" s="40"/>
      <c r="M639" s="43"/>
      <c r="N639" s="40"/>
      <c r="O639" s="43"/>
      <c r="P639" s="40"/>
      <c r="Q639" s="43"/>
      <c r="R639" s="40"/>
      <c r="S639" s="43"/>
      <c r="T639" s="40"/>
      <c r="U639" s="43"/>
      <c r="V639" s="43"/>
      <c r="W639" s="43"/>
      <c r="X639" s="43"/>
      <c r="Y639" s="40"/>
      <c r="Z639" s="40">
        <f t="shared" si="274"/>
        <v>0</v>
      </c>
      <c r="AA639" s="40"/>
      <c r="AB639" s="44">
        <f t="shared" si="278"/>
        <v>0</v>
      </c>
      <c r="AC639" s="40"/>
      <c r="AD639" s="44">
        <f t="shared" si="278"/>
        <v>0</v>
      </c>
      <c r="AE639" s="40"/>
      <c r="AF639" s="44">
        <f t="shared" si="248"/>
        <v>0</v>
      </c>
      <c r="AG639" s="40"/>
      <c r="AH639" s="44">
        <f t="shared" si="248"/>
        <v>0</v>
      </c>
      <c r="AI639" s="40"/>
      <c r="AJ639" s="44">
        <f t="shared" si="248"/>
        <v>0</v>
      </c>
      <c r="AK639" s="40"/>
      <c r="AL639" s="44">
        <f t="shared" si="279"/>
        <v>0</v>
      </c>
      <c r="AM639" s="40"/>
      <c r="AN639" s="44">
        <f t="shared" si="249"/>
        <v>0</v>
      </c>
      <c r="AO639" s="40"/>
      <c r="AP639" s="44">
        <f t="shared" si="249"/>
        <v>0</v>
      </c>
      <c r="AQ639" s="40"/>
      <c r="AR639" s="44">
        <f t="shared" si="249"/>
        <v>0</v>
      </c>
      <c r="AS639" s="40"/>
      <c r="AT639" s="44">
        <f t="shared" si="276"/>
        <v>0</v>
      </c>
      <c r="AU639" s="40"/>
      <c r="AV639" s="44">
        <f t="shared" si="276"/>
        <v>0</v>
      </c>
      <c r="AW639" s="40"/>
      <c r="AX639" s="44">
        <f t="shared" si="276"/>
        <v>0</v>
      </c>
      <c r="AY639" s="40"/>
      <c r="AZ639" s="44">
        <f t="shared" si="276"/>
        <v>0</v>
      </c>
      <c r="BA639" s="40"/>
      <c r="BB639" s="44">
        <f t="shared" si="272"/>
        <v>0</v>
      </c>
      <c r="BC639" s="40"/>
      <c r="BD639" s="44">
        <f t="shared" si="272"/>
        <v>0</v>
      </c>
      <c r="BE639" s="40"/>
      <c r="BF639" s="44">
        <f t="shared" si="272"/>
        <v>0</v>
      </c>
      <c r="BG639" s="40"/>
      <c r="BH639" s="44">
        <f t="shared" si="272"/>
        <v>0</v>
      </c>
      <c r="BI639" s="40"/>
      <c r="BJ639" s="44">
        <f t="shared" si="272"/>
        <v>0</v>
      </c>
      <c r="BK639" s="40"/>
      <c r="BL639" s="44">
        <f t="shared" si="272"/>
        <v>0</v>
      </c>
      <c r="BM639" s="40"/>
      <c r="BN639" s="44">
        <f t="shared" si="277"/>
        <v>0</v>
      </c>
    </row>
    <row r="640" spans="1:66" ht="60.75" hidden="1" customHeight="1" x14ac:dyDescent="0.4">
      <c r="A640" s="15"/>
      <c r="B640" s="45"/>
      <c r="C640" s="42" t="s">
        <v>14</v>
      </c>
      <c r="D640" s="42" t="s">
        <v>473</v>
      </c>
      <c r="E640" s="42">
        <v>200</v>
      </c>
      <c r="F640" s="43"/>
      <c r="G640" s="40">
        <v>0</v>
      </c>
      <c r="H640" s="40">
        <f>H641+H644+H647</f>
        <v>0</v>
      </c>
      <c r="I640" s="40">
        <f t="shared" si="256"/>
        <v>0</v>
      </c>
      <c r="J640" s="40">
        <f>J641+J644+J647</f>
        <v>0</v>
      </c>
      <c r="K640" s="40">
        <f t="shared" si="285"/>
        <v>0</v>
      </c>
      <c r="L640" s="40">
        <f>L641+L644+L647</f>
        <v>0</v>
      </c>
      <c r="M640" s="43">
        <f t="shared" si="275"/>
        <v>0</v>
      </c>
      <c r="N640" s="40">
        <f>N641+N644+N647</f>
        <v>0</v>
      </c>
      <c r="O640" s="43">
        <f t="shared" ref="O640:O650" si="288">M640+N640</f>
        <v>0</v>
      </c>
      <c r="P640" s="40">
        <f>P641+P644+P647</f>
        <v>0</v>
      </c>
      <c r="Q640" s="43">
        <f t="shared" si="280"/>
        <v>0</v>
      </c>
      <c r="R640" s="40">
        <f>R641+R644+R647</f>
        <v>0</v>
      </c>
      <c r="S640" s="43">
        <f t="shared" si="281"/>
        <v>0</v>
      </c>
      <c r="T640" s="40">
        <f>T641+T644+T647</f>
        <v>0</v>
      </c>
      <c r="U640" s="43">
        <f t="shared" si="282"/>
        <v>0</v>
      </c>
      <c r="V640" s="40">
        <f>V641+V644+T647</f>
        <v>0</v>
      </c>
      <c r="W640" s="43">
        <f t="shared" si="283"/>
        <v>0</v>
      </c>
      <c r="X640" s="43">
        <f>X641+X644+X647</f>
        <v>0</v>
      </c>
      <c r="Y640" s="40">
        <f>Y641+Y644+Y647</f>
        <v>0</v>
      </c>
      <c r="Z640" s="40">
        <f t="shared" si="274"/>
        <v>0</v>
      </c>
      <c r="AA640" s="40">
        <f>AA641+AA644+AA647</f>
        <v>0</v>
      </c>
      <c r="AB640" s="44">
        <f t="shared" si="278"/>
        <v>0</v>
      </c>
      <c r="AC640" s="40">
        <f>AC641+AC644+AC647</f>
        <v>0</v>
      </c>
      <c r="AD640" s="44">
        <f t="shared" si="278"/>
        <v>0</v>
      </c>
      <c r="AE640" s="40">
        <f>AE641+AE644+AE647</f>
        <v>0</v>
      </c>
      <c r="AF640" s="44">
        <f t="shared" si="248"/>
        <v>0</v>
      </c>
      <c r="AG640" s="40">
        <f>AG641+AG644+AG647</f>
        <v>0</v>
      </c>
      <c r="AH640" s="44">
        <f t="shared" si="248"/>
        <v>0</v>
      </c>
      <c r="AI640" s="40">
        <f>AI641+AI644+AI647</f>
        <v>0</v>
      </c>
      <c r="AJ640" s="44">
        <f t="shared" si="248"/>
        <v>0</v>
      </c>
      <c r="AK640" s="40">
        <f>AK641+AK644+AK647</f>
        <v>0</v>
      </c>
      <c r="AL640" s="44">
        <f t="shared" si="279"/>
        <v>0</v>
      </c>
      <c r="AM640" s="40">
        <f>AM641+AM644+AM647</f>
        <v>0</v>
      </c>
      <c r="AN640" s="44">
        <f t="shared" si="249"/>
        <v>0</v>
      </c>
      <c r="AO640" s="40">
        <f>AO641+AO644+AO647</f>
        <v>0</v>
      </c>
      <c r="AP640" s="44">
        <f t="shared" si="249"/>
        <v>0</v>
      </c>
      <c r="AQ640" s="40">
        <f>AQ641+AQ644+AQ647</f>
        <v>43748.358</v>
      </c>
      <c r="AR640" s="44">
        <f t="shared" si="249"/>
        <v>43748.358</v>
      </c>
      <c r="AS640" s="40">
        <f>AS641+AS644+AS647</f>
        <v>0</v>
      </c>
      <c r="AT640" s="44">
        <f t="shared" si="276"/>
        <v>43748.358</v>
      </c>
      <c r="AU640" s="40">
        <f>AU641+AU644+AU647</f>
        <v>0</v>
      </c>
      <c r="AV640" s="44">
        <f t="shared" si="276"/>
        <v>43748.358</v>
      </c>
      <c r="AW640" s="40">
        <f>AW641+AW644+AW647</f>
        <v>0</v>
      </c>
      <c r="AX640" s="44">
        <f t="shared" si="276"/>
        <v>43748.358</v>
      </c>
      <c r="AY640" s="40">
        <f>AY641+AY644+AY647</f>
        <v>0</v>
      </c>
      <c r="AZ640" s="44">
        <f t="shared" si="276"/>
        <v>43748.358</v>
      </c>
      <c r="BA640" s="40">
        <f>BA641+BA644+BA647</f>
        <v>0</v>
      </c>
      <c r="BB640" s="44">
        <f t="shared" si="272"/>
        <v>43748.358</v>
      </c>
      <c r="BC640" s="40">
        <f>BC641+BC644+BC647</f>
        <v>0</v>
      </c>
      <c r="BD640" s="44">
        <f t="shared" si="272"/>
        <v>43748.358</v>
      </c>
      <c r="BE640" s="40">
        <f>BE641+BE644+BE647</f>
        <v>526.4</v>
      </c>
      <c r="BF640" s="44">
        <f t="shared" si="272"/>
        <v>44274.758000000002</v>
      </c>
      <c r="BG640" s="40">
        <f>BG641+BG644+BG647</f>
        <v>0</v>
      </c>
      <c r="BH640" s="44">
        <f t="shared" si="272"/>
        <v>44274.758000000002</v>
      </c>
      <c r="BI640" s="40">
        <f>BI641+BI644+BI647</f>
        <v>0</v>
      </c>
      <c r="BJ640" s="44">
        <f t="shared" si="272"/>
        <v>44274.758000000002</v>
      </c>
      <c r="BK640" s="40">
        <f>BK641+BK644+BK647</f>
        <v>-42.158000000000001</v>
      </c>
      <c r="BL640" s="44">
        <f t="shared" si="272"/>
        <v>44232.6</v>
      </c>
      <c r="BM640" s="40">
        <f>BM641+BM644+BM647</f>
        <v>0</v>
      </c>
      <c r="BN640" s="44">
        <f t="shared" si="277"/>
        <v>44232.6</v>
      </c>
    </row>
    <row r="641" spans="1:66" ht="99" customHeight="1" x14ac:dyDescent="0.4">
      <c r="A641" s="15"/>
      <c r="B641" s="36">
        <v>16</v>
      </c>
      <c r="C641" s="37" t="s">
        <v>402</v>
      </c>
      <c r="D641" s="37" t="s">
        <v>250</v>
      </c>
      <c r="E641" s="37"/>
      <c r="F641" s="38"/>
      <c r="G641" s="39">
        <f>G642+G645+G648</f>
        <v>0</v>
      </c>
      <c r="H641" s="40">
        <f t="shared" ref="G641:T643" si="289">H642</f>
        <v>0</v>
      </c>
      <c r="I641" s="39">
        <f t="shared" si="256"/>
        <v>0</v>
      </c>
      <c r="J641" s="39">
        <f t="shared" si="289"/>
        <v>0</v>
      </c>
      <c r="K641" s="39">
        <f t="shared" si="285"/>
        <v>0</v>
      </c>
      <c r="L641" s="39">
        <f t="shared" si="289"/>
        <v>0</v>
      </c>
      <c r="M641" s="38">
        <f t="shared" si="275"/>
        <v>0</v>
      </c>
      <c r="N641" s="39">
        <f t="shared" si="289"/>
        <v>0</v>
      </c>
      <c r="O641" s="38">
        <f t="shared" si="288"/>
        <v>0</v>
      </c>
      <c r="P641" s="39">
        <f t="shared" si="289"/>
        <v>0</v>
      </c>
      <c r="Q641" s="38">
        <f t="shared" si="280"/>
        <v>0</v>
      </c>
      <c r="R641" s="39">
        <f t="shared" si="289"/>
        <v>0</v>
      </c>
      <c r="S641" s="38">
        <f t="shared" si="281"/>
        <v>0</v>
      </c>
      <c r="T641" s="39">
        <f t="shared" si="289"/>
        <v>0</v>
      </c>
      <c r="U641" s="38">
        <f t="shared" si="282"/>
        <v>0</v>
      </c>
      <c r="V641" s="38">
        <f>V642</f>
        <v>0</v>
      </c>
      <c r="W641" s="38">
        <f t="shared" si="283"/>
        <v>0</v>
      </c>
      <c r="X641" s="38">
        <f t="shared" ref="X641:BM642" si="290">X642</f>
        <v>0</v>
      </c>
      <c r="Y641" s="39">
        <f t="shared" si="290"/>
        <v>0</v>
      </c>
      <c r="Z641" s="39">
        <f t="shared" si="274"/>
        <v>0</v>
      </c>
      <c r="AA641" s="39">
        <f>AA642+AA645</f>
        <v>0</v>
      </c>
      <c r="AB641" s="41">
        <f t="shared" si="278"/>
        <v>0</v>
      </c>
      <c r="AC641" s="39">
        <f>AC642+AC645</f>
        <v>0</v>
      </c>
      <c r="AD641" s="41">
        <f t="shared" si="278"/>
        <v>0</v>
      </c>
      <c r="AE641" s="39">
        <f>AE642+AE645</f>
        <v>0</v>
      </c>
      <c r="AF641" s="41">
        <f t="shared" si="248"/>
        <v>0</v>
      </c>
      <c r="AG641" s="39">
        <f>AG642+AG645</f>
        <v>0</v>
      </c>
      <c r="AH641" s="41">
        <f t="shared" si="248"/>
        <v>0</v>
      </c>
      <c r="AI641" s="39">
        <f>AI642+AI645+AI651</f>
        <v>0</v>
      </c>
      <c r="AJ641" s="41">
        <f t="shared" si="248"/>
        <v>0</v>
      </c>
      <c r="AK641" s="39">
        <f>AK642+AK645+AK651</f>
        <v>0</v>
      </c>
      <c r="AL641" s="41">
        <f t="shared" si="279"/>
        <v>0</v>
      </c>
      <c r="AM641" s="39">
        <f>AM642+AM645+AM651</f>
        <v>0</v>
      </c>
      <c r="AN641" s="41">
        <f t="shared" si="249"/>
        <v>0</v>
      </c>
      <c r="AO641" s="39">
        <f>AO642+AO645+AO651</f>
        <v>0</v>
      </c>
      <c r="AP641" s="41">
        <f t="shared" si="249"/>
        <v>0</v>
      </c>
      <c r="AQ641" s="39">
        <f>AQ642+AQ645+AQ651</f>
        <v>22109.458000000002</v>
      </c>
      <c r="AR641" s="41">
        <f t="shared" si="249"/>
        <v>22109.458000000002</v>
      </c>
      <c r="AS641" s="39">
        <f>AS642+AS645+AS651</f>
        <v>0</v>
      </c>
      <c r="AT641" s="41">
        <f t="shared" si="276"/>
        <v>22109.458000000002</v>
      </c>
      <c r="AU641" s="39">
        <f>AU642+AU645+AU651</f>
        <v>0</v>
      </c>
      <c r="AV641" s="41">
        <f t="shared" si="276"/>
        <v>22109.458000000002</v>
      </c>
      <c r="AW641" s="39">
        <f>AW642+AW645+AW651</f>
        <v>0</v>
      </c>
      <c r="AX641" s="41">
        <f t="shared" si="276"/>
        <v>22109.458000000002</v>
      </c>
      <c r="AY641" s="39">
        <f>AY642+AY645+AY651</f>
        <v>0</v>
      </c>
      <c r="AZ641" s="41">
        <f t="shared" si="276"/>
        <v>22109.458000000002</v>
      </c>
      <c r="BA641" s="39">
        <f>BA642+BA645+BA651</f>
        <v>0</v>
      </c>
      <c r="BB641" s="41">
        <f t="shared" si="272"/>
        <v>22109.458000000002</v>
      </c>
      <c r="BC641" s="39">
        <f>BC642+BC645+BC651</f>
        <v>0</v>
      </c>
      <c r="BD641" s="41">
        <f t="shared" si="272"/>
        <v>22109.458000000002</v>
      </c>
      <c r="BE641" s="39">
        <f>BE642+BE645+BE651</f>
        <v>263.2</v>
      </c>
      <c r="BF641" s="41">
        <f t="shared" si="272"/>
        <v>22372.658000000003</v>
      </c>
      <c r="BG641" s="39">
        <f>BG642+BG645+BG651</f>
        <v>0</v>
      </c>
      <c r="BH641" s="41">
        <f t="shared" si="272"/>
        <v>22372.658000000003</v>
      </c>
      <c r="BI641" s="39">
        <f>BI642+BI645+BI651</f>
        <v>0</v>
      </c>
      <c r="BJ641" s="41">
        <f t="shared" si="272"/>
        <v>22372.658000000003</v>
      </c>
      <c r="BK641" s="39">
        <f>BK642+BK645+BK651</f>
        <v>-42.158000000000001</v>
      </c>
      <c r="BL641" s="41">
        <f t="shared" si="272"/>
        <v>22330.500000000004</v>
      </c>
      <c r="BM641" s="39">
        <f>BM642+BM645+BM651</f>
        <v>0</v>
      </c>
      <c r="BN641" s="41">
        <f t="shared" si="277"/>
        <v>22330.500000000004</v>
      </c>
    </row>
    <row r="642" spans="1:66" ht="67.5" customHeight="1" x14ac:dyDescent="0.4">
      <c r="A642" s="15"/>
      <c r="B642" s="45"/>
      <c r="C642" s="42" t="s">
        <v>401</v>
      </c>
      <c r="D642" s="42" t="s">
        <v>251</v>
      </c>
      <c r="E642" s="42"/>
      <c r="F642" s="43"/>
      <c r="G642" s="40">
        <f t="shared" si="289"/>
        <v>0</v>
      </c>
      <c r="H642" s="40">
        <f t="shared" si="289"/>
        <v>0</v>
      </c>
      <c r="I642" s="40">
        <f t="shared" si="256"/>
        <v>0</v>
      </c>
      <c r="J642" s="40">
        <f t="shared" si="289"/>
        <v>0</v>
      </c>
      <c r="K642" s="40">
        <f t="shared" si="285"/>
        <v>0</v>
      </c>
      <c r="L642" s="40">
        <f t="shared" si="289"/>
        <v>0</v>
      </c>
      <c r="M642" s="43">
        <f t="shared" si="275"/>
        <v>0</v>
      </c>
      <c r="N642" s="40">
        <f t="shared" si="289"/>
        <v>0</v>
      </c>
      <c r="O642" s="43">
        <f t="shared" si="288"/>
        <v>0</v>
      </c>
      <c r="P642" s="40">
        <f t="shared" si="289"/>
        <v>0</v>
      </c>
      <c r="Q642" s="43">
        <f t="shared" si="280"/>
        <v>0</v>
      </c>
      <c r="R642" s="40">
        <f t="shared" si="289"/>
        <v>0</v>
      </c>
      <c r="S642" s="43">
        <f t="shared" si="281"/>
        <v>0</v>
      </c>
      <c r="T642" s="40">
        <f t="shared" si="289"/>
        <v>0</v>
      </c>
      <c r="U642" s="43">
        <f t="shared" si="282"/>
        <v>0</v>
      </c>
      <c r="V642" s="43">
        <f>V643</f>
        <v>0</v>
      </c>
      <c r="W642" s="43">
        <f t="shared" si="283"/>
        <v>0</v>
      </c>
      <c r="X642" s="43">
        <f t="shared" si="290"/>
        <v>0</v>
      </c>
      <c r="Y642" s="40">
        <f t="shared" si="290"/>
        <v>0</v>
      </c>
      <c r="Z642" s="40">
        <f t="shared" si="274"/>
        <v>0</v>
      </c>
      <c r="AA642" s="40">
        <f t="shared" si="290"/>
        <v>0</v>
      </c>
      <c r="AB642" s="44">
        <f t="shared" si="278"/>
        <v>0</v>
      </c>
      <c r="AC642" s="40">
        <f t="shared" si="290"/>
        <v>0</v>
      </c>
      <c r="AD642" s="44">
        <f t="shared" si="278"/>
        <v>0</v>
      </c>
      <c r="AE642" s="40">
        <f t="shared" si="290"/>
        <v>0</v>
      </c>
      <c r="AF642" s="44">
        <f t="shared" si="248"/>
        <v>0</v>
      </c>
      <c r="AG642" s="40">
        <f t="shared" si="290"/>
        <v>0</v>
      </c>
      <c r="AH642" s="44">
        <f t="shared" si="248"/>
        <v>0</v>
      </c>
      <c r="AI642" s="40">
        <f t="shared" si="290"/>
        <v>0</v>
      </c>
      <c r="AJ642" s="44">
        <f t="shared" si="248"/>
        <v>0</v>
      </c>
      <c r="AK642" s="40">
        <f t="shared" si="290"/>
        <v>0</v>
      </c>
      <c r="AL642" s="44">
        <f t="shared" si="279"/>
        <v>0</v>
      </c>
      <c r="AM642" s="40">
        <f t="shared" si="290"/>
        <v>0</v>
      </c>
      <c r="AN642" s="44">
        <f t="shared" si="249"/>
        <v>0</v>
      </c>
      <c r="AO642" s="40">
        <f t="shared" si="290"/>
        <v>0</v>
      </c>
      <c r="AP642" s="44">
        <f t="shared" si="249"/>
        <v>0</v>
      </c>
      <c r="AQ642" s="40">
        <f t="shared" si="290"/>
        <v>21430</v>
      </c>
      <c r="AR642" s="44">
        <f t="shared" si="249"/>
        <v>21430</v>
      </c>
      <c r="AS642" s="40">
        <f t="shared" si="290"/>
        <v>0</v>
      </c>
      <c r="AT642" s="44">
        <f t="shared" si="276"/>
        <v>21430</v>
      </c>
      <c r="AU642" s="40">
        <f t="shared" si="290"/>
        <v>0</v>
      </c>
      <c r="AV642" s="44">
        <f t="shared" si="276"/>
        <v>21430</v>
      </c>
      <c r="AW642" s="40">
        <f t="shared" si="290"/>
        <v>0</v>
      </c>
      <c r="AX642" s="44">
        <f t="shared" si="276"/>
        <v>21430</v>
      </c>
      <c r="AY642" s="40">
        <f t="shared" si="290"/>
        <v>0</v>
      </c>
      <c r="AZ642" s="44">
        <f t="shared" si="276"/>
        <v>21430</v>
      </c>
      <c r="BA642" s="40">
        <f t="shared" si="290"/>
        <v>0</v>
      </c>
      <c r="BB642" s="44">
        <f t="shared" si="272"/>
        <v>21430</v>
      </c>
      <c r="BC642" s="40">
        <f t="shared" si="290"/>
        <v>0</v>
      </c>
      <c r="BD642" s="44">
        <f t="shared" si="272"/>
        <v>21430</v>
      </c>
      <c r="BE642" s="40">
        <f t="shared" si="290"/>
        <v>0</v>
      </c>
      <c r="BF642" s="44">
        <f t="shared" si="272"/>
        <v>21430</v>
      </c>
      <c r="BG642" s="40">
        <f t="shared" si="290"/>
        <v>0</v>
      </c>
      <c r="BH642" s="44">
        <f t="shared" si="272"/>
        <v>21430</v>
      </c>
      <c r="BI642" s="40">
        <f t="shared" si="290"/>
        <v>0</v>
      </c>
      <c r="BJ642" s="44">
        <f t="shared" si="272"/>
        <v>21430</v>
      </c>
      <c r="BK642" s="40">
        <f t="shared" si="290"/>
        <v>0</v>
      </c>
      <c r="BL642" s="44">
        <f t="shared" si="272"/>
        <v>21430</v>
      </c>
      <c r="BM642" s="40">
        <f t="shared" si="290"/>
        <v>0</v>
      </c>
      <c r="BN642" s="44">
        <f t="shared" si="277"/>
        <v>21430</v>
      </c>
    </row>
    <row r="643" spans="1:66" ht="60.75" customHeight="1" x14ac:dyDescent="0.4">
      <c r="A643" s="15"/>
      <c r="B643" s="45"/>
      <c r="C643" s="42" t="s">
        <v>604</v>
      </c>
      <c r="D643" s="42" t="s">
        <v>602</v>
      </c>
      <c r="E643" s="42"/>
      <c r="F643" s="43"/>
      <c r="G643" s="40">
        <f t="shared" si="289"/>
        <v>0</v>
      </c>
      <c r="H643" s="40"/>
      <c r="I643" s="40">
        <f t="shared" si="256"/>
        <v>0</v>
      </c>
      <c r="J643" s="40"/>
      <c r="K643" s="40">
        <f t="shared" si="285"/>
        <v>0</v>
      </c>
      <c r="L643" s="40"/>
      <c r="M643" s="43">
        <f t="shared" si="275"/>
        <v>0</v>
      </c>
      <c r="N643" s="40"/>
      <c r="O643" s="43">
        <f t="shared" si="288"/>
        <v>0</v>
      </c>
      <c r="P643" s="40"/>
      <c r="Q643" s="43">
        <f t="shared" si="280"/>
        <v>0</v>
      </c>
      <c r="R643" s="40"/>
      <c r="S643" s="43">
        <f t="shared" si="281"/>
        <v>0</v>
      </c>
      <c r="T643" s="40"/>
      <c r="U643" s="43">
        <f t="shared" si="282"/>
        <v>0</v>
      </c>
      <c r="V643" s="43">
        <v>0</v>
      </c>
      <c r="W643" s="43">
        <f t="shared" si="283"/>
        <v>0</v>
      </c>
      <c r="X643" s="43"/>
      <c r="Y643" s="40">
        <v>0</v>
      </c>
      <c r="Z643" s="40">
        <f t="shared" si="274"/>
        <v>0</v>
      </c>
      <c r="AA643" s="40">
        <f>AA644</f>
        <v>0</v>
      </c>
      <c r="AB643" s="44">
        <f t="shared" si="278"/>
        <v>0</v>
      </c>
      <c r="AC643" s="40">
        <f>AC644</f>
        <v>0</v>
      </c>
      <c r="AD643" s="44">
        <f t="shared" si="278"/>
        <v>0</v>
      </c>
      <c r="AE643" s="40">
        <f>AE644</f>
        <v>0</v>
      </c>
      <c r="AF643" s="44">
        <f t="shared" si="248"/>
        <v>0</v>
      </c>
      <c r="AG643" s="40">
        <f>AG644</f>
        <v>0</v>
      </c>
      <c r="AH643" s="44">
        <f t="shared" si="248"/>
        <v>0</v>
      </c>
      <c r="AI643" s="40">
        <f>AI644</f>
        <v>0</v>
      </c>
      <c r="AJ643" s="44">
        <f t="shared" si="248"/>
        <v>0</v>
      </c>
      <c r="AK643" s="40">
        <f>AK644</f>
        <v>0</v>
      </c>
      <c r="AL643" s="44">
        <f t="shared" si="279"/>
        <v>0</v>
      </c>
      <c r="AM643" s="40">
        <f>AM644</f>
        <v>0</v>
      </c>
      <c r="AN643" s="44">
        <f t="shared" si="249"/>
        <v>0</v>
      </c>
      <c r="AO643" s="40">
        <f>AO644</f>
        <v>0</v>
      </c>
      <c r="AP643" s="44">
        <f t="shared" si="249"/>
        <v>0</v>
      </c>
      <c r="AQ643" s="40">
        <f>AQ644</f>
        <v>21430</v>
      </c>
      <c r="AR643" s="44">
        <f t="shared" si="249"/>
        <v>21430</v>
      </c>
      <c r="AS643" s="40">
        <f>AS644</f>
        <v>0</v>
      </c>
      <c r="AT643" s="44">
        <f t="shared" si="276"/>
        <v>21430</v>
      </c>
      <c r="AU643" s="40">
        <f>AU644</f>
        <v>0</v>
      </c>
      <c r="AV643" s="44">
        <f t="shared" si="276"/>
        <v>21430</v>
      </c>
      <c r="AW643" s="40">
        <f>AW644</f>
        <v>0</v>
      </c>
      <c r="AX643" s="44">
        <f t="shared" si="276"/>
        <v>21430</v>
      </c>
      <c r="AY643" s="40">
        <f>AY644</f>
        <v>0</v>
      </c>
      <c r="AZ643" s="44">
        <f t="shared" si="276"/>
        <v>21430</v>
      </c>
      <c r="BA643" s="40">
        <f>BA644</f>
        <v>0</v>
      </c>
      <c r="BB643" s="44">
        <f t="shared" si="272"/>
        <v>21430</v>
      </c>
      <c r="BC643" s="40">
        <f>BC644</f>
        <v>0</v>
      </c>
      <c r="BD643" s="44">
        <f t="shared" si="272"/>
        <v>21430</v>
      </c>
      <c r="BE643" s="40">
        <f>BE644</f>
        <v>0</v>
      </c>
      <c r="BF643" s="44">
        <f t="shared" si="272"/>
        <v>21430</v>
      </c>
      <c r="BG643" s="40">
        <f>BG644</f>
        <v>0</v>
      </c>
      <c r="BH643" s="44">
        <f t="shared" si="272"/>
        <v>21430</v>
      </c>
      <c r="BI643" s="40">
        <f>BI644</f>
        <v>0</v>
      </c>
      <c r="BJ643" s="44">
        <f t="shared" si="272"/>
        <v>21430</v>
      </c>
      <c r="BK643" s="40">
        <f>BK644</f>
        <v>0</v>
      </c>
      <c r="BL643" s="44">
        <f t="shared" si="272"/>
        <v>21430</v>
      </c>
      <c r="BM643" s="40">
        <f>BM644</f>
        <v>0</v>
      </c>
      <c r="BN643" s="44">
        <f t="shared" si="277"/>
        <v>21430</v>
      </c>
    </row>
    <row r="644" spans="1:66" ht="26.25" x14ac:dyDescent="0.4">
      <c r="A644" s="15"/>
      <c r="B644" s="45"/>
      <c r="C644" s="42" t="s">
        <v>18</v>
      </c>
      <c r="D644" s="42" t="s">
        <v>602</v>
      </c>
      <c r="E644" s="42">
        <v>800</v>
      </c>
      <c r="F644" s="43">
        <v>5</v>
      </c>
      <c r="G644" s="40">
        <v>0</v>
      </c>
      <c r="H644" s="40">
        <f t="shared" ref="G644:T646" si="291">H645</f>
        <v>0</v>
      </c>
      <c r="I644" s="40">
        <f t="shared" si="256"/>
        <v>0</v>
      </c>
      <c r="J644" s="40">
        <f t="shared" si="291"/>
        <v>0</v>
      </c>
      <c r="K644" s="40">
        <f t="shared" si="285"/>
        <v>0</v>
      </c>
      <c r="L644" s="40">
        <f t="shared" si="291"/>
        <v>0</v>
      </c>
      <c r="M644" s="43">
        <f t="shared" si="275"/>
        <v>0</v>
      </c>
      <c r="N644" s="40">
        <f t="shared" si="291"/>
        <v>0</v>
      </c>
      <c r="O644" s="43">
        <f t="shared" si="288"/>
        <v>0</v>
      </c>
      <c r="P644" s="40">
        <f t="shared" si="291"/>
        <v>0</v>
      </c>
      <c r="Q644" s="43">
        <f t="shared" si="280"/>
        <v>0</v>
      </c>
      <c r="R644" s="40">
        <f t="shared" si="291"/>
        <v>0</v>
      </c>
      <c r="S644" s="43">
        <f t="shared" si="281"/>
        <v>0</v>
      </c>
      <c r="T644" s="40">
        <f t="shared" si="291"/>
        <v>0</v>
      </c>
      <c r="U644" s="43">
        <f t="shared" si="282"/>
        <v>0</v>
      </c>
      <c r="V644" s="43"/>
      <c r="W644" s="43">
        <f t="shared" si="283"/>
        <v>0</v>
      </c>
      <c r="X644" s="43">
        <f t="shared" ref="X644:BM645" si="292">X645</f>
        <v>0</v>
      </c>
      <c r="Y644" s="40">
        <f t="shared" si="292"/>
        <v>0</v>
      </c>
      <c r="Z644" s="40">
        <f t="shared" si="274"/>
        <v>0</v>
      </c>
      <c r="AA644" s="40">
        <v>0</v>
      </c>
      <c r="AB644" s="44">
        <f t="shared" si="278"/>
        <v>0</v>
      </c>
      <c r="AC644" s="40"/>
      <c r="AD644" s="44">
        <f t="shared" si="278"/>
        <v>0</v>
      </c>
      <c r="AE644" s="40"/>
      <c r="AF644" s="44">
        <f t="shared" si="248"/>
        <v>0</v>
      </c>
      <c r="AG644" s="40"/>
      <c r="AH644" s="44">
        <f t="shared" si="248"/>
        <v>0</v>
      </c>
      <c r="AI644" s="40">
        <v>0</v>
      </c>
      <c r="AJ644" s="44">
        <f t="shared" si="248"/>
        <v>0</v>
      </c>
      <c r="AK644" s="40">
        <v>0</v>
      </c>
      <c r="AL644" s="44">
        <f t="shared" si="279"/>
        <v>0</v>
      </c>
      <c r="AM644" s="40">
        <v>0</v>
      </c>
      <c r="AN644" s="44">
        <f t="shared" si="249"/>
        <v>0</v>
      </c>
      <c r="AO644" s="40">
        <v>0</v>
      </c>
      <c r="AP644" s="44">
        <f t="shared" si="249"/>
        <v>0</v>
      </c>
      <c r="AQ644" s="40">
        <v>21430</v>
      </c>
      <c r="AR644" s="44">
        <f t="shared" si="249"/>
        <v>21430</v>
      </c>
      <c r="AS644" s="40"/>
      <c r="AT644" s="44">
        <f t="shared" si="276"/>
        <v>21430</v>
      </c>
      <c r="AU644" s="40"/>
      <c r="AV644" s="44">
        <f t="shared" si="276"/>
        <v>21430</v>
      </c>
      <c r="AW644" s="40"/>
      <c r="AX644" s="44">
        <f t="shared" si="276"/>
        <v>21430</v>
      </c>
      <c r="AY644" s="40"/>
      <c r="AZ644" s="44">
        <f t="shared" si="276"/>
        <v>21430</v>
      </c>
      <c r="BA644" s="40"/>
      <c r="BB644" s="44">
        <f t="shared" si="272"/>
        <v>21430</v>
      </c>
      <c r="BC644" s="40"/>
      <c r="BD644" s="44">
        <f t="shared" si="272"/>
        <v>21430</v>
      </c>
      <c r="BE644" s="40"/>
      <c r="BF644" s="44">
        <f t="shared" si="272"/>
        <v>21430</v>
      </c>
      <c r="BG644" s="40"/>
      <c r="BH644" s="44">
        <f t="shared" si="272"/>
        <v>21430</v>
      </c>
      <c r="BI644" s="40"/>
      <c r="BJ644" s="44">
        <f t="shared" si="272"/>
        <v>21430</v>
      </c>
      <c r="BK644" s="40"/>
      <c r="BL644" s="44">
        <f t="shared" si="272"/>
        <v>21430</v>
      </c>
      <c r="BM644" s="40"/>
      <c r="BN644" s="44">
        <f t="shared" si="277"/>
        <v>21430</v>
      </c>
    </row>
    <row r="645" spans="1:66" ht="68.45" customHeight="1" x14ac:dyDescent="0.4">
      <c r="A645" s="15"/>
      <c r="B645" s="45"/>
      <c r="C645" s="42" t="s">
        <v>607</v>
      </c>
      <c r="D645" s="42" t="s">
        <v>252</v>
      </c>
      <c r="E645" s="42"/>
      <c r="F645" s="43"/>
      <c r="G645" s="40">
        <f t="shared" si="291"/>
        <v>0</v>
      </c>
      <c r="H645" s="40">
        <f t="shared" si="291"/>
        <v>0</v>
      </c>
      <c r="I645" s="40">
        <f t="shared" si="256"/>
        <v>0</v>
      </c>
      <c r="J645" s="40">
        <f t="shared" si="291"/>
        <v>0</v>
      </c>
      <c r="K645" s="40">
        <f t="shared" si="285"/>
        <v>0</v>
      </c>
      <c r="L645" s="40">
        <f t="shared" si="291"/>
        <v>0</v>
      </c>
      <c r="M645" s="43">
        <f t="shared" si="275"/>
        <v>0</v>
      </c>
      <c r="N645" s="40">
        <f t="shared" si="291"/>
        <v>0</v>
      </c>
      <c r="O645" s="43">
        <f t="shared" si="288"/>
        <v>0</v>
      </c>
      <c r="P645" s="40">
        <f t="shared" si="291"/>
        <v>0</v>
      </c>
      <c r="Q645" s="43">
        <f t="shared" si="280"/>
        <v>0</v>
      </c>
      <c r="R645" s="40">
        <f t="shared" si="291"/>
        <v>0</v>
      </c>
      <c r="S645" s="43">
        <f t="shared" si="281"/>
        <v>0</v>
      </c>
      <c r="T645" s="40">
        <f t="shared" si="291"/>
        <v>0</v>
      </c>
      <c r="U645" s="43">
        <f t="shared" si="282"/>
        <v>0</v>
      </c>
      <c r="V645" s="43"/>
      <c r="W645" s="43">
        <f t="shared" si="283"/>
        <v>0</v>
      </c>
      <c r="X645" s="43">
        <f t="shared" si="292"/>
        <v>0</v>
      </c>
      <c r="Y645" s="40">
        <f t="shared" si="292"/>
        <v>0</v>
      </c>
      <c r="Z645" s="40">
        <f t="shared" si="274"/>
        <v>0</v>
      </c>
      <c r="AA645" s="40">
        <f t="shared" si="292"/>
        <v>0</v>
      </c>
      <c r="AB645" s="44">
        <f t="shared" si="278"/>
        <v>0</v>
      </c>
      <c r="AC645" s="40">
        <f t="shared" si="292"/>
        <v>0</v>
      </c>
      <c r="AD645" s="44">
        <f t="shared" si="278"/>
        <v>0</v>
      </c>
      <c r="AE645" s="40">
        <f t="shared" si="292"/>
        <v>0</v>
      </c>
      <c r="AF645" s="44">
        <f t="shared" si="248"/>
        <v>0</v>
      </c>
      <c r="AG645" s="40">
        <f t="shared" si="292"/>
        <v>0</v>
      </c>
      <c r="AH645" s="44">
        <f t="shared" si="248"/>
        <v>0</v>
      </c>
      <c r="AI645" s="40">
        <f t="shared" si="292"/>
        <v>0</v>
      </c>
      <c r="AJ645" s="44">
        <f t="shared" si="248"/>
        <v>0</v>
      </c>
      <c r="AK645" s="40">
        <f t="shared" si="292"/>
        <v>0</v>
      </c>
      <c r="AL645" s="44">
        <f t="shared" si="279"/>
        <v>0</v>
      </c>
      <c r="AM645" s="40">
        <f t="shared" si="292"/>
        <v>0</v>
      </c>
      <c r="AN645" s="44">
        <f t="shared" si="249"/>
        <v>0</v>
      </c>
      <c r="AO645" s="40">
        <f t="shared" si="292"/>
        <v>0</v>
      </c>
      <c r="AP645" s="44">
        <f t="shared" si="249"/>
        <v>0</v>
      </c>
      <c r="AQ645" s="40">
        <f t="shared" si="292"/>
        <v>208.9</v>
      </c>
      <c r="AR645" s="44">
        <f t="shared" si="249"/>
        <v>208.9</v>
      </c>
      <c r="AS645" s="40">
        <f t="shared" si="292"/>
        <v>0</v>
      </c>
      <c r="AT645" s="44">
        <f t="shared" si="276"/>
        <v>208.9</v>
      </c>
      <c r="AU645" s="40">
        <f t="shared" si="292"/>
        <v>0</v>
      </c>
      <c r="AV645" s="44">
        <f t="shared" si="276"/>
        <v>208.9</v>
      </c>
      <c r="AW645" s="40">
        <f t="shared" si="292"/>
        <v>0</v>
      </c>
      <c r="AX645" s="44">
        <f t="shared" si="276"/>
        <v>208.9</v>
      </c>
      <c r="AY645" s="40">
        <f t="shared" si="292"/>
        <v>0</v>
      </c>
      <c r="AZ645" s="44">
        <f t="shared" si="276"/>
        <v>208.9</v>
      </c>
      <c r="BA645" s="40">
        <f t="shared" si="292"/>
        <v>0</v>
      </c>
      <c r="BB645" s="44">
        <f t="shared" si="272"/>
        <v>208.9</v>
      </c>
      <c r="BC645" s="40">
        <f t="shared" si="292"/>
        <v>0</v>
      </c>
      <c r="BD645" s="44">
        <f t="shared" si="272"/>
        <v>208.9</v>
      </c>
      <c r="BE645" s="40">
        <f t="shared" si="292"/>
        <v>263.2</v>
      </c>
      <c r="BF645" s="44">
        <f t="shared" si="272"/>
        <v>472.1</v>
      </c>
      <c r="BG645" s="40">
        <f t="shared" si="292"/>
        <v>0</v>
      </c>
      <c r="BH645" s="44">
        <f t="shared" si="272"/>
        <v>472.1</v>
      </c>
      <c r="BI645" s="40">
        <f t="shared" si="292"/>
        <v>0</v>
      </c>
      <c r="BJ645" s="44">
        <f t="shared" si="272"/>
        <v>472.1</v>
      </c>
      <c r="BK645" s="40">
        <f t="shared" si="292"/>
        <v>0</v>
      </c>
      <c r="BL645" s="44">
        <f t="shared" si="272"/>
        <v>472.1</v>
      </c>
      <c r="BM645" s="40">
        <f t="shared" si="292"/>
        <v>0</v>
      </c>
      <c r="BN645" s="44">
        <f t="shared" si="277"/>
        <v>472.1</v>
      </c>
    </row>
    <row r="646" spans="1:66" ht="150.94999999999999" customHeight="1" x14ac:dyDescent="0.4">
      <c r="A646" s="15"/>
      <c r="B646" s="45"/>
      <c r="C646" s="42" t="s">
        <v>603</v>
      </c>
      <c r="D646" s="42" t="s">
        <v>253</v>
      </c>
      <c r="E646" s="42"/>
      <c r="F646" s="43"/>
      <c r="G646" s="40">
        <f t="shared" si="291"/>
        <v>0</v>
      </c>
      <c r="H646" s="40"/>
      <c r="I646" s="40">
        <f t="shared" si="256"/>
        <v>0</v>
      </c>
      <c r="J646" s="40"/>
      <c r="K646" s="40">
        <f t="shared" si="285"/>
        <v>0</v>
      </c>
      <c r="L646" s="40">
        <v>0</v>
      </c>
      <c r="M646" s="43">
        <f t="shared" si="275"/>
        <v>0</v>
      </c>
      <c r="N646" s="40">
        <v>0</v>
      </c>
      <c r="O646" s="43">
        <f t="shared" si="288"/>
        <v>0</v>
      </c>
      <c r="P646" s="40">
        <v>0</v>
      </c>
      <c r="Q646" s="43">
        <f t="shared" si="280"/>
        <v>0</v>
      </c>
      <c r="R646" s="40">
        <v>0</v>
      </c>
      <c r="S646" s="43">
        <f t="shared" si="281"/>
        <v>0</v>
      </c>
      <c r="T646" s="40">
        <v>0</v>
      </c>
      <c r="U646" s="43">
        <f t="shared" si="282"/>
        <v>0</v>
      </c>
      <c r="V646" s="43"/>
      <c r="W646" s="43">
        <f t="shared" si="283"/>
        <v>0</v>
      </c>
      <c r="X646" s="43"/>
      <c r="Y646" s="40">
        <v>0</v>
      </c>
      <c r="Z646" s="40">
        <f t="shared" si="274"/>
        <v>0</v>
      </c>
      <c r="AA646" s="40">
        <f>AA647</f>
        <v>0</v>
      </c>
      <c r="AB646" s="44">
        <f t="shared" si="278"/>
        <v>0</v>
      </c>
      <c r="AC646" s="40">
        <f>AC647</f>
        <v>0</v>
      </c>
      <c r="AD646" s="44">
        <f t="shared" si="278"/>
        <v>0</v>
      </c>
      <c r="AE646" s="40">
        <f>AE647</f>
        <v>0</v>
      </c>
      <c r="AF646" s="44">
        <f t="shared" ref="AF646:AL713" si="293">AD646+AE646</f>
        <v>0</v>
      </c>
      <c r="AG646" s="40">
        <f>AG647</f>
        <v>0</v>
      </c>
      <c r="AH646" s="44">
        <f t="shared" si="293"/>
        <v>0</v>
      </c>
      <c r="AI646" s="40">
        <f>AI647</f>
        <v>0</v>
      </c>
      <c r="AJ646" s="44">
        <f t="shared" si="293"/>
        <v>0</v>
      </c>
      <c r="AK646" s="40">
        <f>AK647</f>
        <v>0</v>
      </c>
      <c r="AL646" s="44">
        <f t="shared" si="293"/>
        <v>0</v>
      </c>
      <c r="AM646" s="40">
        <f>AM647</f>
        <v>0</v>
      </c>
      <c r="AN646" s="44">
        <f t="shared" ref="AN646:AT713" si="294">AL646+AM646</f>
        <v>0</v>
      </c>
      <c r="AO646" s="40">
        <f>AO647</f>
        <v>0</v>
      </c>
      <c r="AP646" s="44">
        <f t="shared" si="294"/>
        <v>0</v>
      </c>
      <c r="AQ646" s="40">
        <f>AQ647</f>
        <v>208.9</v>
      </c>
      <c r="AR646" s="44">
        <f t="shared" si="294"/>
        <v>208.9</v>
      </c>
      <c r="AS646" s="40">
        <f>AS647</f>
        <v>0</v>
      </c>
      <c r="AT646" s="44">
        <f t="shared" si="294"/>
        <v>208.9</v>
      </c>
      <c r="AU646" s="40">
        <f>AU647</f>
        <v>0</v>
      </c>
      <c r="AV646" s="44">
        <f t="shared" ref="AV646:AZ712" si="295">AT646+AU646</f>
        <v>208.9</v>
      </c>
      <c r="AW646" s="40">
        <f>AW647</f>
        <v>0</v>
      </c>
      <c r="AX646" s="44">
        <f t="shared" si="295"/>
        <v>208.9</v>
      </c>
      <c r="AY646" s="40">
        <f>AY647</f>
        <v>0</v>
      </c>
      <c r="AZ646" s="44">
        <f t="shared" si="295"/>
        <v>208.9</v>
      </c>
      <c r="BA646" s="40">
        <f>BA647</f>
        <v>0</v>
      </c>
      <c r="BB646" s="44">
        <f t="shared" si="272"/>
        <v>208.9</v>
      </c>
      <c r="BC646" s="40">
        <f>BC647</f>
        <v>0</v>
      </c>
      <c r="BD646" s="44">
        <f t="shared" si="272"/>
        <v>208.9</v>
      </c>
      <c r="BE646" s="40">
        <f>BE647</f>
        <v>263.2</v>
      </c>
      <c r="BF646" s="44">
        <f t="shared" si="272"/>
        <v>472.1</v>
      </c>
      <c r="BG646" s="40">
        <f>BG647</f>
        <v>0</v>
      </c>
      <c r="BH646" s="44">
        <f t="shared" si="272"/>
        <v>472.1</v>
      </c>
      <c r="BI646" s="40">
        <f>BI647</f>
        <v>0</v>
      </c>
      <c r="BJ646" s="44">
        <f t="shared" si="272"/>
        <v>472.1</v>
      </c>
      <c r="BK646" s="40">
        <f>BK647</f>
        <v>0</v>
      </c>
      <c r="BL646" s="44">
        <f t="shared" si="272"/>
        <v>472.1</v>
      </c>
      <c r="BM646" s="40">
        <f>BM647</f>
        <v>0</v>
      </c>
      <c r="BN646" s="44">
        <f t="shared" si="277"/>
        <v>472.1</v>
      </c>
    </row>
    <row r="647" spans="1:66" ht="43.35" customHeight="1" x14ac:dyDescent="0.4">
      <c r="A647" s="15"/>
      <c r="B647" s="45"/>
      <c r="C647" s="42" t="s">
        <v>14</v>
      </c>
      <c r="D647" s="42" t="s">
        <v>253</v>
      </c>
      <c r="E647" s="42">
        <v>200</v>
      </c>
      <c r="F647" s="43">
        <v>5</v>
      </c>
      <c r="G647" s="40">
        <v>0</v>
      </c>
      <c r="H647" s="40">
        <f t="shared" ref="G647:T649" si="296">H648</f>
        <v>0</v>
      </c>
      <c r="I647" s="40">
        <f t="shared" si="256"/>
        <v>0</v>
      </c>
      <c r="J647" s="40">
        <f t="shared" si="296"/>
        <v>0</v>
      </c>
      <c r="K647" s="40">
        <f t="shared" si="285"/>
        <v>0</v>
      </c>
      <c r="L647" s="40">
        <f t="shared" si="296"/>
        <v>0</v>
      </c>
      <c r="M647" s="43">
        <f t="shared" si="275"/>
        <v>0</v>
      </c>
      <c r="N647" s="40">
        <f t="shared" si="296"/>
        <v>0</v>
      </c>
      <c r="O647" s="43">
        <f t="shared" si="288"/>
        <v>0</v>
      </c>
      <c r="P647" s="40">
        <f t="shared" si="296"/>
        <v>0</v>
      </c>
      <c r="Q647" s="43">
        <f t="shared" si="280"/>
        <v>0</v>
      </c>
      <c r="R647" s="40">
        <f t="shared" si="296"/>
        <v>0</v>
      </c>
      <c r="S647" s="43">
        <f t="shared" si="281"/>
        <v>0</v>
      </c>
      <c r="T647" s="40">
        <f t="shared" si="296"/>
        <v>0</v>
      </c>
      <c r="U647" s="43">
        <f t="shared" si="282"/>
        <v>0</v>
      </c>
      <c r="V647" s="43"/>
      <c r="W647" s="43">
        <f t="shared" si="283"/>
        <v>0</v>
      </c>
      <c r="X647" s="43">
        <f t="shared" ref="X647:BM648" si="297">X648</f>
        <v>0</v>
      </c>
      <c r="Y647" s="40">
        <f t="shared" si="297"/>
        <v>0</v>
      </c>
      <c r="Z647" s="40">
        <f t="shared" si="274"/>
        <v>0</v>
      </c>
      <c r="AA647" s="40">
        <v>0</v>
      </c>
      <c r="AB647" s="44">
        <f t="shared" si="278"/>
        <v>0</v>
      </c>
      <c r="AC647" s="40"/>
      <c r="AD647" s="44">
        <f t="shared" si="278"/>
        <v>0</v>
      </c>
      <c r="AE647" s="40"/>
      <c r="AF647" s="44">
        <f t="shared" si="293"/>
        <v>0</v>
      </c>
      <c r="AG647" s="40"/>
      <c r="AH647" s="44">
        <f t="shared" si="293"/>
        <v>0</v>
      </c>
      <c r="AI647" s="40"/>
      <c r="AJ647" s="44">
        <f t="shared" si="293"/>
        <v>0</v>
      </c>
      <c r="AK647" s="40"/>
      <c r="AL647" s="44">
        <f t="shared" si="293"/>
        <v>0</v>
      </c>
      <c r="AM647" s="40"/>
      <c r="AN647" s="44">
        <f t="shared" si="294"/>
        <v>0</v>
      </c>
      <c r="AO647" s="40"/>
      <c r="AP647" s="44">
        <f t="shared" si="294"/>
        <v>0</v>
      </c>
      <c r="AQ647" s="40">
        <v>208.9</v>
      </c>
      <c r="AR647" s="44">
        <f t="shared" si="294"/>
        <v>208.9</v>
      </c>
      <c r="AS647" s="40"/>
      <c r="AT647" s="44">
        <f t="shared" si="294"/>
        <v>208.9</v>
      </c>
      <c r="AU647" s="40"/>
      <c r="AV647" s="44">
        <f t="shared" si="295"/>
        <v>208.9</v>
      </c>
      <c r="AW647" s="40"/>
      <c r="AX647" s="44">
        <f t="shared" si="295"/>
        <v>208.9</v>
      </c>
      <c r="AY647" s="40"/>
      <c r="AZ647" s="44">
        <f t="shared" si="295"/>
        <v>208.9</v>
      </c>
      <c r="BA647" s="40"/>
      <c r="BB647" s="44">
        <f t="shared" si="272"/>
        <v>208.9</v>
      </c>
      <c r="BC647" s="40"/>
      <c r="BD647" s="44">
        <f t="shared" si="272"/>
        <v>208.9</v>
      </c>
      <c r="BE647" s="40">
        <v>263.2</v>
      </c>
      <c r="BF647" s="44">
        <f t="shared" si="272"/>
        <v>472.1</v>
      </c>
      <c r="BG647" s="40">
        <v>0</v>
      </c>
      <c r="BH647" s="44">
        <f t="shared" si="272"/>
        <v>472.1</v>
      </c>
      <c r="BI647" s="40">
        <v>0</v>
      </c>
      <c r="BJ647" s="44">
        <f t="shared" si="272"/>
        <v>472.1</v>
      </c>
      <c r="BK647" s="40">
        <v>0</v>
      </c>
      <c r="BL647" s="44">
        <f t="shared" si="272"/>
        <v>472.1</v>
      </c>
      <c r="BM647" s="40">
        <v>0</v>
      </c>
      <c r="BN647" s="44">
        <f t="shared" si="277"/>
        <v>472.1</v>
      </c>
    </row>
    <row r="648" spans="1:66" ht="0.75" hidden="1" customHeight="1" x14ac:dyDescent="0.4">
      <c r="A648" s="15"/>
      <c r="B648" s="45"/>
      <c r="C648" s="42" t="s">
        <v>403</v>
      </c>
      <c r="D648" s="42" t="s">
        <v>254</v>
      </c>
      <c r="E648" s="42"/>
      <c r="F648" s="43"/>
      <c r="G648" s="40">
        <f t="shared" si="296"/>
        <v>0</v>
      </c>
      <c r="H648" s="40">
        <f t="shared" si="296"/>
        <v>0</v>
      </c>
      <c r="I648" s="40">
        <f t="shared" si="256"/>
        <v>0</v>
      </c>
      <c r="J648" s="40">
        <f t="shared" si="296"/>
        <v>0</v>
      </c>
      <c r="K648" s="40">
        <f t="shared" si="285"/>
        <v>0</v>
      </c>
      <c r="L648" s="40">
        <f t="shared" si="296"/>
        <v>0</v>
      </c>
      <c r="M648" s="43">
        <f t="shared" si="275"/>
        <v>0</v>
      </c>
      <c r="N648" s="40">
        <f t="shared" si="296"/>
        <v>0</v>
      </c>
      <c r="O648" s="43">
        <f t="shared" si="288"/>
        <v>0</v>
      </c>
      <c r="P648" s="40">
        <f t="shared" si="296"/>
        <v>0</v>
      </c>
      <c r="Q648" s="43">
        <f t="shared" si="280"/>
        <v>0</v>
      </c>
      <c r="R648" s="40">
        <f t="shared" si="296"/>
        <v>0</v>
      </c>
      <c r="S648" s="43">
        <f t="shared" si="281"/>
        <v>0</v>
      </c>
      <c r="T648" s="40">
        <f t="shared" si="296"/>
        <v>0</v>
      </c>
      <c r="U648" s="43">
        <f t="shared" si="282"/>
        <v>0</v>
      </c>
      <c r="V648" s="43"/>
      <c r="W648" s="43">
        <f t="shared" si="283"/>
        <v>0</v>
      </c>
      <c r="X648" s="43">
        <f t="shared" si="297"/>
        <v>0</v>
      </c>
      <c r="Y648" s="40">
        <f t="shared" si="297"/>
        <v>0</v>
      </c>
      <c r="Z648" s="40">
        <f t="shared" si="274"/>
        <v>0</v>
      </c>
      <c r="AA648" s="40">
        <f t="shared" si="297"/>
        <v>0</v>
      </c>
      <c r="AB648" s="44">
        <f t="shared" si="278"/>
        <v>0</v>
      </c>
      <c r="AC648" s="40">
        <f t="shared" si="297"/>
        <v>0</v>
      </c>
      <c r="AD648" s="44">
        <f t="shared" si="278"/>
        <v>0</v>
      </c>
      <c r="AE648" s="40">
        <f t="shared" si="297"/>
        <v>0</v>
      </c>
      <c r="AF648" s="44">
        <f t="shared" si="293"/>
        <v>0</v>
      </c>
      <c r="AG648" s="40">
        <f t="shared" si="297"/>
        <v>0</v>
      </c>
      <c r="AH648" s="44">
        <f t="shared" si="293"/>
        <v>0</v>
      </c>
      <c r="AI648" s="40">
        <f t="shared" si="297"/>
        <v>0</v>
      </c>
      <c r="AJ648" s="44">
        <f t="shared" si="293"/>
        <v>0</v>
      </c>
      <c r="AK648" s="40">
        <f t="shared" si="297"/>
        <v>0</v>
      </c>
      <c r="AL648" s="44">
        <f t="shared" si="293"/>
        <v>0</v>
      </c>
      <c r="AM648" s="40">
        <f t="shared" si="297"/>
        <v>0</v>
      </c>
      <c r="AN648" s="44">
        <f t="shared" si="294"/>
        <v>0</v>
      </c>
      <c r="AO648" s="40">
        <f t="shared" si="297"/>
        <v>0</v>
      </c>
      <c r="AP648" s="44">
        <f t="shared" si="294"/>
        <v>0</v>
      </c>
      <c r="AQ648" s="40">
        <f t="shared" si="297"/>
        <v>0</v>
      </c>
      <c r="AR648" s="44">
        <f t="shared" si="294"/>
        <v>0</v>
      </c>
      <c r="AS648" s="40">
        <f t="shared" si="297"/>
        <v>0</v>
      </c>
      <c r="AT648" s="44">
        <f t="shared" si="294"/>
        <v>0</v>
      </c>
      <c r="AU648" s="40">
        <f t="shared" si="297"/>
        <v>0</v>
      </c>
      <c r="AV648" s="44">
        <f t="shared" si="295"/>
        <v>0</v>
      </c>
      <c r="AW648" s="40">
        <f t="shared" si="297"/>
        <v>0</v>
      </c>
      <c r="AX648" s="44">
        <f t="shared" si="295"/>
        <v>0</v>
      </c>
      <c r="AY648" s="40">
        <f t="shared" si="297"/>
        <v>0</v>
      </c>
      <c r="AZ648" s="44">
        <f t="shared" si="295"/>
        <v>0</v>
      </c>
      <c r="BA648" s="40">
        <f t="shared" si="297"/>
        <v>0</v>
      </c>
      <c r="BB648" s="44">
        <f t="shared" si="272"/>
        <v>0</v>
      </c>
      <c r="BC648" s="40">
        <f t="shared" si="297"/>
        <v>0</v>
      </c>
      <c r="BD648" s="44">
        <f t="shared" si="272"/>
        <v>0</v>
      </c>
      <c r="BE648" s="40">
        <f t="shared" si="297"/>
        <v>0</v>
      </c>
      <c r="BF648" s="44">
        <f t="shared" si="272"/>
        <v>0</v>
      </c>
      <c r="BG648" s="40">
        <f t="shared" si="297"/>
        <v>0</v>
      </c>
      <c r="BH648" s="44">
        <f t="shared" si="272"/>
        <v>0</v>
      </c>
      <c r="BI648" s="40">
        <f t="shared" si="297"/>
        <v>0</v>
      </c>
      <c r="BJ648" s="44">
        <f t="shared" si="272"/>
        <v>0</v>
      </c>
      <c r="BK648" s="40">
        <f t="shared" si="297"/>
        <v>0</v>
      </c>
      <c r="BL648" s="44">
        <f t="shared" si="272"/>
        <v>0</v>
      </c>
      <c r="BM648" s="40">
        <f t="shared" si="297"/>
        <v>0</v>
      </c>
      <c r="BN648" s="44">
        <f t="shared" si="277"/>
        <v>0</v>
      </c>
    </row>
    <row r="649" spans="1:66" ht="283.5" hidden="1" customHeight="1" x14ac:dyDescent="0.4">
      <c r="A649" s="15"/>
      <c r="B649" s="45"/>
      <c r="C649" s="42" t="s">
        <v>255</v>
      </c>
      <c r="D649" s="42" t="s">
        <v>256</v>
      </c>
      <c r="E649" s="42"/>
      <c r="F649" s="43"/>
      <c r="G649" s="40">
        <f t="shared" si="296"/>
        <v>0</v>
      </c>
      <c r="H649" s="40"/>
      <c r="I649" s="40">
        <f t="shared" si="256"/>
        <v>0</v>
      </c>
      <c r="J649" s="40"/>
      <c r="K649" s="40">
        <f t="shared" si="285"/>
        <v>0</v>
      </c>
      <c r="L649" s="40">
        <v>0</v>
      </c>
      <c r="M649" s="43">
        <f t="shared" si="275"/>
        <v>0</v>
      </c>
      <c r="N649" s="40">
        <v>0</v>
      </c>
      <c r="O649" s="43">
        <f t="shared" si="288"/>
        <v>0</v>
      </c>
      <c r="P649" s="40">
        <v>0</v>
      </c>
      <c r="Q649" s="43">
        <f t="shared" si="280"/>
        <v>0</v>
      </c>
      <c r="R649" s="40">
        <v>0</v>
      </c>
      <c r="S649" s="43">
        <f t="shared" si="281"/>
        <v>0</v>
      </c>
      <c r="T649" s="40">
        <v>0</v>
      </c>
      <c r="U649" s="43">
        <f t="shared" si="282"/>
        <v>0</v>
      </c>
      <c r="V649" s="43"/>
      <c r="W649" s="43">
        <f t="shared" si="283"/>
        <v>0</v>
      </c>
      <c r="X649" s="43"/>
      <c r="Y649" s="40"/>
      <c r="Z649" s="40">
        <f t="shared" si="274"/>
        <v>0</v>
      </c>
      <c r="AA649" s="40"/>
      <c r="AB649" s="44">
        <f t="shared" si="278"/>
        <v>0</v>
      </c>
      <c r="AC649" s="40"/>
      <c r="AD649" s="44">
        <f t="shared" si="278"/>
        <v>0</v>
      </c>
      <c r="AE649" s="40"/>
      <c r="AF649" s="44">
        <f t="shared" si="293"/>
        <v>0</v>
      </c>
      <c r="AG649" s="40"/>
      <c r="AH649" s="44">
        <f t="shared" si="293"/>
        <v>0</v>
      </c>
      <c r="AI649" s="40">
        <f>AI650</f>
        <v>0</v>
      </c>
      <c r="AJ649" s="44">
        <f t="shared" si="293"/>
        <v>0</v>
      </c>
      <c r="AK649" s="40">
        <f>AK650</f>
        <v>0</v>
      </c>
      <c r="AL649" s="44">
        <f t="shared" si="293"/>
        <v>0</v>
      </c>
      <c r="AM649" s="40">
        <f>AM650</f>
        <v>0</v>
      </c>
      <c r="AN649" s="44">
        <f t="shared" si="294"/>
        <v>0</v>
      </c>
      <c r="AO649" s="40">
        <f>AO650</f>
        <v>0</v>
      </c>
      <c r="AP649" s="44">
        <f t="shared" si="294"/>
        <v>0</v>
      </c>
      <c r="AQ649" s="40">
        <f>AQ650</f>
        <v>0</v>
      </c>
      <c r="AR649" s="44">
        <f t="shared" si="294"/>
        <v>0</v>
      </c>
      <c r="AS649" s="40">
        <f>AS650</f>
        <v>0</v>
      </c>
      <c r="AT649" s="44">
        <f t="shared" si="294"/>
        <v>0</v>
      </c>
      <c r="AU649" s="40">
        <f>AU650</f>
        <v>0</v>
      </c>
      <c r="AV649" s="44">
        <f t="shared" si="295"/>
        <v>0</v>
      </c>
      <c r="AW649" s="40">
        <f>AW650</f>
        <v>0</v>
      </c>
      <c r="AX649" s="44">
        <f t="shared" si="295"/>
        <v>0</v>
      </c>
      <c r="AY649" s="40">
        <f>AY650</f>
        <v>0</v>
      </c>
      <c r="AZ649" s="44">
        <f t="shared" si="295"/>
        <v>0</v>
      </c>
      <c r="BA649" s="40">
        <f>BA650</f>
        <v>0</v>
      </c>
      <c r="BB649" s="44">
        <f t="shared" si="272"/>
        <v>0</v>
      </c>
      <c r="BC649" s="40">
        <f>BC650</f>
        <v>0</v>
      </c>
      <c r="BD649" s="44">
        <f t="shared" si="272"/>
        <v>0</v>
      </c>
      <c r="BE649" s="40">
        <f>BE650</f>
        <v>0</v>
      </c>
      <c r="BF649" s="44">
        <f t="shared" si="272"/>
        <v>0</v>
      </c>
      <c r="BG649" s="40">
        <f>BG650</f>
        <v>0</v>
      </c>
      <c r="BH649" s="44">
        <f t="shared" si="272"/>
        <v>0</v>
      </c>
      <c r="BI649" s="40">
        <f>BI650</f>
        <v>0</v>
      </c>
      <c r="BJ649" s="44">
        <f t="shared" si="272"/>
        <v>0</v>
      </c>
      <c r="BK649" s="40">
        <f>BK650</f>
        <v>0</v>
      </c>
      <c r="BL649" s="44">
        <f t="shared" si="272"/>
        <v>0</v>
      </c>
      <c r="BM649" s="40">
        <f>BM650</f>
        <v>0</v>
      </c>
      <c r="BN649" s="44">
        <f t="shared" si="277"/>
        <v>0</v>
      </c>
    </row>
    <row r="650" spans="1:66" ht="60" hidden="1" customHeight="1" x14ac:dyDescent="0.4">
      <c r="A650" s="15"/>
      <c r="B650" s="45"/>
      <c r="C650" s="42" t="s">
        <v>68</v>
      </c>
      <c r="D650" s="42" t="s">
        <v>256</v>
      </c>
      <c r="E650" s="42">
        <v>400</v>
      </c>
      <c r="F650" s="43">
        <v>5</v>
      </c>
      <c r="G650" s="40"/>
      <c r="H650" s="40">
        <f>H655</f>
        <v>0</v>
      </c>
      <c r="I650" s="40">
        <f t="shared" si="256"/>
        <v>0</v>
      </c>
      <c r="J650" s="40">
        <f>J655</f>
        <v>0</v>
      </c>
      <c r="K650" s="40">
        <f t="shared" si="285"/>
        <v>0</v>
      </c>
      <c r="L650" s="40">
        <f>L655</f>
        <v>0</v>
      </c>
      <c r="M650" s="43">
        <f t="shared" si="275"/>
        <v>0</v>
      </c>
      <c r="N650" s="40">
        <f>N655</f>
        <v>0</v>
      </c>
      <c r="O650" s="43">
        <f t="shared" si="288"/>
        <v>0</v>
      </c>
      <c r="P650" s="40">
        <f>P655</f>
        <v>0</v>
      </c>
      <c r="Q650" s="43">
        <f t="shared" si="280"/>
        <v>0</v>
      </c>
      <c r="R650" s="40">
        <f>R655</f>
        <v>0</v>
      </c>
      <c r="S650" s="43">
        <f t="shared" si="281"/>
        <v>0</v>
      </c>
      <c r="T650" s="40">
        <f>T655</f>
        <v>0</v>
      </c>
      <c r="U650" s="43">
        <f t="shared" si="282"/>
        <v>0</v>
      </c>
      <c r="V650" s="43"/>
      <c r="W650" s="43">
        <f t="shared" si="283"/>
        <v>0</v>
      </c>
      <c r="X650" s="43">
        <f>X655</f>
        <v>0</v>
      </c>
      <c r="Y650" s="40">
        <f>Y655</f>
        <v>0</v>
      </c>
      <c r="Z650" s="40">
        <f t="shared" si="274"/>
        <v>0</v>
      </c>
      <c r="AA650" s="40">
        <f>AA655</f>
        <v>0</v>
      </c>
      <c r="AB650" s="44">
        <f t="shared" si="278"/>
        <v>0</v>
      </c>
      <c r="AC650" s="40">
        <f>AC655</f>
        <v>0</v>
      </c>
      <c r="AD650" s="44">
        <f t="shared" si="278"/>
        <v>0</v>
      </c>
      <c r="AE650" s="40">
        <f>AE655</f>
        <v>0</v>
      </c>
      <c r="AF650" s="44">
        <f t="shared" si="293"/>
        <v>0</v>
      </c>
      <c r="AG650" s="40">
        <f>AG655</f>
        <v>0</v>
      </c>
      <c r="AH650" s="44">
        <f t="shared" si="293"/>
        <v>0</v>
      </c>
      <c r="AI650" s="40">
        <f>AI655</f>
        <v>0</v>
      </c>
      <c r="AJ650" s="44">
        <f t="shared" si="293"/>
        <v>0</v>
      </c>
      <c r="AK650" s="40">
        <f>AK655</f>
        <v>0</v>
      </c>
      <c r="AL650" s="44">
        <f t="shared" si="293"/>
        <v>0</v>
      </c>
      <c r="AM650" s="40">
        <f>AM655</f>
        <v>0</v>
      </c>
      <c r="AN650" s="44">
        <f t="shared" si="294"/>
        <v>0</v>
      </c>
      <c r="AO650" s="40">
        <f>AO655</f>
        <v>0</v>
      </c>
      <c r="AP650" s="44">
        <f t="shared" si="294"/>
        <v>0</v>
      </c>
      <c r="AQ650" s="40">
        <f>AQ655</f>
        <v>0</v>
      </c>
      <c r="AR650" s="44">
        <f t="shared" si="294"/>
        <v>0</v>
      </c>
      <c r="AS650" s="40">
        <f>AS655</f>
        <v>0</v>
      </c>
      <c r="AT650" s="44">
        <f t="shared" si="294"/>
        <v>0</v>
      </c>
      <c r="AU650" s="40">
        <f>AU655</f>
        <v>0</v>
      </c>
      <c r="AV650" s="44">
        <f t="shared" si="295"/>
        <v>0</v>
      </c>
      <c r="AW650" s="40">
        <f>AW655</f>
        <v>0</v>
      </c>
      <c r="AX650" s="44">
        <f t="shared" si="295"/>
        <v>0</v>
      </c>
      <c r="AY650" s="40">
        <f>AY655</f>
        <v>0</v>
      </c>
      <c r="AZ650" s="44">
        <f t="shared" si="295"/>
        <v>0</v>
      </c>
      <c r="BA650" s="40">
        <f>BA655</f>
        <v>0</v>
      </c>
      <c r="BB650" s="44">
        <f t="shared" si="272"/>
        <v>0</v>
      </c>
      <c r="BC650" s="40">
        <f>BC655</f>
        <v>0</v>
      </c>
      <c r="BD650" s="44">
        <f t="shared" si="272"/>
        <v>0</v>
      </c>
      <c r="BE650" s="40">
        <f>BE655</f>
        <v>0</v>
      </c>
      <c r="BF650" s="44">
        <f t="shared" si="272"/>
        <v>0</v>
      </c>
      <c r="BG650" s="40">
        <f>BG655</f>
        <v>0</v>
      </c>
      <c r="BH650" s="44">
        <f t="shared" si="272"/>
        <v>0</v>
      </c>
      <c r="BI650" s="40">
        <f>BI655</f>
        <v>0</v>
      </c>
      <c r="BJ650" s="44">
        <f t="shared" si="272"/>
        <v>0</v>
      </c>
      <c r="BK650" s="40">
        <f>BK655</f>
        <v>0</v>
      </c>
      <c r="BL650" s="44">
        <f t="shared" si="272"/>
        <v>0</v>
      </c>
      <c r="BM650" s="40">
        <f>BM655</f>
        <v>0</v>
      </c>
      <c r="BN650" s="44">
        <f t="shared" si="277"/>
        <v>0</v>
      </c>
    </row>
    <row r="651" spans="1:66" ht="47.1" customHeight="1" x14ac:dyDescent="0.4">
      <c r="A651" s="15"/>
      <c r="B651" s="45"/>
      <c r="C651" s="69" t="s">
        <v>558</v>
      </c>
      <c r="D651" s="42" t="s">
        <v>556</v>
      </c>
      <c r="E651" s="42"/>
      <c r="F651" s="43"/>
      <c r="G651" s="40"/>
      <c r="H651" s="40"/>
      <c r="I651" s="40"/>
      <c r="J651" s="40"/>
      <c r="K651" s="40"/>
      <c r="L651" s="40"/>
      <c r="M651" s="43"/>
      <c r="N651" s="40"/>
      <c r="O651" s="43"/>
      <c r="P651" s="40"/>
      <c r="Q651" s="43"/>
      <c r="R651" s="40"/>
      <c r="S651" s="43"/>
      <c r="T651" s="40"/>
      <c r="U651" s="43"/>
      <c r="V651" s="43"/>
      <c r="W651" s="43"/>
      <c r="X651" s="43"/>
      <c r="Y651" s="40"/>
      <c r="Z651" s="40"/>
      <c r="AA651" s="40"/>
      <c r="AB651" s="44"/>
      <c r="AC651" s="40"/>
      <c r="AD651" s="44"/>
      <c r="AE651" s="40"/>
      <c r="AF651" s="44"/>
      <c r="AG651" s="40"/>
      <c r="AH651" s="44"/>
      <c r="AI651" s="40">
        <f>AI652</f>
        <v>0</v>
      </c>
      <c r="AJ651" s="44">
        <f>AH651+AI651</f>
        <v>0</v>
      </c>
      <c r="AK651" s="40">
        <f>AK652</f>
        <v>0</v>
      </c>
      <c r="AL651" s="44">
        <f>AJ651+AK651</f>
        <v>0</v>
      </c>
      <c r="AM651" s="40">
        <f>AM652</f>
        <v>0</v>
      </c>
      <c r="AN651" s="44">
        <f>AL651+AM651</f>
        <v>0</v>
      </c>
      <c r="AO651" s="40">
        <f>AO652</f>
        <v>0</v>
      </c>
      <c r="AP651" s="44">
        <f>AN651+AO651</f>
        <v>0</v>
      </c>
      <c r="AQ651" s="40">
        <f>AQ652</f>
        <v>470.55799999999999</v>
      </c>
      <c r="AR651" s="44">
        <f>AP651+AQ651</f>
        <v>470.55799999999999</v>
      </c>
      <c r="AS651" s="40">
        <f>AS652</f>
        <v>0</v>
      </c>
      <c r="AT651" s="44">
        <f>AR651+AS651</f>
        <v>470.55799999999999</v>
      </c>
      <c r="AU651" s="40">
        <f>AU652</f>
        <v>0</v>
      </c>
      <c r="AV651" s="44">
        <f>AT651+AU651</f>
        <v>470.55799999999999</v>
      </c>
      <c r="AW651" s="40">
        <f>AW652</f>
        <v>0</v>
      </c>
      <c r="AX651" s="44">
        <f>AV651+AW651</f>
        <v>470.55799999999999</v>
      </c>
      <c r="AY651" s="40">
        <f>AY652</f>
        <v>0</v>
      </c>
      <c r="AZ651" s="44">
        <f>AX651+AY651</f>
        <v>470.55799999999999</v>
      </c>
      <c r="BA651" s="40">
        <f>BA652</f>
        <v>0</v>
      </c>
      <c r="BB651" s="44">
        <f>AZ651+BA651</f>
        <v>470.55799999999999</v>
      </c>
      <c r="BC651" s="40">
        <f>BC652</f>
        <v>0</v>
      </c>
      <c r="BD651" s="44">
        <f>BB651+BC651</f>
        <v>470.55799999999999</v>
      </c>
      <c r="BE651" s="40">
        <f>BE652</f>
        <v>0</v>
      </c>
      <c r="BF651" s="44">
        <f>BD651+BE651</f>
        <v>470.55799999999999</v>
      </c>
      <c r="BG651" s="40">
        <f>BG652</f>
        <v>0</v>
      </c>
      <c r="BH651" s="44">
        <f>BF651+BG651</f>
        <v>470.55799999999999</v>
      </c>
      <c r="BI651" s="40">
        <f>BI652</f>
        <v>0</v>
      </c>
      <c r="BJ651" s="44">
        <f>BH651+BI651</f>
        <v>470.55799999999999</v>
      </c>
      <c r="BK651" s="40">
        <f>BK652</f>
        <v>-42.158000000000001</v>
      </c>
      <c r="BL651" s="44">
        <f>BJ651+BK651</f>
        <v>428.4</v>
      </c>
      <c r="BM651" s="40">
        <f>BM652</f>
        <v>0</v>
      </c>
      <c r="BN651" s="44">
        <f>BL651+BM651</f>
        <v>428.4</v>
      </c>
    </row>
    <row r="652" spans="1:66" ht="42" customHeight="1" x14ac:dyDescent="0.4">
      <c r="A652" s="15"/>
      <c r="B652" s="45"/>
      <c r="C652" s="69" t="s">
        <v>559</v>
      </c>
      <c r="D652" s="42" t="s">
        <v>557</v>
      </c>
      <c r="E652" s="42"/>
      <c r="F652" s="43"/>
      <c r="G652" s="40"/>
      <c r="H652" s="40"/>
      <c r="I652" s="40"/>
      <c r="J652" s="40"/>
      <c r="K652" s="40"/>
      <c r="L652" s="40"/>
      <c r="M652" s="43"/>
      <c r="N652" s="40"/>
      <c r="O652" s="43"/>
      <c r="P652" s="40"/>
      <c r="Q652" s="43"/>
      <c r="R652" s="40"/>
      <c r="S652" s="43"/>
      <c r="T652" s="40"/>
      <c r="U652" s="43"/>
      <c r="V652" s="43"/>
      <c r="W652" s="43"/>
      <c r="X652" s="43"/>
      <c r="Y652" s="40"/>
      <c r="Z652" s="40"/>
      <c r="AA652" s="40"/>
      <c r="AB652" s="44"/>
      <c r="AC652" s="40"/>
      <c r="AD652" s="44"/>
      <c r="AE652" s="40"/>
      <c r="AF652" s="44"/>
      <c r="AG652" s="40"/>
      <c r="AH652" s="44"/>
      <c r="AI652" s="40">
        <f>AI653+AI654</f>
        <v>0</v>
      </c>
      <c r="AJ652" s="44">
        <f>AH652+AI652</f>
        <v>0</v>
      </c>
      <c r="AK652" s="40">
        <f>AK653+AK654</f>
        <v>0</v>
      </c>
      <c r="AL652" s="44">
        <f>AJ652+AK652</f>
        <v>0</v>
      </c>
      <c r="AM652" s="40">
        <f>AM653+AM654</f>
        <v>0</v>
      </c>
      <c r="AN652" s="44">
        <f>AL652+AM652</f>
        <v>0</v>
      </c>
      <c r="AO652" s="40">
        <f>AO653+AO654</f>
        <v>0</v>
      </c>
      <c r="AP652" s="44">
        <f>AN652+AO652</f>
        <v>0</v>
      </c>
      <c r="AQ652" s="40">
        <f>AQ653+AQ654</f>
        <v>470.55799999999999</v>
      </c>
      <c r="AR652" s="44">
        <f>AP652+AQ652</f>
        <v>470.55799999999999</v>
      </c>
      <c r="AS652" s="40">
        <f>AS653+AS654</f>
        <v>0</v>
      </c>
      <c r="AT652" s="44">
        <f>AR652+AS652</f>
        <v>470.55799999999999</v>
      </c>
      <c r="AU652" s="40">
        <f>AU653+AU654</f>
        <v>0</v>
      </c>
      <c r="AV652" s="44">
        <f>AT652+AU652</f>
        <v>470.55799999999999</v>
      </c>
      <c r="AW652" s="40">
        <f>AW653+AW654</f>
        <v>0</v>
      </c>
      <c r="AX652" s="44">
        <f>AV652+AW652</f>
        <v>470.55799999999999</v>
      </c>
      <c r="AY652" s="40">
        <f>AY653+AY654</f>
        <v>0</v>
      </c>
      <c r="AZ652" s="44">
        <f>AX652+AY652</f>
        <v>470.55799999999999</v>
      </c>
      <c r="BA652" s="40">
        <f>BA653+BA654</f>
        <v>0</v>
      </c>
      <c r="BB652" s="44">
        <f>AZ652+BA652</f>
        <v>470.55799999999999</v>
      </c>
      <c r="BC652" s="40">
        <f>BC653+BC654</f>
        <v>0</v>
      </c>
      <c r="BD652" s="44">
        <f>BB652+BC652</f>
        <v>470.55799999999999</v>
      </c>
      <c r="BE652" s="40">
        <f>BE653+BE654</f>
        <v>0</v>
      </c>
      <c r="BF652" s="44">
        <f>BD652+BE652</f>
        <v>470.55799999999999</v>
      </c>
      <c r="BG652" s="40">
        <f>BG653+BG654</f>
        <v>0</v>
      </c>
      <c r="BH652" s="44">
        <f>BF652+BG652</f>
        <v>470.55799999999999</v>
      </c>
      <c r="BI652" s="40">
        <f>BI653+BI654</f>
        <v>0</v>
      </c>
      <c r="BJ652" s="44">
        <f>BH652+BI652</f>
        <v>470.55799999999999</v>
      </c>
      <c r="BK652" s="40">
        <f>BK653+BK654</f>
        <v>-42.158000000000001</v>
      </c>
      <c r="BL652" s="44">
        <f>BJ652+BK652</f>
        <v>428.4</v>
      </c>
      <c r="BM652" s="40">
        <f>BM653+BM654</f>
        <v>0</v>
      </c>
      <c r="BN652" s="44">
        <f>BL652+BM652</f>
        <v>428.4</v>
      </c>
    </row>
    <row r="653" spans="1:66" ht="39.6" customHeight="1" x14ac:dyDescent="0.4">
      <c r="A653" s="15"/>
      <c r="B653" s="45"/>
      <c r="C653" s="69" t="s">
        <v>14</v>
      </c>
      <c r="D653" s="42" t="s">
        <v>557</v>
      </c>
      <c r="E653" s="42">
        <v>200</v>
      </c>
      <c r="F653" s="43"/>
      <c r="G653" s="40"/>
      <c r="H653" s="40"/>
      <c r="I653" s="40"/>
      <c r="J653" s="40"/>
      <c r="K653" s="40"/>
      <c r="L653" s="40"/>
      <c r="M653" s="43"/>
      <c r="N653" s="40"/>
      <c r="O653" s="43"/>
      <c r="P653" s="40"/>
      <c r="Q653" s="43"/>
      <c r="R653" s="40"/>
      <c r="S653" s="43"/>
      <c r="T653" s="40"/>
      <c r="U653" s="43"/>
      <c r="V653" s="43"/>
      <c r="W653" s="43"/>
      <c r="X653" s="43"/>
      <c r="Y653" s="40"/>
      <c r="Z653" s="40"/>
      <c r="AA653" s="40"/>
      <c r="AB653" s="44"/>
      <c r="AC653" s="40"/>
      <c r="AD653" s="44"/>
      <c r="AE653" s="40"/>
      <c r="AF653" s="44"/>
      <c r="AG653" s="40"/>
      <c r="AH653" s="44"/>
      <c r="AI653" s="40">
        <v>0</v>
      </c>
      <c r="AJ653" s="44">
        <f>AH653+AI653</f>
        <v>0</v>
      </c>
      <c r="AK653" s="40"/>
      <c r="AL653" s="44">
        <f>AJ653+AK653</f>
        <v>0</v>
      </c>
      <c r="AM653" s="40"/>
      <c r="AN653" s="44">
        <f>AL653+AM653</f>
        <v>0</v>
      </c>
      <c r="AO653" s="40"/>
      <c r="AP653" s="44">
        <f>AN653+AO653</f>
        <v>0</v>
      </c>
      <c r="AQ653" s="40">
        <v>50.558</v>
      </c>
      <c r="AR653" s="44">
        <f>AP653+AQ653</f>
        <v>50.558</v>
      </c>
      <c r="AS653" s="40"/>
      <c r="AT653" s="44">
        <f>AR653+AS653</f>
        <v>50.558</v>
      </c>
      <c r="AU653" s="40"/>
      <c r="AV653" s="44">
        <f>AT653+AU653</f>
        <v>50.558</v>
      </c>
      <c r="AW653" s="40"/>
      <c r="AX653" s="44">
        <f>AV653+AW653</f>
        <v>50.558</v>
      </c>
      <c r="AY653" s="40"/>
      <c r="AZ653" s="44">
        <f>AX653+AY653</f>
        <v>50.558</v>
      </c>
      <c r="BA653" s="40"/>
      <c r="BB653" s="44">
        <f>AZ653+BA653</f>
        <v>50.558</v>
      </c>
      <c r="BC653" s="40"/>
      <c r="BD653" s="44">
        <f>BB653+BC653</f>
        <v>50.558</v>
      </c>
      <c r="BE653" s="40"/>
      <c r="BF653" s="44">
        <f>BD653+BE653</f>
        <v>50.558</v>
      </c>
      <c r="BG653" s="40"/>
      <c r="BH653" s="44">
        <f>BF653+BG653</f>
        <v>50.558</v>
      </c>
      <c r="BI653" s="40"/>
      <c r="BJ653" s="44">
        <f>BH653+BI653</f>
        <v>50.558</v>
      </c>
      <c r="BK653" s="40">
        <v>-25.158000000000001</v>
      </c>
      <c r="BL653" s="44">
        <f>BJ653+BK653</f>
        <v>25.4</v>
      </c>
      <c r="BM653" s="40">
        <v>0</v>
      </c>
      <c r="BN653" s="44">
        <f>BL653+BM653</f>
        <v>25.4</v>
      </c>
    </row>
    <row r="654" spans="1:66" ht="18" customHeight="1" x14ac:dyDescent="0.4">
      <c r="A654" s="15"/>
      <c r="B654" s="45"/>
      <c r="C654" s="69" t="s">
        <v>15</v>
      </c>
      <c r="D654" s="42" t="s">
        <v>557</v>
      </c>
      <c r="E654" s="42">
        <v>300</v>
      </c>
      <c r="F654" s="43"/>
      <c r="G654" s="40"/>
      <c r="H654" s="40"/>
      <c r="I654" s="40"/>
      <c r="J654" s="40"/>
      <c r="K654" s="40"/>
      <c r="L654" s="40"/>
      <c r="M654" s="43"/>
      <c r="N654" s="40"/>
      <c r="O654" s="43"/>
      <c r="P654" s="40"/>
      <c r="Q654" s="43"/>
      <c r="R654" s="40"/>
      <c r="S654" s="43"/>
      <c r="T654" s="40"/>
      <c r="U654" s="43"/>
      <c r="V654" s="43"/>
      <c r="W654" s="43"/>
      <c r="X654" s="43"/>
      <c r="Y654" s="40"/>
      <c r="Z654" s="40"/>
      <c r="AA654" s="40"/>
      <c r="AB654" s="44"/>
      <c r="AC654" s="40"/>
      <c r="AD654" s="44"/>
      <c r="AE654" s="40"/>
      <c r="AF654" s="44"/>
      <c r="AG654" s="40"/>
      <c r="AH654" s="44"/>
      <c r="AI654" s="40">
        <v>0</v>
      </c>
      <c r="AJ654" s="44">
        <f>AH654+AI654</f>
        <v>0</v>
      </c>
      <c r="AK654" s="40"/>
      <c r="AL654" s="44">
        <f>AJ654+AK654</f>
        <v>0</v>
      </c>
      <c r="AM654" s="40"/>
      <c r="AN654" s="44">
        <f>AL654+AM654</f>
        <v>0</v>
      </c>
      <c r="AO654" s="40"/>
      <c r="AP654" s="44">
        <f>AN654+AO654</f>
        <v>0</v>
      </c>
      <c r="AQ654" s="40">
        <v>420</v>
      </c>
      <c r="AR654" s="44">
        <f>AP654+AQ654</f>
        <v>420</v>
      </c>
      <c r="AS654" s="40"/>
      <c r="AT654" s="44">
        <f>AR654+AS654</f>
        <v>420</v>
      </c>
      <c r="AU654" s="40"/>
      <c r="AV654" s="44">
        <f>AT654+AU654</f>
        <v>420</v>
      </c>
      <c r="AW654" s="40"/>
      <c r="AX654" s="44">
        <f>AV654+AW654</f>
        <v>420</v>
      </c>
      <c r="AY654" s="40"/>
      <c r="AZ654" s="44">
        <f>AX654+AY654</f>
        <v>420</v>
      </c>
      <c r="BA654" s="40"/>
      <c r="BB654" s="44">
        <f>AZ654+BA654</f>
        <v>420</v>
      </c>
      <c r="BC654" s="40"/>
      <c r="BD654" s="44">
        <f>BB654+BC654</f>
        <v>420</v>
      </c>
      <c r="BE654" s="40"/>
      <c r="BF654" s="44">
        <f>BD654+BE654</f>
        <v>420</v>
      </c>
      <c r="BG654" s="40"/>
      <c r="BH654" s="44">
        <f>BF654+BG654</f>
        <v>420</v>
      </c>
      <c r="BI654" s="40"/>
      <c r="BJ654" s="44">
        <f>BH654+BI654</f>
        <v>420</v>
      </c>
      <c r="BK654" s="40">
        <v>-17</v>
      </c>
      <c r="BL654" s="44">
        <f>BJ654+BK654</f>
        <v>403</v>
      </c>
      <c r="BM654" s="40">
        <v>0</v>
      </c>
      <c r="BN654" s="44">
        <f>BL654+BM654</f>
        <v>403</v>
      </c>
    </row>
    <row r="655" spans="1:66" ht="81" hidden="1" customHeight="1" x14ac:dyDescent="0.4">
      <c r="A655" s="15"/>
      <c r="B655" s="45">
        <v>20</v>
      </c>
      <c r="C655" s="42" t="s">
        <v>404</v>
      </c>
      <c r="D655" s="42" t="s">
        <v>257</v>
      </c>
      <c r="E655" s="42"/>
      <c r="F655" s="43"/>
      <c r="G655" s="40">
        <f t="shared" ref="G655:T657" si="298">G656</f>
        <v>0</v>
      </c>
      <c r="H655" s="40">
        <f t="shared" si="298"/>
        <v>0</v>
      </c>
      <c r="I655" s="40">
        <f t="shared" si="256"/>
        <v>0</v>
      </c>
      <c r="J655" s="40">
        <f t="shared" si="298"/>
        <v>0</v>
      </c>
      <c r="K655" s="40">
        <f t="shared" si="285"/>
        <v>0</v>
      </c>
      <c r="L655" s="40">
        <f t="shared" si="298"/>
        <v>0</v>
      </c>
      <c r="M655" s="43">
        <f t="shared" ref="M655:M686" si="299">K655+L655</f>
        <v>0</v>
      </c>
      <c r="N655" s="40">
        <f t="shared" si="298"/>
        <v>0</v>
      </c>
      <c r="O655" s="43">
        <f t="shared" ref="O655:O686" si="300">M655+N655</f>
        <v>0</v>
      </c>
      <c r="P655" s="40">
        <f t="shared" si="298"/>
        <v>0</v>
      </c>
      <c r="Q655" s="43">
        <f t="shared" si="280"/>
        <v>0</v>
      </c>
      <c r="R655" s="40">
        <f t="shared" si="298"/>
        <v>0</v>
      </c>
      <c r="S655" s="43">
        <f t="shared" si="281"/>
        <v>0</v>
      </c>
      <c r="T655" s="40">
        <f t="shared" si="298"/>
        <v>0</v>
      </c>
      <c r="U655" s="43">
        <f t="shared" si="282"/>
        <v>0</v>
      </c>
      <c r="V655" s="43"/>
      <c r="W655" s="43">
        <f t="shared" si="283"/>
        <v>0</v>
      </c>
      <c r="X655" s="43">
        <f t="shared" ref="X655:BM656" si="301">X656</f>
        <v>0</v>
      </c>
      <c r="Y655" s="40">
        <f t="shared" si="301"/>
        <v>0</v>
      </c>
      <c r="Z655" s="40">
        <f t="shared" ref="Z655:Z686" si="302">I655+Y655</f>
        <v>0</v>
      </c>
      <c r="AA655" s="40">
        <f t="shared" si="301"/>
        <v>0</v>
      </c>
      <c r="AB655" s="44">
        <f t="shared" si="278"/>
        <v>0</v>
      </c>
      <c r="AC655" s="40">
        <f t="shared" si="301"/>
        <v>0</v>
      </c>
      <c r="AD655" s="44">
        <f t="shared" si="278"/>
        <v>0</v>
      </c>
      <c r="AE655" s="40">
        <f t="shared" si="301"/>
        <v>0</v>
      </c>
      <c r="AF655" s="44">
        <f t="shared" si="293"/>
        <v>0</v>
      </c>
      <c r="AG655" s="40">
        <f t="shared" si="301"/>
        <v>0</v>
      </c>
      <c r="AH655" s="44">
        <f t="shared" si="293"/>
        <v>0</v>
      </c>
      <c r="AI655" s="40">
        <f t="shared" si="301"/>
        <v>0</v>
      </c>
      <c r="AJ655" s="44">
        <f t="shared" si="293"/>
        <v>0</v>
      </c>
      <c r="AK655" s="40">
        <f t="shared" si="301"/>
        <v>0</v>
      </c>
      <c r="AL655" s="44">
        <f t="shared" si="293"/>
        <v>0</v>
      </c>
      <c r="AM655" s="40">
        <f t="shared" si="301"/>
        <v>0</v>
      </c>
      <c r="AN655" s="44">
        <f t="shared" si="294"/>
        <v>0</v>
      </c>
      <c r="AO655" s="40">
        <f t="shared" si="301"/>
        <v>0</v>
      </c>
      <c r="AP655" s="44">
        <f t="shared" si="294"/>
        <v>0</v>
      </c>
      <c r="AQ655" s="40">
        <f t="shared" si="301"/>
        <v>0</v>
      </c>
      <c r="AR655" s="44">
        <f t="shared" si="294"/>
        <v>0</v>
      </c>
      <c r="AS655" s="40">
        <f t="shared" si="301"/>
        <v>0</v>
      </c>
      <c r="AT655" s="44">
        <f t="shared" si="294"/>
        <v>0</v>
      </c>
      <c r="AU655" s="40">
        <f t="shared" si="301"/>
        <v>0</v>
      </c>
      <c r="AV655" s="44">
        <f t="shared" si="295"/>
        <v>0</v>
      </c>
      <c r="AW655" s="40">
        <f t="shared" si="301"/>
        <v>0</v>
      </c>
      <c r="AX655" s="44">
        <f t="shared" si="295"/>
        <v>0</v>
      </c>
      <c r="AY655" s="40">
        <f t="shared" si="301"/>
        <v>0</v>
      </c>
      <c r="AZ655" s="44">
        <f t="shared" si="295"/>
        <v>0</v>
      </c>
      <c r="BA655" s="40">
        <f t="shared" si="301"/>
        <v>0</v>
      </c>
      <c r="BB655" s="44">
        <f t="shared" ref="BB655:BH721" si="303">AZ655+BA655</f>
        <v>0</v>
      </c>
      <c r="BC655" s="40">
        <f t="shared" si="301"/>
        <v>0</v>
      </c>
      <c r="BD655" s="44">
        <f t="shared" si="303"/>
        <v>0</v>
      </c>
      <c r="BE655" s="40">
        <f t="shared" si="301"/>
        <v>0</v>
      </c>
      <c r="BF655" s="44">
        <f t="shared" si="303"/>
        <v>0</v>
      </c>
      <c r="BG655" s="40">
        <f t="shared" si="301"/>
        <v>0</v>
      </c>
      <c r="BH655" s="44">
        <f t="shared" si="303"/>
        <v>0</v>
      </c>
      <c r="BI655" s="40">
        <f t="shared" si="301"/>
        <v>0</v>
      </c>
      <c r="BJ655" s="44">
        <f t="shared" ref="BJ655:BN708" si="304">BH655+BI655</f>
        <v>0</v>
      </c>
      <c r="BK655" s="40">
        <f t="shared" si="301"/>
        <v>0</v>
      </c>
      <c r="BL655" s="44">
        <f t="shared" si="304"/>
        <v>0</v>
      </c>
      <c r="BM655" s="40">
        <f t="shared" si="301"/>
        <v>0</v>
      </c>
      <c r="BN655" s="44">
        <f t="shared" si="304"/>
        <v>0</v>
      </c>
    </row>
    <row r="656" spans="1:66" ht="60.75" hidden="1" customHeight="1" x14ac:dyDescent="0.4">
      <c r="A656" s="15"/>
      <c r="B656" s="45"/>
      <c r="C656" s="42" t="s">
        <v>405</v>
      </c>
      <c r="D656" s="42" t="s">
        <v>258</v>
      </c>
      <c r="E656" s="42"/>
      <c r="F656" s="43"/>
      <c r="G656" s="40">
        <f t="shared" si="298"/>
        <v>0</v>
      </c>
      <c r="H656" s="40">
        <f t="shared" si="298"/>
        <v>0</v>
      </c>
      <c r="I656" s="40">
        <f t="shared" si="256"/>
        <v>0</v>
      </c>
      <c r="J656" s="40">
        <f t="shared" si="298"/>
        <v>0</v>
      </c>
      <c r="K656" s="40">
        <f t="shared" si="285"/>
        <v>0</v>
      </c>
      <c r="L656" s="40">
        <f t="shared" si="298"/>
        <v>0</v>
      </c>
      <c r="M656" s="43">
        <f t="shared" si="299"/>
        <v>0</v>
      </c>
      <c r="N656" s="40">
        <f t="shared" si="298"/>
        <v>0</v>
      </c>
      <c r="O656" s="43">
        <f t="shared" si="300"/>
        <v>0</v>
      </c>
      <c r="P656" s="40">
        <f t="shared" si="298"/>
        <v>0</v>
      </c>
      <c r="Q656" s="43">
        <f t="shared" si="280"/>
        <v>0</v>
      </c>
      <c r="R656" s="40">
        <f t="shared" si="298"/>
        <v>0</v>
      </c>
      <c r="S656" s="43">
        <f t="shared" si="281"/>
        <v>0</v>
      </c>
      <c r="T656" s="40">
        <f t="shared" si="298"/>
        <v>0</v>
      </c>
      <c r="U656" s="43">
        <f t="shared" si="282"/>
        <v>0</v>
      </c>
      <c r="V656" s="43"/>
      <c r="W656" s="43">
        <f t="shared" si="283"/>
        <v>0</v>
      </c>
      <c r="X656" s="43">
        <f t="shared" si="301"/>
        <v>0</v>
      </c>
      <c r="Y656" s="40">
        <f t="shared" si="301"/>
        <v>0</v>
      </c>
      <c r="Z656" s="40">
        <f t="shared" si="302"/>
        <v>0</v>
      </c>
      <c r="AA656" s="40">
        <f t="shared" si="301"/>
        <v>0</v>
      </c>
      <c r="AB656" s="44">
        <f t="shared" si="278"/>
        <v>0</v>
      </c>
      <c r="AC656" s="40">
        <f t="shared" si="301"/>
        <v>0</v>
      </c>
      <c r="AD656" s="44">
        <f t="shared" si="278"/>
        <v>0</v>
      </c>
      <c r="AE656" s="40">
        <f t="shared" si="301"/>
        <v>0</v>
      </c>
      <c r="AF656" s="44">
        <f t="shared" si="293"/>
        <v>0</v>
      </c>
      <c r="AG656" s="40">
        <f t="shared" si="301"/>
        <v>0</v>
      </c>
      <c r="AH656" s="44">
        <f t="shared" si="293"/>
        <v>0</v>
      </c>
      <c r="AI656" s="40">
        <f t="shared" si="301"/>
        <v>0</v>
      </c>
      <c r="AJ656" s="44">
        <f t="shared" si="293"/>
        <v>0</v>
      </c>
      <c r="AK656" s="40">
        <f t="shared" si="301"/>
        <v>0</v>
      </c>
      <c r="AL656" s="44">
        <f t="shared" si="293"/>
        <v>0</v>
      </c>
      <c r="AM656" s="40">
        <f t="shared" si="301"/>
        <v>0</v>
      </c>
      <c r="AN656" s="44">
        <f t="shared" si="294"/>
        <v>0</v>
      </c>
      <c r="AO656" s="40">
        <f t="shared" si="301"/>
        <v>0</v>
      </c>
      <c r="AP656" s="44">
        <f t="shared" si="294"/>
        <v>0</v>
      </c>
      <c r="AQ656" s="40">
        <f t="shared" si="301"/>
        <v>0</v>
      </c>
      <c r="AR656" s="44">
        <f t="shared" si="294"/>
        <v>0</v>
      </c>
      <c r="AS656" s="40">
        <f t="shared" si="301"/>
        <v>0</v>
      </c>
      <c r="AT656" s="44">
        <f t="shared" si="294"/>
        <v>0</v>
      </c>
      <c r="AU656" s="40">
        <f t="shared" si="301"/>
        <v>0</v>
      </c>
      <c r="AV656" s="44">
        <f t="shared" si="295"/>
        <v>0</v>
      </c>
      <c r="AW656" s="40">
        <f t="shared" si="301"/>
        <v>0</v>
      </c>
      <c r="AX656" s="44">
        <f t="shared" si="295"/>
        <v>0</v>
      </c>
      <c r="AY656" s="40">
        <f t="shared" si="301"/>
        <v>0</v>
      </c>
      <c r="AZ656" s="44">
        <f t="shared" si="295"/>
        <v>0</v>
      </c>
      <c r="BA656" s="40">
        <f t="shared" si="301"/>
        <v>0</v>
      </c>
      <c r="BB656" s="44">
        <f t="shared" si="303"/>
        <v>0</v>
      </c>
      <c r="BC656" s="40">
        <f t="shared" si="301"/>
        <v>0</v>
      </c>
      <c r="BD656" s="44">
        <f t="shared" si="303"/>
        <v>0</v>
      </c>
      <c r="BE656" s="40">
        <f t="shared" si="301"/>
        <v>0</v>
      </c>
      <c r="BF656" s="44">
        <f t="shared" si="303"/>
        <v>0</v>
      </c>
      <c r="BG656" s="40">
        <f t="shared" si="301"/>
        <v>0</v>
      </c>
      <c r="BH656" s="44">
        <f t="shared" si="303"/>
        <v>0</v>
      </c>
      <c r="BI656" s="40">
        <f t="shared" si="301"/>
        <v>0</v>
      </c>
      <c r="BJ656" s="44">
        <f t="shared" si="304"/>
        <v>0</v>
      </c>
      <c r="BK656" s="40">
        <f t="shared" si="301"/>
        <v>0</v>
      </c>
      <c r="BL656" s="44">
        <f t="shared" si="304"/>
        <v>0</v>
      </c>
      <c r="BM656" s="40">
        <f t="shared" si="301"/>
        <v>0</v>
      </c>
      <c r="BN656" s="44">
        <f t="shared" si="304"/>
        <v>0</v>
      </c>
    </row>
    <row r="657" spans="1:66" ht="60.75" hidden="1" customHeight="1" x14ac:dyDescent="0.4">
      <c r="A657" s="15"/>
      <c r="B657" s="45"/>
      <c r="C657" s="42" t="s">
        <v>95</v>
      </c>
      <c r="D657" s="42" t="s">
        <v>259</v>
      </c>
      <c r="E657" s="42"/>
      <c r="F657" s="43"/>
      <c r="G657" s="40">
        <f t="shared" si="298"/>
        <v>0</v>
      </c>
      <c r="H657" s="40"/>
      <c r="I657" s="40">
        <f t="shared" si="256"/>
        <v>0</v>
      </c>
      <c r="J657" s="40"/>
      <c r="K657" s="40">
        <f t="shared" si="285"/>
        <v>0</v>
      </c>
      <c r="L657" s="40"/>
      <c r="M657" s="43">
        <f t="shared" si="299"/>
        <v>0</v>
      </c>
      <c r="N657" s="40"/>
      <c r="O657" s="43">
        <f t="shared" si="300"/>
        <v>0</v>
      </c>
      <c r="P657" s="40"/>
      <c r="Q657" s="43">
        <f t="shared" si="280"/>
        <v>0</v>
      </c>
      <c r="R657" s="40"/>
      <c r="S657" s="43">
        <f t="shared" si="281"/>
        <v>0</v>
      </c>
      <c r="T657" s="40"/>
      <c r="U657" s="43">
        <f t="shared" si="282"/>
        <v>0</v>
      </c>
      <c r="V657" s="43"/>
      <c r="W657" s="43">
        <f t="shared" si="283"/>
        <v>0</v>
      </c>
      <c r="X657" s="43"/>
      <c r="Y657" s="40"/>
      <c r="Z657" s="40">
        <f t="shared" si="302"/>
        <v>0</v>
      </c>
      <c r="AA657" s="40"/>
      <c r="AB657" s="44">
        <f t="shared" si="278"/>
        <v>0</v>
      </c>
      <c r="AC657" s="40"/>
      <c r="AD657" s="44">
        <f t="shared" si="278"/>
        <v>0</v>
      </c>
      <c r="AE657" s="40"/>
      <c r="AF657" s="44">
        <f t="shared" si="293"/>
        <v>0</v>
      </c>
      <c r="AG657" s="40"/>
      <c r="AH657" s="44">
        <f t="shared" si="293"/>
        <v>0</v>
      </c>
      <c r="AI657" s="40"/>
      <c r="AJ657" s="44">
        <f t="shared" si="293"/>
        <v>0</v>
      </c>
      <c r="AK657" s="40"/>
      <c r="AL657" s="44">
        <f t="shared" si="293"/>
        <v>0</v>
      </c>
      <c r="AM657" s="40"/>
      <c r="AN657" s="44">
        <f t="shared" si="294"/>
        <v>0</v>
      </c>
      <c r="AO657" s="40"/>
      <c r="AP657" s="44">
        <f t="shared" si="294"/>
        <v>0</v>
      </c>
      <c r="AQ657" s="40"/>
      <c r="AR657" s="44">
        <f t="shared" si="294"/>
        <v>0</v>
      </c>
      <c r="AS657" s="40"/>
      <c r="AT657" s="44">
        <f t="shared" si="294"/>
        <v>0</v>
      </c>
      <c r="AU657" s="40"/>
      <c r="AV657" s="44">
        <f t="shared" si="295"/>
        <v>0</v>
      </c>
      <c r="AW657" s="40"/>
      <c r="AX657" s="44">
        <f t="shared" si="295"/>
        <v>0</v>
      </c>
      <c r="AY657" s="40"/>
      <c r="AZ657" s="44">
        <f t="shared" si="295"/>
        <v>0</v>
      </c>
      <c r="BA657" s="40"/>
      <c r="BB657" s="44">
        <f t="shared" si="303"/>
        <v>0</v>
      </c>
      <c r="BC657" s="40"/>
      <c r="BD657" s="44">
        <f t="shared" si="303"/>
        <v>0</v>
      </c>
      <c r="BE657" s="40"/>
      <c r="BF657" s="44">
        <f t="shared" si="303"/>
        <v>0</v>
      </c>
      <c r="BG657" s="40"/>
      <c r="BH657" s="44">
        <f t="shared" si="303"/>
        <v>0</v>
      </c>
      <c r="BI657" s="40"/>
      <c r="BJ657" s="44">
        <f t="shared" si="304"/>
        <v>0</v>
      </c>
      <c r="BK657" s="40"/>
      <c r="BL657" s="44">
        <f t="shared" si="304"/>
        <v>0</v>
      </c>
      <c r="BM657" s="40"/>
      <c r="BN657" s="44">
        <f t="shared" si="304"/>
        <v>0</v>
      </c>
    </row>
    <row r="658" spans="1:66" ht="60.75" hidden="1" customHeight="1" x14ac:dyDescent="0.4">
      <c r="A658" s="15"/>
      <c r="B658" s="45"/>
      <c r="C658" s="42" t="s">
        <v>9</v>
      </c>
      <c r="D658" s="42" t="s">
        <v>259</v>
      </c>
      <c r="E658" s="42">
        <v>600</v>
      </c>
      <c r="F658" s="43">
        <v>13</v>
      </c>
      <c r="G658" s="40"/>
      <c r="H658" s="40">
        <f>H659+H663+H666+H669</f>
        <v>0</v>
      </c>
      <c r="I658" s="40">
        <f t="shared" si="256"/>
        <v>0</v>
      </c>
      <c r="J658" s="40">
        <f>J659+J663+J666+J669</f>
        <v>0</v>
      </c>
      <c r="K658" s="40">
        <f t="shared" si="285"/>
        <v>0</v>
      </c>
      <c r="L658" s="40">
        <f>L659+L663+L666+L669</f>
        <v>0</v>
      </c>
      <c r="M658" s="43">
        <f t="shared" si="299"/>
        <v>0</v>
      </c>
      <c r="N658" s="40">
        <f>N659+N663+N666+N669</f>
        <v>0</v>
      </c>
      <c r="O658" s="43">
        <f t="shared" si="300"/>
        <v>0</v>
      </c>
      <c r="P658" s="40">
        <f>P659+P663+P666+P669</f>
        <v>0</v>
      </c>
      <c r="Q658" s="43">
        <f t="shared" si="280"/>
        <v>0</v>
      </c>
      <c r="R658" s="40">
        <f>R659+R663+R666+R669</f>
        <v>0</v>
      </c>
      <c r="S658" s="43">
        <f t="shared" si="281"/>
        <v>0</v>
      </c>
      <c r="T658" s="40">
        <f>T659+T663+T666+T669</f>
        <v>0</v>
      </c>
      <c r="U658" s="43">
        <f t="shared" si="282"/>
        <v>0</v>
      </c>
      <c r="V658" s="43"/>
      <c r="W658" s="43">
        <f t="shared" si="283"/>
        <v>0</v>
      </c>
      <c r="X658" s="43">
        <f>X659+X662+X666+X669</f>
        <v>0</v>
      </c>
      <c r="Y658" s="40">
        <f>Y659+Y663+Y666+Y669</f>
        <v>0</v>
      </c>
      <c r="Z658" s="40">
        <f t="shared" si="302"/>
        <v>0</v>
      </c>
      <c r="AA658" s="40">
        <f>AA659+AA663+AA666+AA669</f>
        <v>0</v>
      </c>
      <c r="AB658" s="44">
        <f t="shared" si="278"/>
        <v>0</v>
      </c>
      <c r="AC658" s="40">
        <f>AC659+AC663+AC666+AC669</f>
        <v>0</v>
      </c>
      <c r="AD658" s="44">
        <f t="shared" si="278"/>
        <v>0</v>
      </c>
      <c r="AE658" s="40">
        <f>AE659+AE663+AE666+AE669</f>
        <v>0</v>
      </c>
      <c r="AF658" s="44">
        <f t="shared" si="293"/>
        <v>0</v>
      </c>
      <c r="AG658" s="40">
        <f>AG659+AG663+AG666+AG669</f>
        <v>0</v>
      </c>
      <c r="AH658" s="44">
        <f t="shared" si="293"/>
        <v>0</v>
      </c>
      <c r="AI658" s="40">
        <f>AI659+AI663+AI666+AI669</f>
        <v>0</v>
      </c>
      <c r="AJ658" s="44">
        <f t="shared" si="293"/>
        <v>0</v>
      </c>
      <c r="AK658" s="40">
        <f>AK659+AK663+AK666+AK669</f>
        <v>0</v>
      </c>
      <c r="AL658" s="44">
        <f t="shared" si="293"/>
        <v>0</v>
      </c>
      <c r="AM658" s="40">
        <f>AM659+AM663+AM666+AM669</f>
        <v>0</v>
      </c>
      <c r="AN658" s="44">
        <f t="shared" si="294"/>
        <v>0</v>
      </c>
      <c r="AO658" s="40">
        <f>AO659+AO663+AO666+AO669</f>
        <v>0</v>
      </c>
      <c r="AP658" s="44">
        <f t="shared" si="294"/>
        <v>0</v>
      </c>
      <c r="AQ658" s="40">
        <f>AQ659+AQ663+AQ666+AQ669</f>
        <v>6156.6299999999992</v>
      </c>
      <c r="AR658" s="44">
        <f t="shared" si="294"/>
        <v>6156.6299999999992</v>
      </c>
      <c r="AS658" s="40">
        <f>AS659+AS663+AS666+AS669</f>
        <v>0</v>
      </c>
      <c r="AT658" s="44">
        <f t="shared" si="294"/>
        <v>6156.6299999999992</v>
      </c>
      <c r="AU658" s="40">
        <f>AU659+AU663+AU666+AU669</f>
        <v>0</v>
      </c>
      <c r="AV658" s="44">
        <f t="shared" si="295"/>
        <v>6156.6299999999992</v>
      </c>
      <c r="AW658" s="40">
        <f>AW659+AW663+AW666+AW669</f>
        <v>0</v>
      </c>
      <c r="AX658" s="44">
        <f t="shared" si="295"/>
        <v>6156.6299999999992</v>
      </c>
      <c r="AY658" s="40">
        <f>AY659+AY663+AY666+AY669</f>
        <v>36</v>
      </c>
      <c r="AZ658" s="44">
        <f t="shared" si="295"/>
        <v>6192.6299999999992</v>
      </c>
      <c r="BA658" s="40">
        <f>BA659+BA663+BA666+BA669</f>
        <v>0</v>
      </c>
      <c r="BB658" s="44">
        <f t="shared" si="303"/>
        <v>6192.6299999999992</v>
      </c>
      <c r="BC658" s="40">
        <f>BC659+BC663+BC666+BC669</f>
        <v>0</v>
      </c>
      <c r="BD658" s="44">
        <f t="shared" si="303"/>
        <v>6192.6299999999992</v>
      </c>
      <c r="BE658" s="40">
        <f>BE659+BE663+BE666+BE669</f>
        <v>0</v>
      </c>
      <c r="BF658" s="44">
        <f t="shared" si="303"/>
        <v>6192.6299999999992</v>
      </c>
      <c r="BG658" s="40">
        <f>BG659+BG663+BG666+BG669</f>
        <v>49</v>
      </c>
      <c r="BH658" s="44">
        <f t="shared" si="303"/>
        <v>6241.6299999999992</v>
      </c>
      <c r="BI658" s="40">
        <f>BI659+BI663+BI666+BI669</f>
        <v>8.3940000000000001</v>
      </c>
      <c r="BJ658" s="44">
        <f t="shared" si="304"/>
        <v>6250.0239999999994</v>
      </c>
      <c r="BK658" s="40">
        <f>BK659+BK663+BK666+BK669</f>
        <v>0</v>
      </c>
      <c r="BL658" s="44">
        <f t="shared" si="304"/>
        <v>6250.0239999999994</v>
      </c>
      <c r="BM658" s="40">
        <f>BM659+BM663+BM666+BM669</f>
        <v>-60.727000000000004</v>
      </c>
      <c r="BN658" s="44">
        <f t="shared" si="304"/>
        <v>6189.2969999999996</v>
      </c>
    </row>
    <row r="659" spans="1:66" ht="66.75" customHeight="1" x14ac:dyDescent="0.4">
      <c r="A659" s="15"/>
      <c r="B659" s="36">
        <v>17</v>
      </c>
      <c r="C659" s="37" t="s">
        <v>406</v>
      </c>
      <c r="D659" s="37" t="s">
        <v>260</v>
      </c>
      <c r="E659" s="37"/>
      <c r="F659" s="37"/>
      <c r="G659" s="39">
        <f>G660+G663+G667+G670</f>
        <v>0</v>
      </c>
      <c r="H659" s="40">
        <f>H660</f>
        <v>0</v>
      </c>
      <c r="I659" s="39">
        <f t="shared" si="256"/>
        <v>0</v>
      </c>
      <c r="J659" s="39">
        <f>J660</f>
        <v>0</v>
      </c>
      <c r="K659" s="39">
        <f t="shared" si="285"/>
        <v>0</v>
      </c>
      <c r="L659" s="39">
        <f>L660</f>
        <v>0</v>
      </c>
      <c r="M659" s="38">
        <f t="shared" si="299"/>
        <v>0</v>
      </c>
      <c r="N659" s="39">
        <f>N660</f>
        <v>0</v>
      </c>
      <c r="O659" s="38">
        <f t="shared" si="300"/>
        <v>0</v>
      </c>
      <c r="P659" s="39">
        <f>P660</f>
        <v>0</v>
      </c>
      <c r="Q659" s="38">
        <f t="shared" si="280"/>
        <v>0</v>
      </c>
      <c r="R659" s="39">
        <f>R660</f>
        <v>0</v>
      </c>
      <c r="S659" s="38">
        <f t="shared" si="281"/>
        <v>0</v>
      </c>
      <c r="T659" s="39">
        <f>T660</f>
        <v>0</v>
      </c>
      <c r="U659" s="38">
        <f t="shared" si="282"/>
        <v>0</v>
      </c>
      <c r="V659" s="38"/>
      <c r="W659" s="38">
        <f t="shared" si="283"/>
        <v>0</v>
      </c>
      <c r="X659" s="38">
        <f>X660</f>
        <v>0</v>
      </c>
      <c r="Y659" s="39">
        <f>Y660</f>
        <v>0</v>
      </c>
      <c r="Z659" s="39">
        <f t="shared" si="302"/>
        <v>0</v>
      </c>
      <c r="AA659" s="39">
        <f>AA660</f>
        <v>0</v>
      </c>
      <c r="AB659" s="41">
        <f t="shared" si="278"/>
        <v>0</v>
      </c>
      <c r="AC659" s="39">
        <f>AC660+AC663+AC667+AC670</f>
        <v>0</v>
      </c>
      <c r="AD659" s="41">
        <f t="shared" si="278"/>
        <v>0</v>
      </c>
      <c r="AE659" s="39">
        <f>AE660+AE663+AE667+AE670</f>
        <v>0</v>
      </c>
      <c r="AF659" s="41">
        <f t="shared" si="293"/>
        <v>0</v>
      </c>
      <c r="AG659" s="39">
        <f>AG660+AG663+AG667+AG670</f>
        <v>0</v>
      </c>
      <c r="AH659" s="41">
        <f t="shared" si="293"/>
        <v>0</v>
      </c>
      <c r="AI659" s="39">
        <f>AI660+AI663+AI667+AI670</f>
        <v>0</v>
      </c>
      <c r="AJ659" s="41">
        <f t="shared" si="293"/>
        <v>0</v>
      </c>
      <c r="AK659" s="39">
        <f>AK660+AK663+AK667+AK670</f>
        <v>0</v>
      </c>
      <c r="AL659" s="41">
        <f t="shared" si="293"/>
        <v>0</v>
      </c>
      <c r="AM659" s="39">
        <f>AM660+AM663+AM667+AM670</f>
        <v>0</v>
      </c>
      <c r="AN659" s="41">
        <f t="shared" si="294"/>
        <v>0</v>
      </c>
      <c r="AO659" s="39">
        <f>AO660+AO663+AO667+AO670</f>
        <v>0</v>
      </c>
      <c r="AP659" s="41">
        <f t="shared" si="294"/>
        <v>0</v>
      </c>
      <c r="AQ659" s="39">
        <f>AQ660+AQ663+AQ667+AQ670</f>
        <v>5798.6299999999992</v>
      </c>
      <c r="AR659" s="41">
        <f t="shared" si="294"/>
        <v>5798.6299999999992</v>
      </c>
      <c r="AS659" s="39">
        <f>AS660+AS663+AS667+AS670</f>
        <v>0</v>
      </c>
      <c r="AT659" s="41">
        <f t="shared" si="294"/>
        <v>5798.6299999999992</v>
      </c>
      <c r="AU659" s="39">
        <f>AU660+AU663+AU667+AU670</f>
        <v>0</v>
      </c>
      <c r="AV659" s="41">
        <f t="shared" si="295"/>
        <v>5798.6299999999992</v>
      </c>
      <c r="AW659" s="39">
        <f>AW660+AW663+AW667+AW670</f>
        <v>0</v>
      </c>
      <c r="AX659" s="41">
        <f t="shared" si="295"/>
        <v>5798.6299999999992</v>
      </c>
      <c r="AY659" s="39">
        <f>AY660+AY663+AY667+AY670</f>
        <v>0</v>
      </c>
      <c r="AZ659" s="41">
        <f t="shared" si="295"/>
        <v>5798.6299999999992</v>
      </c>
      <c r="BA659" s="39">
        <f>BA660+BA663+BA667+BA670</f>
        <v>0</v>
      </c>
      <c r="BB659" s="41">
        <f t="shared" si="303"/>
        <v>5798.6299999999992</v>
      </c>
      <c r="BC659" s="39">
        <f>BC660+BC663+BC667+BC670</f>
        <v>0</v>
      </c>
      <c r="BD659" s="41">
        <f t="shared" si="303"/>
        <v>5798.6299999999992</v>
      </c>
      <c r="BE659" s="39">
        <f>BE660+BE663+BE667+BE670</f>
        <v>0</v>
      </c>
      <c r="BF659" s="41">
        <f t="shared" si="303"/>
        <v>5798.6299999999992</v>
      </c>
      <c r="BG659" s="39">
        <f>BG660+BG663+BG667+BG670</f>
        <v>49</v>
      </c>
      <c r="BH659" s="41">
        <f t="shared" si="303"/>
        <v>5847.6299999999992</v>
      </c>
      <c r="BI659" s="39">
        <f>BI660+BI663+BI667+BI670</f>
        <v>8.3940000000000001</v>
      </c>
      <c r="BJ659" s="41">
        <f t="shared" si="304"/>
        <v>5856.0239999999994</v>
      </c>
      <c r="BK659" s="39">
        <f>BK660+BK663+BK667+BK670</f>
        <v>0</v>
      </c>
      <c r="BL659" s="41">
        <f t="shared" si="304"/>
        <v>5856.0239999999994</v>
      </c>
      <c r="BM659" s="39">
        <f>BM660+BM663+BM667+BM670</f>
        <v>-40.727000000000004</v>
      </c>
      <c r="BN659" s="41">
        <f t="shared" si="304"/>
        <v>5815.2969999999996</v>
      </c>
    </row>
    <row r="660" spans="1:66" ht="101.25" customHeight="1" x14ac:dyDescent="0.4">
      <c r="A660" s="15"/>
      <c r="B660" s="45"/>
      <c r="C660" s="42" t="s">
        <v>412</v>
      </c>
      <c r="D660" s="42" t="s">
        <v>261</v>
      </c>
      <c r="E660" s="42"/>
      <c r="F660" s="42"/>
      <c r="G660" s="40">
        <f>G661</f>
        <v>0</v>
      </c>
      <c r="H660" s="40">
        <f>H661</f>
        <v>0</v>
      </c>
      <c r="I660" s="40">
        <f t="shared" si="256"/>
        <v>0</v>
      </c>
      <c r="J660" s="40">
        <f>J661</f>
        <v>0</v>
      </c>
      <c r="K660" s="40">
        <f t="shared" si="285"/>
        <v>0</v>
      </c>
      <c r="L660" s="40">
        <f>L661</f>
        <v>0</v>
      </c>
      <c r="M660" s="43">
        <f t="shared" si="299"/>
        <v>0</v>
      </c>
      <c r="N660" s="40">
        <f>N661</f>
        <v>0</v>
      </c>
      <c r="O660" s="43">
        <f t="shared" si="300"/>
        <v>0</v>
      </c>
      <c r="P660" s="40">
        <f>P661</f>
        <v>0</v>
      </c>
      <c r="Q660" s="43">
        <f t="shared" si="280"/>
        <v>0</v>
      </c>
      <c r="R660" s="40">
        <f>R661</f>
        <v>0</v>
      </c>
      <c r="S660" s="43">
        <f t="shared" si="281"/>
        <v>0</v>
      </c>
      <c r="T660" s="40">
        <f>T661</f>
        <v>0</v>
      </c>
      <c r="U660" s="43">
        <f t="shared" si="282"/>
        <v>0</v>
      </c>
      <c r="V660" s="43"/>
      <c r="W660" s="43">
        <f t="shared" si="283"/>
        <v>0</v>
      </c>
      <c r="X660" s="43">
        <f>X661</f>
        <v>0</v>
      </c>
      <c r="Y660" s="40">
        <f>Y661</f>
        <v>0</v>
      </c>
      <c r="Z660" s="40">
        <f t="shared" si="302"/>
        <v>0</v>
      </c>
      <c r="AA660" s="40">
        <f>AA661</f>
        <v>0</v>
      </c>
      <c r="AB660" s="44">
        <f t="shared" si="278"/>
        <v>0</v>
      </c>
      <c r="AC660" s="40">
        <f>AC661</f>
        <v>0</v>
      </c>
      <c r="AD660" s="44">
        <f t="shared" si="278"/>
        <v>0</v>
      </c>
      <c r="AE660" s="40">
        <f>AE661</f>
        <v>0</v>
      </c>
      <c r="AF660" s="44">
        <f t="shared" si="293"/>
        <v>0</v>
      </c>
      <c r="AG660" s="40">
        <f>AG661</f>
        <v>0</v>
      </c>
      <c r="AH660" s="44">
        <f t="shared" si="293"/>
        <v>0</v>
      </c>
      <c r="AI660" s="40">
        <f>AI661</f>
        <v>0</v>
      </c>
      <c r="AJ660" s="44">
        <f t="shared" si="293"/>
        <v>0</v>
      </c>
      <c r="AK660" s="40">
        <f>AK661</f>
        <v>0</v>
      </c>
      <c r="AL660" s="44">
        <f t="shared" si="293"/>
        <v>0</v>
      </c>
      <c r="AM660" s="40">
        <f>AM661</f>
        <v>0</v>
      </c>
      <c r="AN660" s="44">
        <f t="shared" si="294"/>
        <v>0</v>
      </c>
      <c r="AO660" s="40">
        <f>AO661</f>
        <v>0</v>
      </c>
      <c r="AP660" s="44">
        <f t="shared" si="294"/>
        <v>0</v>
      </c>
      <c r="AQ660" s="40">
        <f>AQ661</f>
        <v>750</v>
      </c>
      <c r="AR660" s="44">
        <f t="shared" si="294"/>
        <v>750</v>
      </c>
      <c r="AS660" s="40">
        <f>AS661</f>
        <v>0</v>
      </c>
      <c r="AT660" s="44">
        <f t="shared" si="294"/>
        <v>750</v>
      </c>
      <c r="AU660" s="40">
        <f>AU661</f>
        <v>0</v>
      </c>
      <c r="AV660" s="44">
        <f t="shared" si="295"/>
        <v>750</v>
      </c>
      <c r="AW660" s="40">
        <f>AW661</f>
        <v>0</v>
      </c>
      <c r="AX660" s="44">
        <f t="shared" si="295"/>
        <v>750</v>
      </c>
      <c r="AY660" s="40">
        <f>AY661</f>
        <v>-36</v>
      </c>
      <c r="AZ660" s="44">
        <f t="shared" si="295"/>
        <v>714</v>
      </c>
      <c r="BA660" s="40">
        <f>BA661</f>
        <v>0</v>
      </c>
      <c r="BB660" s="44">
        <f t="shared" si="303"/>
        <v>714</v>
      </c>
      <c r="BC660" s="40">
        <f>BC661</f>
        <v>0</v>
      </c>
      <c r="BD660" s="44">
        <f t="shared" si="303"/>
        <v>714</v>
      </c>
      <c r="BE660" s="40">
        <f>BE661</f>
        <v>0</v>
      </c>
      <c r="BF660" s="44">
        <f t="shared" si="303"/>
        <v>714</v>
      </c>
      <c r="BG660" s="40">
        <f>BG661</f>
        <v>0</v>
      </c>
      <c r="BH660" s="44">
        <f t="shared" si="303"/>
        <v>714</v>
      </c>
      <c r="BI660" s="40">
        <f>BI661</f>
        <v>0</v>
      </c>
      <c r="BJ660" s="44">
        <f t="shared" si="304"/>
        <v>714</v>
      </c>
      <c r="BK660" s="40">
        <f>BK661</f>
        <v>0</v>
      </c>
      <c r="BL660" s="44">
        <f t="shared" si="304"/>
        <v>714</v>
      </c>
      <c r="BM660" s="40">
        <f>BM661</f>
        <v>0</v>
      </c>
      <c r="BN660" s="44">
        <f t="shared" si="304"/>
        <v>714</v>
      </c>
    </row>
    <row r="661" spans="1:66" ht="87.75" customHeight="1" x14ac:dyDescent="0.4">
      <c r="A661" s="15"/>
      <c r="B661" s="45"/>
      <c r="C661" s="42" t="s">
        <v>262</v>
      </c>
      <c r="D661" s="42" t="s">
        <v>263</v>
      </c>
      <c r="E661" s="42"/>
      <c r="F661" s="42"/>
      <c r="G661" s="40">
        <f>G662</f>
        <v>0</v>
      </c>
      <c r="H661" s="40"/>
      <c r="I661" s="40">
        <f t="shared" si="256"/>
        <v>0</v>
      </c>
      <c r="J661" s="40"/>
      <c r="K661" s="40">
        <f t="shared" si="285"/>
        <v>0</v>
      </c>
      <c r="L661" s="40"/>
      <c r="M661" s="43">
        <f t="shared" si="299"/>
        <v>0</v>
      </c>
      <c r="N661" s="40"/>
      <c r="O661" s="43">
        <f t="shared" si="300"/>
        <v>0</v>
      </c>
      <c r="P661" s="40"/>
      <c r="Q661" s="43">
        <f t="shared" si="280"/>
        <v>0</v>
      </c>
      <c r="R661" s="40"/>
      <c r="S661" s="43">
        <f t="shared" si="281"/>
        <v>0</v>
      </c>
      <c r="T661" s="40"/>
      <c r="U661" s="43">
        <f t="shared" si="282"/>
        <v>0</v>
      </c>
      <c r="V661" s="43"/>
      <c r="W661" s="43">
        <f t="shared" si="283"/>
        <v>0</v>
      </c>
      <c r="X661" s="43"/>
      <c r="Y661" s="40">
        <v>0</v>
      </c>
      <c r="Z661" s="40">
        <f t="shared" si="302"/>
        <v>0</v>
      </c>
      <c r="AA661" s="40">
        <v>0</v>
      </c>
      <c r="AB661" s="44">
        <f t="shared" si="278"/>
        <v>0</v>
      </c>
      <c r="AC661" s="40">
        <v>0</v>
      </c>
      <c r="AD661" s="44">
        <f t="shared" si="278"/>
        <v>0</v>
      </c>
      <c r="AE661" s="40">
        <v>0</v>
      </c>
      <c r="AF661" s="44">
        <f t="shared" si="293"/>
        <v>0</v>
      </c>
      <c r="AG661" s="40">
        <f>AG662</f>
        <v>0</v>
      </c>
      <c r="AH661" s="44">
        <f t="shared" si="293"/>
        <v>0</v>
      </c>
      <c r="AI661" s="40">
        <f>AI662</f>
        <v>0</v>
      </c>
      <c r="AJ661" s="44">
        <f t="shared" si="293"/>
        <v>0</v>
      </c>
      <c r="AK661" s="40">
        <f>AK662</f>
        <v>0</v>
      </c>
      <c r="AL661" s="44">
        <f t="shared" si="293"/>
        <v>0</v>
      </c>
      <c r="AM661" s="40">
        <f>AM662</f>
        <v>0</v>
      </c>
      <c r="AN661" s="44">
        <f t="shared" si="294"/>
        <v>0</v>
      </c>
      <c r="AO661" s="40">
        <f>AO662</f>
        <v>0</v>
      </c>
      <c r="AP661" s="44">
        <f t="shared" si="294"/>
        <v>0</v>
      </c>
      <c r="AQ661" s="40">
        <f>AQ662</f>
        <v>750</v>
      </c>
      <c r="AR661" s="44">
        <f t="shared" si="294"/>
        <v>750</v>
      </c>
      <c r="AS661" s="40">
        <f>AS662</f>
        <v>0</v>
      </c>
      <c r="AT661" s="44">
        <f t="shared" si="294"/>
        <v>750</v>
      </c>
      <c r="AU661" s="40">
        <f>AU662</f>
        <v>0</v>
      </c>
      <c r="AV661" s="44">
        <f t="shared" si="295"/>
        <v>750</v>
      </c>
      <c r="AW661" s="40">
        <f>AW662</f>
        <v>0</v>
      </c>
      <c r="AX661" s="44">
        <f t="shared" si="295"/>
        <v>750</v>
      </c>
      <c r="AY661" s="40">
        <f>AY662</f>
        <v>-36</v>
      </c>
      <c r="AZ661" s="44">
        <f t="shared" si="295"/>
        <v>714</v>
      </c>
      <c r="BA661" s="40">
        <f>BA662</f>
        <v>0</v>
      </c>
      <c r="BB661" s="44">
        <f t="shared" si="303"/>
        <v>714</v>
      </c>
      <c r="BC661" s="40">
        <f>BC662</f>
        <v>0</v>
      </c>
      <c r="BD661" s="44">
        <f t="shared" si="303"/>
        <v>714</v>
      </c>
      <c r="BE661" s="40">
        <f>BE662</f>
        <v>0</v>
      </c>
      <c r="BF661" s="44">
        <f t="shared" si="303"/>
        <v>714</v>
      </c>
      <c r="BG661" s="40">
        <f>BG662</f>
        <v>0</v>
      </c>
      <c r="BH661" s="44">
        <f t="shared" si="303"/>
        <v>714</v>
      </c>
      <c r="BI661" s="40">
        <f>BI662</f>
        <v>0</v>
      </c>
      <c r="BJ661" s="44">
        <f t="shared" si="304"/>
        <v>714</v>
      </c>
      <c r="BK661" s="40">
        <f>BK662</f>
        <v>0</v>
      </c>
      <c r="BL661" s="44">
        <f t="shared" si="304"/>
        <v>714</v>
      </c>
      <c r="BM661" s="40">
        <f>BM662</f>
        <v>0</v>
      </c>
      <c r="BN661" s="44">
        <f t="shared" si="304"/>
        <v>714</v>
      </c>
    </row>
    <row r="662" spans="1:66" ht="45.75" customHeight="1" x14ac:dyDescent="0.4">
      <c r="A662" s="15"/>
      <c r="B662" s="45"/>
      <c r="C662" s="42" t="s">
        <v>14</v>
      </c>
      <c r="D662" s="42" t="s">
        <v>263</v>
      </c>
      <c r="E662" s="42">
        <v>200</v>
      </c>
      <c r="F662" s="42">
        <v>13</v>
      </c>
      <c r="G662" s="40">
        <v>0</v>
      </c>
      <c r="H662" s="40">
        <f>H663</f>
        <v>0</v>
      </c>
      <c r="I662" s="40">
        <f t="shared" si="256"/>
        <v>0</v>
      </c>
      <c r="J662" s="40">
        <f>J663</f>
        <v>0</v>
      </c>
      <c r="K662" s="40">
        <f t="shared" si="285"/>
        <v>0</v>
      </c>
      <c r="L662" s="40">
        <f>L663</f>
        <v>0</v>
      </c>
      <c r="M662" s="43">
        <f t="shared" si="299"/>
        <v>0</v>
      </c>
      <c r="N662" s="40">
        <f>N663</f>
        <v>0</v>
      </c>
      <c r="O662" s="43">
        <f t="shared" si="300"/>
        <v>0</v>
      </c>
      <c r="P662" s="40">
        <f>P663</f>
        <v>0</v>
      </c>
      <c r="Q662" s="43">
        <f t="shared" si="280"/>
        <v>0</v>
      </c>
      <c r="R662" s="40">
        <f>R663</f>
        <v>0</v>
      </c>
      <c r="S662" s="43">
        <f t="shared" si="281"/>
        <v>0</v>
      </c>
      <c r="T662" s="40">
        <f>T663</f>
        <v>0</v>
      </c>
      <c r="U662" s="43">
        <f t="shared" si="282"/>
        <v>0</v>
      </c>
      <c r="V662" s="43"/>
      <c r="W662" s="43">
        <f t="shared" si="283"/>
        <v>0</v>
      </c>
      <c r="X662" s="43">
        <f>X663</f>
        <v>0</v>
      </c>
      <c r="Y662" s="40">
        <f>Y663</f>
        <v>0</v>
      </c>
      <c r="Z662" s="40">
        <f t="shared" si="302"/>
        <v>0</v>
      </c>
      <c r="AA662" s="40">
        <f>AA663</f>
        <v>0</v>
      </c>
      <c r="AB662" s="44">
        <f t="shared" si="278"/>
        <v>0</v>
      </c>
      <c r="AC662" s="40">
        <f>AC663</f>
        <v>0</v>
      </c>
      <c r="AD662" s="44">
        <f t="shared" si="278"/>
        <v>0</v>
      </c>
      <c r="AE662" s="40">
        <f>AE663</f>
        <v>0</v>
      </c>
      <c r="AF662" s="44">
        <f t="shared" si="293"/>
        <v>0</v>
      </c>
      <c r="AG662" s="40">
        <v>0</v>
      </c>
      <c r="AH662" s="44">
        <f t="shared" si="293"/>
        <v>0</v>
      </c>
      <c r="AI662" s="40">
        <v>0</v>
      </c>
      <c r="AJ662" s="44">
        <f t="shared" si="293"/>
        <v>0</v>
      </c>
      <c r="AK662" s="40">
        <v>0</v>
      </c>
      <c r="AL662" s="44">
        <f t="shared" si="293"/>
        <v>0</v>
      </c>
      <c r="AM662" s="40">
        <v>0</v>
      </c>
      <c r="AN662" s="44">
        <f t="shared" si="294"/>
        <v>0</v>
      </c>
      <c r="AO662" s="40">
        <v>0</v>
      </c>
      <c r="AP662" s="44">
        <f t="shared" si="294"/>
        <v>0</v>
      </c>
      <c r="AQ662" s="40">
        <v>750</v>
      </c>
      <c r="AR662" s="44">
        <f t="shared" si="294"/>
        <v>750</v>
      </c>
      <c r="AS662" s="40"/>
      <c r="AT662" s="44">
        <f t="shared" si="294"/>
        <v>750</v>
      </c>
      <c r="AU662" s="40"/>
      <c r="AV662" s="44">
        <f t="shared" si="295"/>
        <v>750</v>
      </c>
      <c r="AW662" s="40"/>
      <c r="AX662" s="44">
        <f t="shared" si="295"/>
        <v>750</v>
      </c>
      <c r="AY662" s="40">
        <v>-36</v>
      </c>
      <c r="AZ662" s="44">
        <f t="shared" si="295"/>
        <v>714</v>
      </c>
      <c r="BA662" s="40"/>
      <c r="BB662" s="44">
        <f t="shared" si="303"/>
        <v>714</v>
      </c>
      <c r="BC662" s="40"/>
      <c r="BD662" s="44">
        <f t="shared" si="303"/>
        <v>714</v>
      </c>
      <c r="BE662" s="40"/>
      <c r="BF662" s="44">
        <f t="shared" si="303"/>
        <v>714</v>
      </c>
      <c r="BG662" s="40"/>
      <c r="BH662" s="44">
        <f t="shared" si="303"/>
        <v>714</v>
      </c>
      <c r="BI662" s="40"/>
      <c r="BJ662" s="44">
        <f t="shared" si="304"/>
        <v>714</v>
      </c>
      <c r="BK662" s="40"/>
      <c r="BL662" s="44">
        <f t="shared" si="304"/>
        <v>714</v>
      </c>
      <c r="BM662" s="40"/>
      <c r="BN662" s="44">
        <f t="shared" si="304"/>
        <v>714</v>
      </c>
    </row>
    <row r="663" spans="1:66" ht="37.5" customHeight="1" x14ac:dyDescent="0.4">
      <c r="A663" s="15"/>
      <c r="B663" s="45"/>
      <c r="C663" s="42" t="s">
        <v>411</v>
      </c>
      <c r="D663" s="42" t="s">
        <v>264</v>
      </c>
      <c r="E663" s="42"/>
      <c r="F663" s="42"/>
      <c r="G663" s="40">
        <f>G664</f>
        <v>0</v>
      </c>
      <c r="H663" s="40">
        <f>H664+H665</f>
        <v>0</v>
      </c>
      <c r="I663" s="40">
        <f t="shared" ref="I663:I726" si="305">G663+H663</f>
        <v>0</v>
      </c>
      <c r="J663" s="40">
        <f>J664+J665</f>
        <v>0</v>
      </c>
      <c r="K663" s="40">
        <f t="shared" si="285"/>
        <v>0</v>
      </c>
      <c r="L663" s="40">
        <f>L664+L665</f>
        <v>0</v>
      </c>
      <c r="M663" s="43">
        <f t="shared" si="299"/>
        <v>0</v>
      </c>
      <c r="N663" s="40">
        <f>N664+N665</f>
        <v>0</v>
      </c>
      <c r="O663" s="43">
        <f t="shared" si="300"/>
        <v>0</v>
      </c>
      <c r="P663" s="40">
        <f>P664+P665</f>
        <v>0</v>
      </c>
      <c r="Q663" s="43">
        <f t="shared" si="280"/>
        <v>0</v>
      </c>
      <c r="R663" s="40">
        <f>R664+R665</f>
        <v>0</v>
      </c>
      <c r="S663" s="43">
        <f t="shared" si="281"/>
        <v>0</v>
      </c>
      <c r="T663" s="40">
        <f>T664+T665</f>
        <v>0</v>
      </c>
      <c r="U663" s="43">
        <f t="shared" si="282"/>
        <v>0</v>
      </c>
      <c r="V663" s="43"/>
      <c r="W663" s="43">
        <f t="shared" si="283"/>
        <v>0</v>
      </c>
      <c r="X663" s="43">
        <f>X664+X665</f>
        <v>0</v>
      </c>
      <c r="Y663" s="40">
        <f>Y664+Y665</f>
        <v>0</v>
      </c>
      <c r="Z663" s="40">
        <f t="shared" si="302"/>
        <v>0</v>
      </c>
      <c r="AA663" s="40">
        <f>AA664+AA665</f>
        <v>0</v>
      </c>
      <c r="AB663" s="44">
        <f t="shared" si="278"/>
        <v>0</v>
      </c>
      <c r="AC663" s="40">
        <f>AC664+AC665</f>
        <v>0</v>
      </c>
      <c r="AD663" s="44">
        <f t="shared" si="278"/>
        <v>0</v>
      </c>
      <c r="AE663" s="40">
        <f>AE664+AE665</f>
        <v>0</v>
      </c>
      <c r="AF663" s="44">
        <f t="shared" si="293"/>
        <v>0</v>
      </c>
      <c r="AG663" s="40">
        <f>AG664+AG665</f>
        <v>0</v>
      </c>
      <c r="AH663" s="44">
        <f t="shared" si="293"/>
        <v>0</v>
      </c>
      <c r="AI663" s="40">
        <f>AI664+AI665</f>
        <v>0</v>
      </c>
      <c r="AJ663" s="44">
        <f t="shared" si="293"/>
        <v>0</v>
      </c>
      <c r="AK663" s="40">
        <f>AK664+AK665</f>
        <v>0</v>
      </c>
      <c r="AL663" s="44">
        <f t="shared" si="293"/>
        <v>0</v>
      </c>
      <c r="AM663" s="40">
        <f>AM664+AM665</f>
        <v>0</v>
      </c>
      <c r="AN663" s="44">
        <f t="shared" si="294"/>
        <v>0</v>
      </c>
      <c r="AO663" s="40">
        <f>AO664+AO665</f>
        <v>0</v>
      </c>
      <c r="AP663" s="44">
        <f t="shared" si="294"/>
        <v>0</v>
      </c>
      <c r="AQ663" s="40">
        <f>AQ664</f>
        <v>110</v>
      </c>
      <c r="AR663" s="44">
        <f t="shared" si="294"/>
        <v>110</v>
      </c>
      <c r="AS663" s="40">
        <f>AS664</f>
        <v>0</v>
      </c>
      <c r="AT663" s="44">
        <f t="shared" si="294"/>
        <v>110</v>
      </c>
      <c r="AU663" s="40">
        <f>AU664</f>
        <v>0</v>
      </c>
      <c r="AV663" s="44">
        <f t="shared" si="295"/>
        <v>110</v>
      </c>
      <c r="AW663" s="40">
        <f>AW664</f>
        <v>0</v>
      </c>
      <c r="AX663" s="44">
        <f t="shared" si="295"/>
        <v>110</v>
      </c>
      <c r="AY663" s="40">
        <f>AY664</f>
        <v>36</v>
      </c>
      <c r="AZ663" s="44">
        <f t="shared" si="295"/>
        <v>146</v>
      </c>
      <c r="BA663" s="40">
        <f>BA664</f>
        <v>0</v>
      </c>
      <c r="BB663" s="44">
        <f t="shared" si="303"/>
        <v>146</v>
      </c>
      <c r="BC663" s="40">
        <f>BC664</f>
        <v>0</v>
      </c>
      <c r="BD663" s="44">
        <f t="shared" si="303"/>
        <v>146</v>
      </c>
      <c r="BE663" s="40">
        <f>BE664</f>
        <v>0</v>
      </c>
      <c r="BF663" s="44">
        <f t="shared" si="303"/>
        <v>146</v>
      </c>
      <c r="BG663" s="40">
        <f>BG664</f>
        <v>0</v>
      </c>
      <c r="BH663" s="44">
        <f t="shared" si="303"/>
        <v>146</v>
      </c>
      <c r="BI663" s="40">
        <f>BI664</f>
        <v>0</v>
      </c>
      <c r="BJ663" s="44">
        <f t="shared" si="304"/>
        <v>146</v>
      </c>
      <c r="BK663" s="40">
        <f>BK664</f>
        <v>0</v>
      </c>
      <c r="BL663" s="44">
        <f t="shared" si="304"/>
        <v>146</v>
      </c>
      <c r="BM663" s="40">
        <f>BM664</f>
        <v>-10</v>
      </c>
      <c r="BN663" s="44">
        <f t="shared" si="304"/>
        <v>136</v>
      </c>
    </row>
    <row r="664" spans="1:66" ht="90.75" customHeight="1" x14ac:dyDescent="0.4">
      <c r="A664" s="15"/>
      <c r="B664" s="45"/>
      <c r="C664" s="42" t="s">
        <v>265</v>
      </c>
      <c r="D664" s="42" t="s">
        <v>266</v>
      </c>
      <c r="E664" s="42"/>
      <c r="F664" s="42"/>
      <c r="G664" s="40">
        <f>G665+G666</f>
        <v>0</v>
      </c>
      <c r="H664" s="40"/>
      <c r="I664" s="40">
        <f t="shared" si="305"/>
        <v>0</v>
      </c>
      <c r="J664" s="40"/>
      <c r="K664" s="40">
        <f t="shared" si="285"/>
        <v>0</v>
      </c>
      <c r="L664" s="40"/>
      <c r="M664" s="43">
        <f t="shared" si="299"/>
        <v>0</v>
      </c>
      <c r="N664" s="40"/>
      <c r="O664" s="43">
        <f t="shared" si="300"/>
        <v>0</v>
      </c>
      <c r="P664" s="40"/>
      <c r="Q664" s="43">
        <f t="shared" si="280"/>
        <v>0</v>
      </c>
      <c r="R664" s="40"/>
      <c r="S664" s="43">
        <f t="shared" si="281"/>
        <v>0</v>
      </c>
      <c r="T664" s="40"/>
      <c r="U664" s="43">
        <f t="shared" si="282"/>
        <v>0</v>
      </c>
      <c r="V664" s="43"/>
      <c r="W664" s="43">
        <f t="shared" si="283"/>
        <v>0</v>
      </c>
      <c r="X664" s="43"/>
      <c r="Y664" s="40">
        <v>0</v>
      </c>
      <c r="Z664" s="40">
        <f t="shared" si="302"/>
        <v>0</v>
      </c>
      <c r="AA664" s="40">
        <v>0</v>
      </c>
      <c r="AB664" s="44">
        <f t="shared" si="278"/>
        <v>0</v>
      </c>
      <c r="AC664" s="40">
        <v>0</v>
      </c>
      <c r="AD664" s="44">
        <f t="shared" si="278"/>
        <v>0</v>
      </c>
      <c r="AE664" s="40">
        <v>0</v>
      </c>
      <c r="AF664" s="44">
        <f t="shared" si="293"/>
        <v>0</v>
      </c>
      <c r="AG664" s="40">
        <v>0</v>
      </c>
      <c r="AH664" s="44">
        <f t="shared" si="293"/>
        <v>0</v>
      </c>
      <c r="AI664" s="40">
        <v>0</v>
      </c>
      <c r="AJ664" s="44">
        <f t="shared" si="293"/>
        <v>0</v>
      </c>
      <c r="AK664" s="40">
        <v>0</v>
      </c>
      <c r="AL664" s="44">
        <f t="shared" si="293"/>
        <v>0</v>
      </c>
      <c r="AM664" s="40">
        <v>0</v>
      </c>
      <c r="AN664" s="44">
        <f t="shared" si="294"/>
        <v>0</v>
      </c>
      <c r="AO664" s="40">
        <v>0</v>
      </c>
      <c r="AP664" s="44">
        <f t="shared" si="294"/>
        <v>0</v>
      </c>
      <c r="AQ664" s="40">
        <f>AQ665+AQ666</f>
        <v>110</v>
      </c>
      <c r="AR664" s="44">
        <f t="shared" si="294"/>
        <v>110</v>
      </c>
      <c r="AS664" s="40">
        <f>AS665+AS666</f>
        <v>0</v>
      </c>
      <c r="AT664" s="44">
        <f t="shared" si="294"/>
        <v>110</v>
      </c>
      <c r="AU664" s="40">
        <f>AU665+AU666</f>
        <v>0</v>
      </c>
      <c r="AV664" s="44">
        <f t="shared" si="295"/>
        <v>110</v>
      </c>
      <c r="AW664" s="40">
        <f>AW665+AW666</f>
        <v>0</v>
      </c>
      <c r="AX664" s="44">
        <f t="shared" si="295"/>
        <v>110</v>
      </c>
      <c r="AY664" s="40">
        <f>AY665+AY666</f>
        <v>36</v>
      </c>
      <c r="AZ664" s="44">
        <f t="shared" si="295"/>
        <v>146</v>
      </c>
      <c r="BA664" s="40">
        <f>BA665+BA666</f>
        <v>0</v>
      </c>
      <c r="BB664" s="44">
        <f t="shared" si="303"/>
        <v>146</v>
      </c>
      <c r="BC664" s="40">
        <f>BC665+BC666</f>
        <v>0</v>
      </c>
      <c r="BD664" s="44">
        <f t="shared" si="303"/>
        <v>146</v>
      </c>
      <c r="BE664" s="40">
        <f>BE665+BE666</f>
        <v>0</v>
      </c>
      <c r="BF664" s="44">
        <f t="shared" si="303"/>
        <v>146</v>
      </c>
      <c r="BG664" s="40">
        <f>BG665+BG666</f>
        <v>0</v>
      </c>
      <c r="BH664" s="44">
        <f t="shared" si="303"/>
        <v>146</v>
      </c>
      <c r="BI664" s="40">
        <f>BI665+BI666</f>
        <v>0</v>
      </c>
      <c r="BJ664" s="44">
        <f t="shared" si="304"/>
        <v>146</v>
      </c>
      <c r="BK664" s="40">
        <f>BK665+BK666</f>
        <v>0</v>
      </c>
      <c r="BL664" s="44">
        <f t="shared" si="304"/>
        <v>146</v>
      </c>
      <c r="BM664" s="40">
        <f>BM665+BM666</f>
        <v>-10</v>
      </c>
      <c r="BN664" s="44">
        <f t="shared" si="304"/>
        <v>136</v>
      </c>
    </row>
    <row r="665" spans="1:66" ht="45.95" customHeight="1" x14ac:dyDescent="0.4">
      <c r="A665" s="15"/>
      <c r="B665" s="45"/>
      <c r="C665" s="42" t="s">
        <v>14</v>
      </c>
      <c r="D665" s="42" t="s">
        <v>266</v>
      </c>
      <c r="E665" s="42">
        <v>200</v>
      </c>
      <c r="F665" s="42">
        <v>13</v>
      </c>
      <c r="G665" s="40">
        <v>0</v>
      </c>
      <c r="H665" s="40"/>
      <c r="I665" s="40">
        <f t="shared" si="305"/>
        <v>0</v>
      </c>
      <c r="J665" s="40"/>
      <c r="K665" s="40">
        <f t="shared" si="285"/>
        <v>0</v>
      </c>
      <c r="L665" s="40"/>
      <c r="M665" s="43">
        <f t="shared" si="299"/>
        <v>0</v>
      </c>
      <c r="N665" s="40"/>
      <c r="O665" s="43">
        <f t="shared" si="300"/>
        <v>0</v>
      </c>
      <c r="P665" s="40"/>
      <c r="Q665" s="43">
        <f t="shared" si="280"/>
        <v>0</v>
      </c>
      <c r="R665" s="40"/>
      <c r="S665" s="43">
        <f t="shared" si="281"/>
        <v>0</v>
      </c>
      <c r="T665" s="40"/>
      <c r="U665" s="43">
        <f t="shared" si="282"/>
        <v>0</v>
      </c>
      <c r="V665" s="43"/>
      <c r="W665" s="43">
        <f t="shared" si="283"/>
        <v>0</v>
      </c>
      <c r="X665" s="43"/>
      <c r="Y665" s="40">
        <v>0</v>
      </c>
      <c r="Z665" s="40">
        <f t="shared" si="302"/>
        <v>0</v>
      </c>
      <c r="AA665" s="40">
        <v>0</v>
      </c>
      <c r="AB665" s="44">
        <f t="shared" si="278"/>
        <v>0</v>
      </c>
      <c r="AC665" s="40">
        <v>0</v>
      </c>
      <c r="AD665" s="44">
        <f t="shared" si="278"/>
        <v>0</v>
      </c>
      <c r="AE665" s="40">
        <v>0</v>
      </c>
      <c r="AF665" s="44">
        <f t="shared" si="293"/>
        <v>0</v>
      </c>
      <c r="AG665" s="40">
        <v>0</v>
      </c>
      <c r="AH665" s="44">
        <f t="shared" si="293"/>
        <v>0</v>
      </c>
      <c r="AI665" s="40">
        <v>0</v>
      </c>
      <c r="AJ665" s="44">
        <f t="shared" si="293"/>
        <v>0</v>
      </c>
      <c r="AK665" s="40">
        <v>0</v>
      </c>
      <c r="AL665" s="44">
        <f t="shared" si="293"/>
        <v>0</v>
      </c>
      <c r="AM665" s="40">
        <v>0</v>
      </c>
      <c r="AN665" s="44">
        <f t="shared" si="294"/>
        <v>0</v>
      </c>
      <c r="AO665" s="40">
        <v>0</v>
      </c>
      <c r="AP665" s="44">
        <f t="shared" si="294"/>
        <v>0</v>
      </c>
      <c r="AQ665" s="40">
        <v>100</v>
      </c>
      <c r="AR665" s="44">
        <f t="shared" si="294"/>
        <v>100</v>
      </c>
      <c r="AS665" s="40"/>
      <c r="AT665" s="44">
        <f t="shared" si="294"/>
        <v>100</v>
      </c>
      <c r="AU665" s="40"/>
      <c r="AV665" s="44">
        <f t="shared" si="295"/>
        <v>100</v>
      </c>
      <c r="AW665" s="40"/>
      <c r="AX665" s="44">
        <f t="shared" si="295"/>
        <v>100</v>
      </c>
      <c r="AY665" s="40">
        <v>36</v>
      </c>
      <c r="AZ665" s="44">
        <f t="shared" si="295"/>
        <v>136</v>
      </c>
      <c r="BA665" s="40"/>
      <c r="BB665" s="44">
        <f t="shared" si="303"/>
        <v>136</v>
      </c>
      <c r="BC665" s="40"/>
      <c r="BD665" s="44">
        <f t="shared" si="303"/>
        <v>136</v>
      </c>
      <c r="BE665" s="40"/>
      <c r="BF665" s="44">
        <f t="shared" si="303"/>
        <v>136</v>
      </c>
      <c r="BG665" s="40"/>
      <c r="BH665" s="44">
        <f t="shared" si="303"/>
        <v>136</v>
      </c>
      <c r="BI665" s="40"/>
      <c r="BJ665" s="44">
        <f t="shared" si="304"/>
        <v>136</v>
      </c>
      <c r="BK665" s="40"/>
      <c r="BL665" s="44">
        <f t="shared" si="304"/>
        <v>136</v>
      </c>
      <c r="BM665" s="40"/>
      <c r="BN665" s="44">
        <f t="shared" si="304"/>
        <v>136</v>
      </c>
    </row>
    <row r="666" spans="1:66" ht="26.25" x14ac:dyDescent="0.4">
      <c r="A666" s="15"/>
      <c r="B666" s="45"/>
      <c r="C666" s="42" t="s">
        <v>18</v>
      </c>
      <c r="D666" s="42" t="s">
        <v>266</v>
      </c>
      <c r="E666" s="42">
        <v>800</v>
      </c>
      <c r="F666" s="42">
        <v>13</v>
      </c>
      <c r="G666" s="40">
        <v>0</v>
      </c>
      <c r="H666" s="40">
        <f>H667</f>
        <v>0</v>
      </c>
      <c r="I666" s="40">
        <f t="shared" si="305"/>
        <v>0</v>
      </c>
      <c r="J666" s="40">
        <f>J667</f>
        <v>0</v>
      </c>
      <c r="K666" s="40">
        <f t="shared" si="285"/>
        <v>0</v>
      </c>
      <c r="L666" s="40">
        <f>L667</f>
        <v>0</v>
      </c>
      <c r="M666" s="43">
        <f t="shared" si="299"/>
        <v>0</v>
      </c>
      <c r="N666" s="40">
        <f>N667</f>
        <v>0</v>
      </c>
      <c r="O666" s="43">
        <f t="shared" si="300"/>
        <v>0</v>
      </c>
      <c r="P666" s="40">
        <f>P667</f>
        <v>0</v>
      </c>
      <c r="Q666" s="43">
        <f t="shared" si="280"/>
        <v>0</v>
      </c>
      <c r="R666" s="40">
        <f>R667</f>
        <v>0</v>
      </c>
      <c r="S666" s="43">
        <f t="shared" si="281"/>
        <v>0</v>
      </c>
      <c r="T666" s="40">
        <f>T667</f>
        <v>0</v>
      </c>
      <c r="U666" s="43">
        <f t="shared" si="282"/>
        <v>0</v>
      </c>
      <c r="V666" s="43"/>
      <c r="W666" s="43">
        <f t="shared" si="283"/>
        <v>0</v>
      </c>
      <c r="X666" s="43">
        <f>X667</f>
        <v>0</v>
      </c>
      <c r="Y666" s="40">
        <f>Y667</f>
        <v>0</v>
      </c>
      <c r="Z666" s="40">
        <f t="shared" si="302"/>
        <v>0</v>
      </c>
      <c r="AA666" s="40">
        <f>AA667</f>
        <v>0</v>
      </c>
      <c r="AB666" s="44">
        <f t="shared" si="278"/>
        <v>0</v>
      </c>
      <c r="AC666" s="40">
        <f>AC667</f>
        <v>0</v>
      </c>
      <c r="AD666" s="44">
        <f t="shared" si="278"/>
        <v>0</v>
      </c>
      <c r="AE666" s="40">
        <f>AE667</f>
        <v>0</v>
      </c>
      <c r="AF666" s="44">
        <f t="shared" si="293"/>
        <v>0</v>
      </c>
      <c r="AG666" s="40">
        <f>AG667</f>
        <v>0</v>
      </c>
      <c r="AH666" s="44">
        <f t="shared" si="293"/>
        <v>0</v>
      </c>
      <c r="AI666" s="40">
        <f>AI667</f>
        <v>0</v>
      </c>
      <c r="AJ666" s="44">
        <f t="shared" si="293"/>
        <v>0</v>
      </c>
      <c r="AK666" s="40">
        <f>AK667</f>
        <v>0</v>
      </c>
      <c r="AL666" s="44">
        <f t="shared" si="293"/>
        <v>0</v>
      </c>
      <c r="AM666" s="40">
        <f>AM667</f>
        <v>0</v>
      </c>
      <c r="AN666" s="44">
        <f t="shared" si="294"/>
        <v>0</v>
      </c>
      <c r="AO666" s="40">
        <f>AO667</f>
        <v>0</v>
      </c>
      <c r="AP666" s="44">
        <f t="shared" si="294"/>
        <v>0</v>
      </c>
      <c r="AQ666" s="40">
        <v>10</v>
      </c>
      <c r="AR666" s="44">
        <f t="shared" si="294"/>
        <v>10</v>
      </c>
      <c r="AS666" s="40"/>
      <c r="AT666" s="44">
        <f t="shared" si="294"/>
        <v>10</v>
      </c>
      <c r="AU666" s="40"/>
      <c r="AV666" s="44">
        <f t="shared" si="295"/>
        <v>10</v>
      </c>
      <c r="AW666" s="40"/>
      <c r="AX666" s="44">
        <f t="shared" si="295"/>
        <v>10</v>
      </c>
      <c r="AY666" s="40"/>
      <c r="AZ666" s="44">
        <f t="shared" si="295"/>
        <v>10</v>
      </c>
      <c r="BA666" s="40"/>
      <c r="BB666" s="44">
        <f t="shared" si="303"/>
        <v>10</v>
      </c>
      <c r="BC666" s="40"/>
      <c r="BD666" s="44">
        <f t="shared" si="303"/>
        <v>10</v>
      </c>
      <c r="BE666" s="40"/>
      <c r="BF666" s="44">
        <f t="shared" si="303"/>
        <v>10</v>
      </c>
      <c r="BG666" s="40"/>
      <c r="BH666" s="44">
        <f t="shared" si="303"/>
        <v>10</v>
      </c>
      <c r="BI666" s="40"/>
      <c r="BJ666" s="44">
        <f t="shared" si="304"/>
        <v>10</v>
      </c>
      <c r="BK666" s="40"/>
      <c r="BL666" s="44">
        <f t="shared" si="304"/>
        <v>10</v>
      </c>
      <c r="BM666" s="40">
        <v>-10</v>
      </c>
      <c r="BN666" s="44">
        <f t="shared" si="304"/>
        <v>0</v>
      </c>
    </row>
    <row r="667" spans="1:66" ht="39.6" customHeight="1" x14ac:dyDescent="0.4">
      <c r="A667" s="15"/>
      <c r="B667" s="45"/>
      <c r="C667" s="42" t="s">
        <v>410</v>
      </c>
      <c r="D667" s="42" t="s">
        <v>267</v>
      </c>
      <c r="E667" s="42"/>
      <c r="F667" s="42"/>
      <c r="G667" s="40">
        <f>G668</f>
        <v>0</v>
      </c>
      <c r="H667" s="40">
        <f>H668</f>
        <v>0</v>
      </c>
      <c r="I667" s="40">
        <f t="shared" si="305"/>
        <v>0</v>
      </c>
      <c r="J667" s="40">
        <f>J668</f>
        <v>0</v>
      </c>
      <c r="K667" s="40">
        <f t="shared" si="285"/>
        <v>0</v>
      </c>
      <c r="L667" s="40">
        <f>L668</f>
        <v>0</v>
      </c>
      <c r="M667" s="43">
        <f t="shared" si="299"/>
        <v>0</v>
      </c>
      <c r="N667" s="40">
        <f>N668</f>
        <v>0</v>
      </c>
      <c r="O667" s="43">
        <f t="shared" si="300"/>
        <v>0</v>
      </c>
      <c r="P667" s="40">
        <f>P668</f>
        <v>0</v>
      </c>
      <c r="Q667" s="43">
        <f t="shared" si="280"/>
        <v>0</v>
      </c>
      <c r="R667" s="40">
        <f>R668</f>
        <v>0</v>
      </c>
      <c r="S667" s="43">
        <f t="shared" si="281"/>
        <v>0</v>
      </c>
      <c r="T667" s="40">
        <f>T668</f>
        <v>0</v>
      </c>
      <c r="U667" s="43">
        <f t="shared" si="282"/>
        <v>0</v>
      </c>
      <c r="V667" s="43"/>
      <c r="W667" s="43">
        <f t="shared" si="283"/>
        <v>0</v>
      </c>
      <c r="X667" s="43">
        <f>X668</f>
        <v>0</v>
      </c>
      <c r="Y667" s="40">
        <f>Y668</f>
        <v>0</v>
      </c>
      <c r="Z667" s="40">
        <f t="shared" si="302"/>
        <v>0</v>
      </c>
      <c r="AA667" s="40">
        <f>AA668</f>
        <v>0</v>
      </c>
      <c r="AB667" s="44">
        <f t="shared" si="278"/>
        <v>0</v>
      </c>
      <c r="AC667" s="40">
        <f>AC668</f>
        <v>0</v>
      </c>
      <c r="AD667" s="44">
        <f t="shared" si="278"/>
        <v>0</v>
      </c>
      <c r="AE667" s="40">
        <f>AE668</f>
        <v>0</v>
      </c>
      <c r="AF667" s="44">
        <f t="shared" si="293"/>
        <v>0</v>
      </c>
      <c r="AG667" s="40">
        <f>AG668</f>
        <v>0</v>
      </c>
      <c r="AH667" s="44">
        <f t="shared" si="293"/>
        <v>0</v>
      </c>
      <c r="AI667" s="40">
        <f>AI668</f>
        <v>0</v>
      </c>
      <c r="AJ667" s="44">
        <f t="shared" si="293"/>
        <v>0</v>
      </c>
      <c r="AK667" s="40">
        <f>AK668</f>
        <v>0</v>
      </c>
      <c r="AL667" s="44">
        <f t="shared" si="293"/>
        <v>0</v>
      </c>
      <c r="AM667" s="40">
        <f>AM668</f>
        <v>0</v>
      </c>
      <c r="AN667" s="44">
        <f t="shared" si="294"/>
        <v>0</v>
      </c>
      <c r="AO667" s="40">
        <f>AO668</f>
        <v>0</v>
      </c>
      <c r="AP667" s="44">
        <f t="shared" si="294"/>
        <v>0</v>
      </c>
      <c r="AQ667" s="40">
        <f>AQ668</f>
        <v>238</v>
      </c>
      <c r="AR667" s="44">
        <f t="shared" si="294"/>
        <v>238</v>
      </c>
      <c r="AS667" s="40">
        <f>AS668</f>
        <v>0</v>
      </c>
      <c r="AT667" s="44">
        <f t="shared" si="294"/>
        <v>238</v>
      </c>
      <c r="AU667" s="40">
        <f>AU668</f>
        <v>0</v>
      </c>
      <c r="AV667" s="44">
        <f t="shared" si="295"/>
        <v>238</v>
      </c>
      <c r="AW667" s="40">
        <f>AW668</f>
        <v>0</v>
      </c>
      <c r="AX667" s="44">
        <f t="shared" si="295"/>
        <v>238</v>
      </c>
      <c r="AY667" s="40">
        <f>AY668</f>
        <v>0</v>
      </c>
      <c r="AZ667" s="44">
        <f t="shared" si="295"/>
        <v>238</v>
      </c>
      <c r="BA667" s="40">
        <f>BA668</f>
        <v>0</v>
      </c>
      <c r="BB667" s="44">
        <f t="shared" si="303"/>
        <v>238</v>
      </c>
      <c r="BC667" s="40">
        <f>BC668</f>
        <v>0</v>
      </c>
      <c r="BD667" s="44">
        <f t="shared" si="303"/>
        <v>238</v>
      </c>
      <c r="BE667" s="40">
        <f>BE668</f>
        <v>0</v>
      </c>
      <c r="BF667" s="44">
        <f t="shared" si="303"/>
        <v>238</v>
      </c>
      <c r="BG667" s="40">
        <f>BG668</f>
        <v>0</v>
      </c>
      <c r="BH667" s="44">
        <f t="shared" si="303"/>
        <v>238</v>
      </c>
      <c r="BI667" s="40">
        <f>BI668</f>
        <v>0</v>
      </c>
      <c r="BJ667" s="44">
        <f t="shared" si="304"/>
        <v>238</v>
      </c>
      <c r="BK667" s="40">
        <f>BK668</f>
        <v>0</v>
      </c>
      <c r="BL667" s="44">
        <f t="shared" si="304"/>
        <v>238</v>
      </c>
      <c r="BM667" s="40">
        <f>BM668</f>
        <v>0</v>
      </c>
      <c r="BN667" s="44">
        <f t="shared" si="304"/>
        <v>238</v>
      </c>
    </row>
    <row r="668" spans="1:66" ht="22.5" customHeight="1" x14ac:dyDescent="0.4">
      <c r="A668" s="15"/>
      <c r="B668" s="45"/>
      <c r="C668" s="42" t="s">
        <v>268</v>
      </c>
      <c r="D668" s="42" t="s">
        <v>269</v>
      </c>
      <c r="E668" s="42"/>
      <c r="F668" s="42"/>
      <c r="G668" s="40">
        <f>G669</f>
        <v>0</v>
      </c>
      <c r="H668" s="40"/>
      <c r="I668" s="40">
        <f t="shared" si="305"/>
        <v>0</v>
      </c>
      <c r="J668" s="40"/>
      <c r="K668" s="40">
        <f t="shared" si="285"/>
        <v>0</v>
      </c>
      <c r="L668" s="40"/>
      <c r="M668" s="43">
        <f t="shared" si="299"/>
        <v>0</v>
      </c>
      <c r="N668" s="40"/>
      <c r="O668" s="43">
        <f t="shared" si="300"/>
        <v>0</v>
      </c>
      <c r="P668" s="40"/>
      <c r="Q668" s="43">
        <f t="shared" si="280"/>
        <v>0</v>
      </c>
      <c r="R668" s="40"/>
      <c r="S668" s="43">
        <f t="shared" si="281"/>
        <v>0</v>
      </c>
      <c r="T668" s="40"/>
      <c r="U668" s="43">
        <f t="shared" si="282"/>
        <v>0</v>
      </c>
      <c r="V668" s="43"/>
      <c r="W668" s="43">
        <f t="shared" si="283"/>
        <v>0</v>
      </c>
      <c r="X668" s="43"/>
      <c r="Y668" s="40">
        <v>0</v>
      </c>
      <c r="Z668" s="40">
        <f t="shared" si="302"/>
        <v>0</v>
      </c>
      <c r="AA668" s="40">
        <v>0</v>
      </c>
      <c r="AB668" s="44">
        <f t="shared" si="278"/>
        <v>0</v>
      </c>
      <c r="AC668" s="40">
        <v>0</v>
      </c>
      <c r="AD668" s="44">
        <f t="shared" si="278"/>
        <v>0</v>
      </c>
      <c r="AE668" s="40">
        <v>0</v>
      </c>
      <c r="AF668" s="44">
        <f t="shared" si="293"/>
        <v>0</v>
      </c>
      <c r="AG668" s="40">
        <v>0</v>
      </c>
      <c r="AH668" s="44">
        <f t="shared" si="293"/>
        <v>0</v>
      </c>
      <c r="AI668" s="40">
        <v>0</v>
      </c>
      <c r="AJ668" s="44">
        <f t="shared" si="293"/>
        <v>0</v>
      </c>
      <c r="AK668" s="40">
        <v>0</v>
      </c>
      <c r="AL668" s="44">
        <f t="shared" si="293"/>
        <v>0</v>
      </c>
      <c r="AM668" s="40">
        <v>0</v>
      </c>
      <c r="AN668" s="44">
        <f t="shared" si="294"/>
        <v>0</v>
      </c>
      <c r="AO668" s="40">
        <v>0</v>
      </c>
      <c r="AP668" s="44">
        <f t="shared" si="294"/>
        <v>0</v>
      </c>
      <c r="AQ668" s="40">
        <f>AQ669</f>
        <v>238</v>
      </c>
      <c r="AR668" s="44">
        <f t="shared" si="294"/>
        <v>238</v>
      </c>
      <c r="AS668" s="40">
        <f>AS669</f>
        <v>0</v>
      </c>
      <c r="AT668" s="44">
        <f t="shared" si="294"/>
        <v>238</v>
      </c>
      <c r="AU668" s="40">
        <f>AU669</f>
        <v>0</v>
      </c>
      <c r="AV668" s="44">
        <f t="shared" si="295"/>
        <v>238</v>
      </c>
      <c r="AW668" s="40">
        <f>AW669</f>
        <v>0</v>
      </c>
      <c r="AX668" s="44">
        <f t="shared" si="295"/>
        <v>238</v>
      </c>
      <c r="AY668" s="40">
        <f>AY669</f>
        <v>0</v>
      </c>
      <c r="AZ668" s="44">
        <f t="shared" si="295"/>
        <v>238</v>
      </c>
      <c r="BA668" s="40">
        <f>BA669</f>
        <v>0</v>
      </c>
      <c r="BB668" s="44">
        <f t="shared" si="303"/>
        <v>238</v>
      </c>
      <c r="BC668" s="40">
        <f>BC669</f>
        <v>0</v>
      </c>
      <c r="BD668" s="44">
        <f t="shared" si="303"/>
        <v>238</v>
      </c>
      <c r="BE668" s="40">
        <f>BE669</f>
        <v>0</v>
      </c>
      <c r="BF668" s="44">
        <f t="shared" si="303"/>
        <v>238</v>
      </c>
      <c r="BG668" s="40">
        <f>BG669</f>
        <v>0</v>
      </c>
      <c r="BH668" s="44">
        <f t="shared" si="303"/>
        <v>238</v>
      </c>
      <c r="BI668" s="40">
        <f>BI669</f>
        <v>0</v>
      </c>
      <c r="BJ668" s="44">
        <f t="shared" si="304"/>
        <v>238</v>
      </c>
      <c r="BK668" s="40">
        <f>BK669</f>
        <v>0</v>
      </c>
      <c r="BL668" s="44">
        <f t="shared" si="304"/>
        <v>238</v>
      </c>
      <c r="BM668" s="40">
        <f>BM669</f>
        <v>0</v>
      </c>
      <c r="BN668" s="44">
        <f t="shared" si="304"/>
        <v>238</v>
      </c>
    </row>
    <row r="669" spans="1:66" ht="38.25" customHeight="1" x14ac:dyDescent="0.4">
      <c r="A669" s="15"/>
      <c r="B669" s="45"/>
      <c r="C669" s="42" t="s">
        <v>14</v>
      </c>
      <c r="D669" s="42" t="s">
        <v>269</v>
      </c>
      <c r="E669" s="42">
        <v>200</v>
      </c>
      <c r="F669" s="42">
        <v>13</v>
      </c>
      <c r="G669" s="40">
        <v>0</v>
      </c>
      <c r="H669" s="40">
        <f>H670</f>
        <v>0</v>
      </c>
      <c r="I669" s="40">
        <f t="shared" si="305"/>
        <v>0</v>
      </c>
      <c r="J669" s="40">
        <f>J670</f>
        <v>0</v>
      </c>
      <c r="K669" s="40">
        <f t="shared" si="285"/>
        <v>0</v>
      </c>
      <c r="L669" s="40">
        <f>L670</f>
        <v>0</v>
      </c>
      <c r="M669" s="43">
        <f t="shared" si="299"/>
        <v>0</v>
      </c>
      <c r="N669" s="40">
        <f>N670</f>
        <v>0</v>
      </c>
      <c r="O669" s="43">
        <f t="shared" si="300"/>
        <v>0</v>
      </c>
      <c r="P669" s="40">
        <f>P670</f>
        <v>0</v>
      </c>
      <c r="Q669" s="43">
        <f t="shared" si="280"/>
        <v>0</v>
      </c>
      <c r="R669" s="40">
        <f>R670</f>
        <v>0</v>
      </c>
      <c r="S669" s="43">
        <f t="shared" si="281"/>
        <v>0</v>
      </c>
      <c r="T669" s="40">
        <f>T670</f>
        <v>0</v>
      </c>
      <c r="U669" s="43">
        <f t="shared" si="282"/>
        <v>0</v>
      </c>
      <c r="V669" s="43"/>
      <c r="W669" s="43">
        <f t="shared" si="283"/>
        <v>0</v>
      </c>
      <c r="X669" s="43">
        <f>X670</f>
        <v>0</v>
      </c>
      <c r="Y669" s="40">
        <f>Y670</f>
        <v>0</v>
      </c>
      <c r="Z669" s="40">
        <f t="shared" si="302"/>
        <v>0</v>
      </c>
      <c r="AA669" s="40">
        <f>AA670</f>
        <v>0</v>
      </c>
      <c r="AB669" s="44">
        <f t="shared" si="278"/>
        <v>0</v>
      </c>
      <c r="AC669" s="40">
        <v>0</v>
      </c>
      <c r="AD669" s="44">
        <f t="shared" si="278"/>
        <v>0</v>
      </c>
      <c r="AE669" s="40">
        <v>0</v>
      </c>
      <c r="AF669" s="44">
        <f t="shared" si="293"/>
        <v>0</v>
      </c>
      <c r="AG669" s="40">
        <v>0</v>
      </c>
      <c r="AH669" s="44">
        <f t="shared" si="293"/>
        <v>0</v>
      </c>
      <c r="AI669" s="40">
        <v>0</v>
      </c>
      <c r="AJ669" s="44">
        <f t="shared" si="293"/>
        <v>0</v>
      </c>
      <c r="AK669" s="40">
        <v>0</v>
      </c>
      <c r="AL669" s="44">
        <f t="shared" si="293"/>
        <v>0</v>
      </c>
      <c r="AM669" s="40">
        <v>0</v>
      </c>
      <c r="AN669" s="44">
        <f t="shared" si="294"/>
        <v>0</v>
      </c>
      <c r="AO669" s="40">
        <v>0</v>
      </c>
      <c r="AP669" s="44">
        <f t="shared" si="294"/>
        <v>0</v>
      </c>
      <c r="AQ669" s="40">
        <v>238</v>
      </c>
      <c r="AR669" s="44">
        <f t="shared" si="294"/>
        <v>238</v>
      </c>
      <c r="AS669" s="40"/>
      <c r="AT669" s="44">
        <f t="shared" si="294"/>
        <v>238</v>
      </c>
      <c r="AU669" s="40"/>
      <c r="AV669" s="44">
        <f t="shared" si="295"/>
        <v>238</v>
      </c>
      <c r="AW669" s="40"/>
      <c r="AX669" s="44">
        <f t="shared" si="295"/>
        <v>238</v>
      </c>
      <c r="AY669" s="40"/>
      <c r="AZ669" s="44">
        <f t="shared" si="295"/>
        <v>238</v>
      </c>
      <c r="BA669" s="40"/>
      <c r="BB669" s="44">
        <f t="shared" si="303"/>
        <v>238</v>
      </c>
      <c r="BC669" s="40"/>
      <c r="BD669" s="44">
        <f t="shared" si="303"/>
        <v>238</v>
      </c>
      <c r="BE669" s="40"/>
      <c r="BF669" s="44">
        <f t="shared" si="303"/>
        <v>238</v>
      </c>
      <c r="BG669" s="40"/>
      <c r="BH669" s="44">
        <f t="shared" si="303"/>
        <v>238</v>
      </c>
      <c r="BI669" s="40"/>
      <c r="BJ669" s="44">
        <f t="shared" si="304"/>
        <v>238</v>
      </c>
      <c r="BK669" s="40"/>
      <c r="BL669" s="44">
        <f t="shared" si="304"/>
        <v>238</v>
      </c>
      <c r="BM669" s="40"/>
      <c r="BN669" s="44">
        <f t="shared" si="304"/>
        <v>238</v>
      </c>
    </row>
    <row r="670" spans="1:66" ht="65.25" customHeight="1" x14ac:dyDescent="0.4">
      <c r="A670" s="15"/>
      <c r="B670" s="45"/>
      <c r="C670" s="42" t="s">
        <v>504</v>
      </c>
      <c r="D670" s="42" t="s">
        <v>270</v>
      </c>
      <c r="E670" s="42"/>
      <c r="F670" s="42"/>
      <c r="G670" s="40">
        <f>G671</f>
        <v>0</v>
      </c>
      <c r="H670" s="40">
        <f>H671+H672+H673</f>
        <v>0</v>
      </c>
      <c r="I670" s="40">
        <f t="shared" si="305"/>
        <v>0</v>
      </c>
      <c r="J670" s="40">
        <f>J671+J672+J673</f>
        <v>0</v>
      </c>
      <c r="K670" s="40">
        <f t="shared" si="285"/>
        <v>0</v>
      </c>
      <c r="L670" s="40">
        <f>L671+L672+L673</f>
        <v>0</v>
      </c>
      <c r="M670" s="43">
        <f t="shared" si="299"/>
        <v>0</v>
      </c>
      <c r="N670" s="40">
        <f>N671+N672+N673</f>
        <v>0</v>
      </c>
      <c r="O670" s="43">
        <f t="shared" si="300"/>
        <v>0</v>
      </c>
      <c r="P670" s="40">
        <f>P671+P672+P673</f>
        <v>0</v>
      </c>
      <c r="Q670" s="43">
        <f t="shared" si="280"/>
        <v>0</v>
      </c>
      <c r="R670" s="40">
        <f>R671+R672+R673</f>
        <v>0</v>
      </c>
      <c r="S670" s="43">
        <f t="shared" si="281"/>
        <v>0</v>
      </c>
      <c r="T670" s="40">
        <f>T671+T672+T673</f>
        <v>0</v>
      </c>
      <c r="U670" s="43">
        <f t="shared" si="282"/>
        <v>0</v>
      </c>
      <c r="V670" s="43"/>
      <c r="W670" s="43">
        <f t="shared" si="283"/>
        <v>0</v>
      </c>
      <c r="X670" s="43">
        <f>X671+X672+X673</f>
        <v>0</v>
      </c>
      <c r="Y670" s="40">
        <f>Y671+Y672+Y673</f>
        <v>0</v>
      </c>
      <c r="Z670" s="40">
        <f t="shared" si="302"/>
        <v>0</v>
      </c>
      <c r="AA670" s="40">
        <f>AA671+AA672+AA673</f>
        <v>0</v>
      </c>
      <c r="AB670" s="44">
        <f t="shared" si="278"/>
        <v>0</v>
      </c>
      <c r="AC670" s="40">
        <f>AC671</f>
        <v>0</v>
      </c>
      <c r="AD670" s="44">
        <f t="shared" si="278"/>
        <v>0</v>
      </c>
      <c r="AE670" s="40">
        <f>AE671</f>
        <v>0</v>
      </c>
      <c r="AF670" s="44">
        <f t="shared" si="293"/>
        <v>0</v>
      </c>
      <c r="AG670" s="40">
        <f>AG671</f>
        <v>0</v>
      </c>
      <c r="AH670" s="44">
        <f t="shared" si="293"/>
        <v>0</v>
      </c>
      <c r="AI670" s="40">
        <f>AI671</f>
        <v>0</v>
      </c>
      <c r="AJ670" s="44">
        <f t="shared" si="293"/>
        <v>0</v>
      </c>
      <c r="AK670" s="40">
        <f>AK671</f>
        <v>0</v>
      </c>
      <c r="AL670" s="44">
        <f t="shared" si="293"/>
        <v>0</v>
      </c>
      <c r="AM670" s="40">
        <f>AM671</f>
        <v>0</v>
      </c>
      <c r="AN670" s="44">
        <f t="shared" si="294"/>
        <v>0</v>
      </c>
      <c r="AO670" s="40">
        <f>AO671</f>
        <v>0</v>
      </c>
      <c r="AP670" s="44">
        <f t="shared" si="294"/>
        <v>0</v>
      </c>
      <c r="AQ670" s="40">
        <f>AQ671</f>
        <v>4700.6299999999992</v>
      </c>
      <c r="AR670" s="44">
        <f t="shared" si="294"/>
        <v>4700.6299999999992</v>
      </c>
      <c r="AS670" s="40">
        <f>AS671</f>
        <v>0</v>
      </c>
      <c r="AT670" s="44">
        <f t="shared" si="294"/>
        <v>4700.6299999999992</v>
      </c>
      <c r="AU670" s="40">
        <f>AU671</f>
        <v>0</v>
      </c>
      <c r="AV670" s="44">
        <f t="shared" si="295"/>
        <v>4700.6299999999992</v>
      </c>
      <c r="AW670" s="40">
        <f>AW671</f>
        <v>0</v>
      </c>
      <c r="AX670" s="44">
        <f t="shared" si="295"/>
        <v>4700.6299999999992</v>
      </c>
      <c r="AY670" s="40">
        <f>AY671</f>
        <v>0</v>
      </c>
      <c r="AZ670" s="44">
        <f t="shared" si="295"/>
        <v>4700.6299999999992</v>
      </c>
      <c r="BA670" s="40">
        <f>BA671</f>
        <v>0</v>
      </c>
      <c r="BB670" s="44">
        <f t="shared" si="303"/>
        <v>4700.6299999999992</v>
      </c>
      <c r="BC670" s="40">
        <f>BC671</f>
        <v>0</v>
      </c>
      <c r="BD670" s="44">
        <f t="shared" si="303"/>
        <v>4700.6299999999992</v>
      </c>
      <c r="BE670" s="40">
        <f>BE671</f>
        <v>0</v>
      </c>
      <c r="BF670" s="44">
        <f t="shared" si="303"/>
        <v>4700.6299999999992</v>
      </c>
      <c r="BG670" s="40">
        <f>BG671</f>
        <v>49</v>
      </c>
      <c r="BH670" s="44">
        <f t="shared" si="303"/>
        <v>4749.6299999999992</v>
      </c>
      <c r="BI670" s="40">
        <f>BI671</f>
        <v>8.3940000000000001</v>
      </c>
      <c r="BJ670" s="44">
        <f t="shared" si="304"/>
        <v>4758.0239999999994</v>
      </c>
      <c r="BK670" s="40">
        <f>BK671</f>
        <v>0</v>
      </c>
      <c r="BL670" s="44">
        <f t="shared" si="304"/>
        <v>4758.0239999999994</v>
      </c>
      <c r="BM670" s="40">
        <f>BM671</f>
        <v>-30.727</v>
      </c>
      <c r="BN670" s="44">
        <f t="shared" si="304"/>
        <v>4727.2969999999996</v>
      </c>
    </row>
    <row r="671" spans="1:66" ht="46.5" customHeight="1" x14ac:dyDescent="0.4">
      <c r="A671" s="15"/>
      <c r="B671" s="45"/>
      <c r="C671" s="42" t="s">
        <v>130</v>
      </c>
      <c r="D671" s="42" t="s">
        <v>271</v>
      </c>
      <c r="E671" s="42"/>
      <c r="F671" s="42"/>
      <c r="G671" s="40">
        <f>G672+G673+G674</f>
        <v>0</v>
      </c>
      <c r="H671" s="40"/>
      <c r="I671" s="40">
        <f t="shared" si="305"/>
        <v>0</v>
      </c>
      <c r="J671" s="40"/>
      <c r="K671" s="40">
        <f t="shared" si="285"/>
        <v>0</v>
      </c>
      <c r="L671" s="40">
        <v>0</v>
      </c>
      <c r="M671" s="43">
        <f t="shared" si="299"/>
        <v>0</v>
      </c>
      <c r="N671" s="40">
        <v>0</v>
      </c>
      <c r="O671" s="43">
        <f t="shared" si="300"/>
        <v>0</v>
      </c>
      <c r="P671" s="40"/>
      <c r="Q671" s="43">
        <f t="shared" si="280"/>
        <v>0</v>
      </c>
      <c r="R671" s="40">
        <v>0</v>
      </c>
      <c r="S671" s="43">
        <f t="shared" si="281"/>
        <v>0</v>
      </c>
      <c r="T671" s="40">
        <v>0</v>
      </c>
      <c r="U671" s="43">
        <f t="shared" si="282"/>
        <v>0</v>
      </c>
      <c r="V671" s="43"/>
      <c r="W671" s="43">
        <f t="shared" si="283"/>
        <v>0</v>
      </c>
      <c r="X671" s="43"/>
      <c r="Y671" s="40">
        <v>0</v>
      </c>
      <c r="Z671" s="40">
        <f t="shared" si="302"/>
        <v>0</v>
      </c>
      <c r="AA671" s="40">
        <v>0</v>
      </c>
      <c r="AB671" s="44">
        <f t="shared" si="278"/>
        <v>0</v>
      </c>
      <c r="AC671" s="40">
        <f>AC672+AC673+AC674</f>
        <v>0</v>
      </c>
      <c r="AD671" s="44">
        <f t="shared" si="278"/>
        <v>0</v>
      </c>
      <c r="AE671" s="40">
        <f>AE672+AE673+AE674</f>
        <v>0</v>
      </c>
      <c r="AF671" s="44">
        <f t="shared" si="293"/>
        <v>0</v>
      </c>
      <c r="AG671" s="40">
        <f>AG672+AG673+AG674</f>
        <v>0</v>
      </c>
      <c r="AH671" s="44">
        <f t="shared" si="293"/>
        <v>0</v>
      </c>
      <c r="AI671" s="40">
        <f>AI672+AI673+AI674</f>
        <v>0</v>
      </c>
      <c r="AJ671" s="44">
        <f t="shared" si="293"/>
        <v>0</v>
      </c>
      <c r="AK671" s="40">
        <f>AK672+AK673+AK674</f>
        <v>0</v>
      </c>
      <c r="AL671" s="44">
        <f t="shared" si="293"/>
        <v>0</v>
      </c>
      <c r="AM671" s="40">
        <f>AM672+AM673+AM674</f>
        <v>0</v>
      </c>
      <c r="AN671" s="44">
        <f t="shared" si="294"/>
        <v>0</v>
      </c>
      <c r="AO671" s="40">
        <f>AO672+AO673+AO674</f>
        <v>0</v>
      </c>
      <c r="AP671" s="44">
        <f t="shared" si="294"/>
        <v>0</v>
      </c>
      <c r="AQ671" s="40">
        <f>AQ672+AQ673+AQ674</f>
        <v>4700.6299999999992</v>
      </c>
      <c r="AR671" s="44">
        <f t="shared" si="294"/>
        <v>4700.6299999999992</v>
      </c>
      <c r="AS671" s="40">
        <f>AS672+AS673+AS674</f>
        <v>0</v>
      </c>
      <c r="AT671" s="44">
        <f t="shared" si="294"/>
        <v>4700.6299999999992</v>
      </c>
      <c r="AU671" s="40">
        <f>AU672+AU673+AU674</f>
        <v>0</v>
      </c>
      <c r="AV671" s="44">
        <f t="shared" si="295"/>
        <v>4700.6299999999992</v>
      </c>
      <c r="AW671" s="40">
        <f>AW672+AW673+AW674</f>
        <v>0</v>
      </c>
      <c r="AX671" s="44">
        <f t="shared" si="295"/>
        <v>4700.6299999999992</v>
      </c>
      <c r="AY671" s="40">
        <f>AY672+AY673+AY674</f>
        <v>0</v>
      </c>
      <c r="AZ671" s="44">
        <f t="shared" si="295"/>
        <v>4700.6299999999992</v>
      </c>
      <c r="BA671" s="40">
        <f>BA672+BA673+BA674</f>
        <v>0</v>
      </c>
      <c r="BB671" s="44">
        <f t="shared" si="303"/>
        <v>4700.6299999999992</v>
      </c>
      <c r="BC671" s="40">
        <f>BC672+BC673+BC674</f>
        <v>0</v>
      </c>
      <c r="BD671" s="44">
        <f t="shared" si="303"/>
        <v>4700.6299999999992</v>
      </c>
      <c r="BE671" s="40">
        <f>BE672+BE673+BE674</f>
        <v>0</v>
      </c>
      <c r="BF671" s="44">
        <f t="shared" si="303"/>
        <v>4700.6299999999992</v>
      </c>
      <c r="BG671" s="40">
        <f>BG672+BG673+BG674</f>
        <v>49</v>
      </c>
      <c r="BH671" s="44">
        <f t="shared" si="303"/>
        <v>4749.6299999999992</v>
      </c>
      <c r="BI671" s="40">
        <f>BI672+BI673+BI674</f>
        <v>8.3940000000000001</v>
      </c>
      <c r="BJ671" s="44">
        <f t="shared" si="304"/>
        <v>4758.0239999999994</v>
      </c>
      <c r="BK671" s="40">
        <f>BK672+BK673+BK674</f>
        <v>0</v>
      </c>
      <c r="BL671" s="44">
        <f t="shared" si="304"/>
        <v>4758.0239999999994</v>
      </c>
      <c r="BM671" s="40">
        <f>BM672+BM673+BM674</f>
        <v>-30.727</v>
      </c>
      <c r="BN671" s="44">
        <f t="shared" si="304"/>
        <v>4727.2969999999996</v>
      </c>
    </row>
    <row r="672" spans="1:66" ht="88.5" customHeight="1" x14ac:dyDescent="0.4">
      <c r="A672" s="15"/>
      <c r="B672" s="45"/>
      <c r="C672" s="42" t="s">
        <v>113</v>
      </c>
      <c r="D672" s="42" t="s">
        <v>271</v>
      </c>
      <c r="E672" s="42">
        <v>100</v>
      </c>
      <c r="F672" s="42">
        <v>13</v>
      </c>
      <c r="G672" s="40">
        <v>0</v>
      </c>
      <c r="H672" s="40"/>
      <c r="I672" s="40">
        <f t="shared" si="305"/>
        <v>0</v>
      </c>
      <c r="J672" s="40"/>
      <c r="K672" s="40">
        <f t="shared" si="285"/>
        <v>0</v>
      </c>
      <c r="L672" s="40"/>
      <c r="M672" s="43">
        <f t="shared" si="299"/>
        <v>0</v>
      </c>
      <c r="N672" s="40"/>
      <c r="O672" s="43">
        <f t="shared" si="300"/>
        <v>0</v>
      </c>
      <c r="P672" s="40"/>
      <c r="Q672" s="43">
        <f t="shared" si="280"/>
        <v>0</v>
      </c>
      <c r="R672" s="40"/>
      <c r="S672" s="43">
        <f t="shared" si="281"/>
        <v>0</v>
      </c>
      <c r="T672" s="40"/>
      <c r="U672" s="43">
        <f t="shared" si="282"/>
        <v>0</v>
      </c>
      <c r="V672" s="43"/>
      <c r="W672" s="43">
        <f t="shared" si="283"/>
        <v>0</v>
      </c>
      <c r="X672" s="43"/>
      <c r="Y672" s="40">
        <v>0</v>
      </c>
      <c r="Z672" s="40">
        <f t="shared" si="302"/>
        <v>0</v>
      </c>
      <c r="AA672" s="40">
        <v>0</v>
      </c>
      <c r="AB672" s="44">
        <f t="shared" si="278"/>
        <v>0</v>
      </c>
      <c r="AC672" s="40">
        <v>0</v>
      </c>
      <c r="AD672" s="44">
        <f t="shared" si="278"/>
        <v>0</v>
      </c>
      <c r="AE672" s="40">
        <v>0</v>
      </c>
      <c r="AF672" s="44">
        <f t="shared" si="293"/>
        <v>0</v>
      </c>
      <c r="AG672" s="40">
        <v>0</v>
      </c>
      <c r="AH672" s="44">
        <f t="shared" si="293"/>
        <v>0</v>
      </c>
      <c r="AI672" s="40">
        <v>0</v>
      </c>
      <c r="AJ672" s="44">
        <f t="shared" si="293"/>
        <v>0</v>
      </c>
      <c r="AK672" s="40">
        <v>0</v>
      </c>
      <c r="AL672" s="44">
        <f t="shared" si="293"/>
        <v>0</v>
      </c>
      <c r="AM672" s="40">
        <v>0</v>
      </c>
      <c r="AN672" s="44">
        <f t="shared" si="294"/>
        <v>0</v>
      </c>
      <c r="AO672" s="40">
        <v>0</v>
      </c>
      <c r="AP672" s="44">
        <f t="shared" si="294"/>
        <v>0</v>
      </c>
      <c r="AQ672" s="40">
        <v>4563.4799999999996</v>
      </c>
      <c r="AR672" s="44">
        <f t="shared" si="294"/>
        <v>4563.4799999999996</v>
      </c>
      <c r="AS672" s="40"/>
      <c r="AT672" s="44">
        <f t="shared" si="294"/>
        <v>4563.4799999999996</v>
      </c>
      <c r="AU672" s="40"/>
      <c r="AV672" s="44">
        <f t="shared" si="295"/>
        <v>4563.4799999999996</v>
      </c>
      <c r="AW672" s="40"/>
      <c r="AX672" s="44">
        <f t="shared" si="295"/>
        <v>4563.4799999999996</v>
      </c>
      <c r="AY672" s="40"/>
      <c r="AZ672" s="44">
        <f t="shared" si="295"/>
        <v>4563.4799999999996</v>
      </c>
      <c r="BA672" s="40"/>
      <c r="BB672" s="44">
        <f t="shared" si="303"/>
        <v>4563.4799999999996</v>
      </c>
      <c r="BC672" s="40"/>
      <c r="BD672" s="44">
        <f t="shared" si="303"/>
        <v>4563.4799999999996</v>
      </c>
      <c r="BE672" s="40"/>
      <c r="BF672" s="44">
        <f t="shared" si="303"/>
        <v>4563.4799999999996</v>
      </c>
      <c r="BG672" s="40"/>
      <c r="BH672" s="44">
        <f t="shared" si="303"/>
        <v>4563.4799999999996</v>
      </c>
      <c r="BI672" s="40"/>
      <c r="BJ672" s="44">
        <f t="shared" si="304"/>
        <v>4563.4799999999996</v>
      </c>
      <c r="BK672" s="40"/>
      <c r="BL672" s="44">
        <f t="shared" si="304"/>
        <v>4563.4799999999996</v>
      </c>
      <c r="BM672" s="40">
        <v>-30</v>
      </c>
      <c r="BN672" s="44">
        <f t="shared" si="304"/>
        <v>4533.4799999999996</v>
      </c>
    </row>
    <row r="673" spans="1:66" ht="38.25" customHeight="1" x14ac:dyDescent="0.4">
      <c r="A673" s="15"/>
      <c r="B673" s="45"/>
      <c r="C673" s="42" t="s">
        <v>14</v>
      </c>
      <c r="D673" s="42" t="s">
        <v>271</v>
      </c>
      <c r="E673" s="42">
        <v>200</v>
      </c>
      <c r="F673" s="42"/>
      <c r="G673" s="40">
        <v>0</v>
      </c>
      <c r="H673" s="40"/>
      <c r="I673" s="40">
        <f t="shared" si="305"/>
        <v>0</v>
      </c>
      <c r="J673" s="40"/>
      <c r="K673" s="40">
        <f t="shared" si="285"/>
        <v>0</v>
      </c>
      <c r="L673" s="40"/>
      <c r="M673" s="43">
        <f t="shared" si="299"/>
        <v>0</v>
      </c>
      <c r="N673" s="40"/>
      <c r="O673" s="43">
        <f t="shared" si="300"/>
        <v>0</v>
      </c>
      <c r="P673" s="40"/>
      <c r="Q673" s="43">
        <f t="shared" si="280"/>
        <v>0</v>
      </c>
      <c r="R673" s="40"/>
      <c r="S673" s="43">
        <f t="shared" si="281"/>
        <v>0</v>
      </c>
      <c r="T673" s="40"/>
      <c r="U673" s="43">
        <f t="shared" si="282"/>
        <v>0</v>
      </c>
      <c r="V673" s="43"/>
      <c r="W673" s="43">
        <f t="shared" si="283"/>
        <v>0</v>
      </c>
      <c r="X673" s="43"/>
      <c r="Y673" s="40">
        <v>0</v>
      </c>
      <c r="Z673" s="40">
        <f t="shared" si="302"/>
        <v>0</v>
      </c>
      <c r="AA673" s="40">
        <v>0</v>
      </c>
      <c r="AB673" s="44">
        <f t="shared" si="278"/>
        <v>0</v>
      </c>
      <c r="AC673" s="40">
        <v>0</v>
      </c>
      <c r="AD673" s="44">
        <f t="shared" si="278"/>
        <v>0</v>
      </c>
      <c r="AE673" s="40"/>
      <c r="AF673" s="44">
        <f t="shared" si="293"/>
        <v>0</v>
      </c>
      <c r="AG673" s="40"/>
      <c r="AH673" s="44">
        <f t="shared" si="293"/>
        <v>0</v>
      </c>
      <c r="AI673" s="40">
        <v>0</v>
      </c>
      <c r="AJ673" s="44">
        <f t="shared" si="293"/>
        <v>0</v>
      </c>
      <c r="AK673" s="40">
        <v>0</v>
      </c>
      <c r="AL673" s="44">
        <f t="shared" si="293"/>
        <v>0</v>
      </c>
      <c r="AM673" s="40">
        <v>0</v>
      </c>
      <c r="AN673" s="44">
        <f t="shared" si="294"/>
        <v>0</v>
      </c>
      <c r="AO673" s="40">
        <v>0</v>
      </c>
      <c r="AP673" s="44">
        <f t="shared" si="294"/>
        <v>0</v>
      </c>
      <c r="AQ673" s="40">
        <v>135.15</v>
      </c>
      <c r="AR673" s="44">
        <f t="shared" si="294"/>
        <v>135.15</v>
      </c>
      <c r="AS673" s="40"/>
      <c r="AT673" s="44">
        <f t="shared" si="294"/>
        <v>135.15</v>
      </c>
      <c r="AU673" s="40"/>
      <c r="AV673" s="44">
        <f t="shared" si="295"/>
        <v>135.15</v>
      </c>
      <c r="AW673" s="40"/>
      <c r="AX673" s="44">
        <f t="shared" si="295"/>
        <v>135.15</v>
      </c>
      <c r="AY673" s="40"/>
      <c r="AZ673" s="44">
        <f t="shared" si="295"/>
        <v>135.15</v>
      </c>
      <c r="BA673" s="40"/>
      <c r="BB673" s="44">
        <f t="shared" si="303"/>
        <v>135.15</v>
      </c>
      <c r="BC673" s="40"/>
      <c r="BD673" s="44">
        <f t="shared" si="303"/>
        <v>135.15</v>
      </c>
      <c r="BE673" s="40"/>
      <c r="BF673" s="44">
        <f t="shared" si="303"/>
        <v>135.15</v>
      </c>
      <c r="BG673" s="40">
        <v>49</v>
      </c>
      <c r="BH673" s="44">
        <f t="shared" si="303"/>
        <v>184.15</v>
      </c>
      <c r="BI673" s="40">
        <v>0</v>
      </c>
      <c r="BJ673" s="44">
        <f t="shared" si="304"/>
        <v>184.15</v>
      </c>
      <c r="BK673" s="40">
        <v>0</v>
      </c>
      <c r="BL673" s="44">
        <f t="shared" si="304"/>
        <v>184.15</v>
      </c>
      <c r="BM673" s="40">
        <v>-0.25</v>
      </c>
      <c r="BN673" s="44">
        <f t="shared" si="304"/>
        <v>183.9</v>
      </c>
    </row>
    <row r="674" spans="1:66" ht="26.25" x14ac:dyDescent="0.4">
      <c r="A674" s="15"/>
      <c r="B674" s="45"/>
      <c r="C674" s="42" t="s">
        <v>18</v>
      </c>
      <c r="D674" s="42" t="s">
        <v>271</v>
      </c>
      <c r="E674" s="42">
        <v>800</v>
      </c>
      <c r="F674" s="42"/>
      <c r="G674" s="40">
        <v>0</v>
      </c>
      <c r="H674" s="40">
        <f t="shared" ref="G674:T677" si="306">H675</f>
        <v>0</v>
      </c>
      <c r="I674" s="40">
        <f t="shared" si="305"/>
        <v>0</v>
      </c>
      <c r="J674" s="40">
        <f t="shared" si="306"/>
        <v>0</v>
      </c>
      <c r="K674" s="40">
        <f t="shared" si="285"/>
        <v>0</v>
      </c>
      <c r="L674" s="40">
        <f t="shared" si="306"/>
        <v>0</v>
      </c>
      <c r="M674" s="43">
        <f t="shared" si="299"/>
        <v>0</v>
      </c>
      <c r="N674" s="40">
        <f t="shared" si="306"/>
        <v>0</v>
      </c>
      <c r="O674" s="43">
        <f t="shared" si="300"/>
        <v>0</v>
      </c>
      <c r="P674" s="40">
        <f t="shared" si="306"/>
        <v>0</v>
      </c>
      <c r="Q674" s="43">
        <f t="shared" si="280"/>
        <v>0</v>
      </c>
      <c r="R674" s="40">
        <f t="shared" si="306"/>
        <v>0</v>
      </c>
      <c r="S674" s="43">
        <f t="shared" si="281"/>
        <v>0</v>
      </c>
      <c r="T674" s="40">
        <f t="shared" si="306"/>
        <v>0</v>
      </c>
      <c r="U674" s="43">
        <f t="shared" si="282"/>
        <v>0</v>
      </c>
      <c r="V674" s="43"/>
      <c r="W674" s="43">
        <f t="shared" si="283"/>
        <v>0</v>
      </c>
      <c r="X674" s="43">
        <f t="shared" ref="X674:BM676" si="307">X675</f>
        <v>0</v>
      </c>
      <c r="Y674" s="40">
        <f t="shared" si="307"/>
        <v>0</v>
      </c>
      <c r="Z674" s="40">
        <f t="shared" si="302"/>
        <v>0</v>
      </c>
      <c r="AA674" s="40">
        <f t="shared" si="307"/>
        <v>0</v>
      </c>
      <c r="AB674" s="44">
        <f t="shared" si="278"/>
        <v>0</v>
      </c>
      <c r="AC674" s="40">
        <f t="shared" si="307"/>
        <v>0</v>
      </c>
      <c r="AD674" s="44">
        <f t="shared" si="278"/>
        <v>0</v>
      </c>
      <c r="AE674" s="40">
        <v>0</v>
      </c>
      <c r="AF674" s="44">
        <f t="shared" si="293"/>
        <v>0</v>
      </c>
      <c r="AG674" s="40">
        <f t="shared" si="307"/>
        <v>0</v>
      </c>
      <c r="AH674" s="44">
        <f t="shared" si="293"/>
        <v>0</v>
      </c>
      <c r="AI674" s="40">
        <f t="shared" si="307"/>
        <v>0</v>
      </c>
      <c r="AJ674" s="44">
        <f t="shared" si="293"/>
        <v>0</v>
      </c>
      <c r="AK674" s="40">
        <f t="shared" si="307"/>
        <v>0</v>
      </c>
      <c r="AL674" s="44">
        <f t="shared" si="293"/>
        <v>0</v>
      </c>
      <c r="AM674" s="40">
        <f t="shared" si="307"/>
        <v>0</v>
      </c>
      <c r="AN674" s="44">
        <f t="shared" si="294"/>
        <v>0</v>
      </c>
      <c r="AO674" s="40">
        <f t="shared" si="307"/>
        <v>0</v>
      </c>
      <c r="AP674" s="44">
        <f t="shared" si="294"/>
        <v>0</v>
      </c>
      <c r="AQ674" s="40">
        <v>2</v>
      </c>
      <c r="AR674" s="44">
        <f t="shared" si="294"/>
        <v>2</v>
      </c>
      <c r="AS674" s="40"/>
      <c r="AT674" s="44">
        <f t="shared" si="294"/>
        <v>2</v>
      </c>
      <c r="AU674" s="40"/>
      <c r="AV674" s="44">
        <f t="shared" si="295"/>
        <v>2</v>
      </c>
      <c r="AW674" s="40"/>
      <c r="AX674" s="44">
        <f t="shared" si="295"/>
        <v>2</v>
      </c>
      <c r="AY674" s="40"/>
      <c r="AZ674" s="44">
        <f t="shared" si="295"/>
        <v>2</v>
      </c>
      <c r="BA674" s="40"/>
      <c r="BB674" s="44">
        <f t="shared" si="303"/>
        <v>2</v>
      </c>
      <c r="BC674" s="40"/>
      <c r="BD674" s="44">
        <f t="shared" si="303"/>
        <v>2</v>
      </c>
      <c r="BE674" s="40"/>
      <c r="BF674" s="44">
        <f t="shared" si="303"/>
        <v>2</v>
      </c>
      <c r="BG674" s="40"/>
      <c r="BH674" s="44">
        <f t="shared" si="303"/>
        <v>2</v>
      </c>
      <c r="BI674" s="40">
        <v>8.3940000000000001</v>
      </c>
      <c r="BJ674" s="44">
        <f t="shared" si="304"/>
        <v>10.394</v>
      </c>
      <c r="BK674" s="40">
        <v>0</v>
      </c>
      <c r="BL674" s="44">
        <f t="shared" si="304"/>
        <v>10.394</v>
      </c>
      <c r="BM674" s="40">
        <v>-0.47699999999999998</v>
      </c>
      <c r="BN674" s="44">
        <f t="shared" si="304"/>
        <v>9.9169999999999998</v>
      </c>
    </row>
    <row r="675" spans="1:66" ht="51" customHeight="1" x14ac:dyDescent="0.4">
      <c r="A675" s="15"/>
      <c r="B675" s="45"/>
      <c r="C675" s="71" t="s">
        <v>272</v>
      </c>
      <c r="D675" s="71" t="s">
        <v>273</v>
      </c>
      <c r="E675" s="71"/>
      <c r="F675" s="42"/>
      <c r="G675" s="40">
        <f t="shared" si="306"/>
        <v>0</v>
      </c>
      <c r="H675" s="40">
        <f t="shared" si="306"/>
        <v>0</v>
      </c>
      <c r="I675" s="40">
        <f t="shared" si="305"/>
        <v>0</v>
      </c>
      <c r="J675" s="40">
        <f t="shared" si="306"/>
        <v>0</v>
      </c>
      <c r="K675" s="40">
        <f t="shared" si="285"/>
        <v>0</v>
      </c>
      <c r="L675" s="40">
        <f t="shared" si="306"/>
        <v>0</v>
      </c>
      <c r="M675" s="43">
        <f t="shared" si="299"/>
        <v>0</v>
      </c>
      <c r="N675" s="40">
        <f t="shared" si="306"/>
        <v>0</v>
      </c>
      <c r="O675" s="43">
        <f t="shared" si="300"/>
        <v>0</v>
      </c>
      <c r="P675" s="40">
        <f t="shared" si="306"/>
        <v>0</v>
      </c>
      <c r="Q675" s="43">
        <f t="shared" si="280"/>
        <v>0</v>
      </c>
      <c r="R675" s="40">
        <f t="shared" si="306"/>
        <v>0</v>
      </c>
      <c r="S675" s="43">
        <f t="shared" si="281"/>
        <v>0</v>
      </c>
      <c r="T675" s="40">
        <f t="shared" si="306"/>
        <v>0</v>
      </c>
      <c r="U675" s="43">
        <f t="shared" si="282"/>
        <v>0</v>
      </c>
      <c r="V675" s="43"/>
      <c r="W675" s="43">
        <f t="shared" si="283"/>
        <v>0</v>
      </c>
      <c r="X675" s="43">
        <f t="shared" si="307"/>
        <v>0</v>
      </c>
      <c r="Y675" s="40">
        <f t="shared" si="307"/>
        <v>0</v>
      </c>
      <c r="Z675" s="40">
        <f t="shared" si="302"/>
        <v>0</v>
      </c>
      <c r="AA675" s="40">
        <f t="shared" si="307"/>
        <v>0</v>
      </c>
      <c r="AB675" s="44">
        <f t="shared" si="278"/>
        <v>0</v>
      </c>
      <c r="AC675" s="40">
        <f t="shared" si="307"/>
        <v>0</v>
      </c>
      <c r="AD675" s="44">
        <f t="shared" si="278"/>
        <v>0</v>
      </c>
      <c r="AE675" s="40">
        <f t="shared" si="307"/>
        <v>0</v>
      </c>
      <c r="AF675" s="44">
        <f t="shared" si="293"/>
        <v>0</v>
      </c>
      <c r="AG675" s="40">
        <f t="shared" si="307"/>
        <v>0</v>
      </c>
      <c r="AH675" s="44">
        <f t="shared" si="293"/>
        <v>0</v>
      </c>
      <c r="AI675" s="40">
        <f t="shared" si="307"/>
        <v>0</v>
      </c>
      <c r="AJ675" s="44">
        <f t="shared" si="293"/>
        <v>0</v>
      </c>
      <c r="AK675" s="40">
        <f t="shared" si="307"/>
        <v>0</v>
      </c>
      <c r="AL675" s="44">
        <f t="shared" si="293"/>
        <v>0</v>
      </c>
      <c r="AM675" s="40">
        <f t="shared" si="307"/>
        <v>0</v>
      </c>
      <c r="AN675" s="44">
        <f t="shared" si="294"/>
        <v>0</v>
      </c>
      <c r="AO675" s="40">
        <f t="shared" si="307"/>
        <v>0</v>
      </c>
      <c r="AP675" s="44">
        <f t="shared" si="294"/>
        <v>0</v>
      </c>
      <c r="AQ675" s="40">
        <f t="shared" si="307"/>
        <v>2012.9110000000001</v>
      </c>
      <c r="AR675" s="44">
        <f t="shared" si="294"/>
        <v>2012.9110000000001</v>
      </c>
      <c r="AS675" s="40">
        <f t="shared" si="307"/>
        <v>0</v>
      </c>
      <c r="AT675" s="44">
        <f t="shared" si="294"/>
        <v>2012.9110000000001</v>
      </c>
      <c r="AU675" s="40">
        <f t="shared" si="307"/>
        <v>0</v>
      </c>
      <c r="AV675" s="44">
        <f t="shared" si="295"/>
        <v>2012.9110000000001</v>
      </c>
      <c r="AW675" s="40">
        <f t="shared" si="307"/>
        <v>0</v>
      </c>
      <c r="AX675" s="44">
        <f t="shared" si="295"/>
        <v>2012.9110000000001</v>
      </c>
      <c r="AY675" s="40">
        <f t="shared" si="307"/>
        <v>0</v>
      </c>
      <c r="AZ675" s="44">
        <f t="shared" si="295"/>
        <v>2012.9110000000001</v>
      </c>
      <c r="BA675" s="40">
        <f t="shared" si="307"/>
        <v>0</v>
      </c>
      <c r="BB675" s="44">
        <f t="shared" si="303"/>
        <v>2012.9110000000001</v>
      </c>
      <c r="BC675" s="40">
        <f t="shared" si="307"/>
        <v>0</v>
      </c>
      <c r="BD675" s="44">
        <f t="shared" si="303"/>
        <v>2012.9110000000001</v>
      </c>
      <c r="BE675" s="40">
        <f t="shared" si="307"/>
        <v>0</v>
      </c>
      <c r="BF675" s="44">
        <f t="shared" si="303"/>
        <v>2012.9110000000001</v>
      </c>
      <c r="BG675" s="40">
        <f t="shared" si="307"/>
        <v>0</v>
      </c>
      <c r="BH675" s="44">
        <f t="shared" si="303"/>
        <v>2012.9110000000001</v>
      </c>
      <c r="BI675" s="40">
        <f t="shared" si="307"/>
        <v>0</v>
      </c>
      <c r="BJ675" s="44">
        <f t="shared" si="304"/>
        <v>2012.9110000000001</v>
      </c>
      <c r="BK675" s="40">
        <f t="shared" si="307"/>
        <v>0</v>
      </c>
      <c r="BL675" s="44">
        <f t="shared" si="304"/>
        <v>2012.9110000000001</v>
      </c>
      <c r="BM675" s="40">
        <f t="shared" si="307"/>
        <v>-22.4</v>
      </c>
      <c r="BN675" s="44">
        <f t="shared" si="304"/>
        <v>1990.511</v>
      </c>
    </row>
    <row r="676" spans="1:66" ht="40.5" x14ac:dyDescent="0.4">
      <c r="A676" s="15"/>
      <c r="B676" s="45"/>
      <c r="C676" s="42" t="s">
        <v>274</v>
      </c>
      <c r="D676" s="42" t="s">
        <v>545</v>
      </c>
      <c r="E676" s="42"/>
      <c r="F676" s="42"/>
      <c r="G676" s="40">
        <f t="shared" si="306"/>
        <v>0</v>
      </c>
      <c r="H676" s="40">
        <f t="shared" si="306"/>
        <v>0</v>
      </c>
      <c r="I676" s="40">
        <f t="shared" si="305"/>
        <v>0</v>
      </c>
      <c r="J676" s="40">
        <f t="shared" si="306"/>
        <v>0</v>
      </c>
      <c r="K676" s="40">
        <f t="shared" si="285"/>
        <v>0</v>
      </c>
      <c r="L676" s="40">
        <f t="shared" si="306"/>
        <v>0</v>
      </c>
      <c r="M676" s="43">
        <f t="shared" si="299"/>
        <v>0</v>
      </c>
      <c r="N676" s="40">
        <f t="shared" si="306"/>
        <v>0</v>
      </c>
      <c r="O676" s="43">
        <f t="shared" si="300"/>
        <v>0</v>
      </c>
      <c r="P676" s="40">
        <f t="shared" si="306"/>
        <v>0</v>
      </c>
      <c r="Q676" s="43">
        <f t="shared" si="280"/>
        <v>0</v>
      </c>
      <c r="R676" s="40">
        <f t="shared" si="306"/>
        <v>0</v>
      </c>
      <c r="S676" s="43">
        <f t="shared" si="281"/>
        <v>0</v>
      </c>
      <c r="T676" s="40">
        <f t="shared" si="306"/>
        <v>0</v>
      </c>
      <c r="U676" s="43">
        <f t="shared" si="282"/>
        <v>0</v>
      </c>
      <c r="V676" s="43"/>
      <c r="W676" s="43">
        <f t="shared" si="283"/>
        <v>0</v>
      </c>
      <c r="X676" s="43">
        <f t="shared" si="307"/>
        <v>0</v>
      </c>
      <c r="Y676" s="40">
        <f t="shared" si="307"/>
        <v>0</v>
      </c>
      <c r="Z676" s="48">
        <f t="shared" si="302"/>
        <v>0</v>
      </c>
      <c r="AA676" s="40">
        <f t="shared" si="307"/>
        <v>0</v>
      </c>
      <c r="AB676" s="44">
        <f t="shared" si="278"/>
        <v>0</v>
      </c>
      <c r="AC676" s="40">
        <f t="shared" si="307"/>
        <v>0</v>
      </c>
      <c r="AD676" s="44">
        <f t="shared" si="278"/>
        <v>0</v>
      </c>
      <c r="AE676" s="40">
        <f t="shared" si="307"/>
        <v>0</v>
      </c>
      <c r="AF676" s="44">
        <f t="shared" si="293"/>
        <v>0</v>
      </c>
      <c r="AG676" s="40">
        <f t="shared" si="307"/>
        <v>0</v>
      </c>
      <c r="AH676" s="44">
        <f t="shared" si="293"/>
        <v>0</v>
      </c>
      <c r="AI676" s="40">
        <f t="shared" si="307"/>
        <v>0</v>
      </c>
      <c r="AJ676" s="44">
        <f t="shared" si="293"/>
        <v>0</v>
      </c>
      <c r="AK676" s="40">
        <f t="shared" si="307"/>
        <v>0</v>
      </c>
      <c r="AL676" s="44">
        <f t="shared" si="293"/>
        <v>0</v>
      </c>
      <c r="AM676" s="40">
        <f t="shared" si="307"/>
        <v>0</v>
      </c>
      <c r="AN676" s="44">
        <f t="shared" si="294"/>
        <v>0</v>
      </c>
      <c r="AO676" s="40">
        <f t="shared" si="307"/>
        <v>0</v>
      </c>
      <c r="AP676" s="44">
        <f t="shared" si="294"/>
        <v>0</v>
      </c>
      <c r="AQ676" s="40">
        <f t="shared" si="307"/>
        <v>2012.9110000000001</v>
      </c>
      <c r="AR676" s="44">
        <f t="shared" si="294"/>
        <v>2012.9110000000001</v>
      </c>
      <c r="AS676" s="40">
        <f t="shared" si="307"/>
        <v>0</v>
      </c>
      <c r="AT676" s="44">
        <f t="shared" si="294"/>
        <v>2012.9110000000001</v>
      </c>
      <c r="AU676" s="40">
        <f t="shared" si="307"/>
        <v>0</v>
      </c>
      <c r="AV676" s="44">
        <f t="shared" si="295"/>
        <v>2012.9110000000001</v>
      </c>
      <c r="AW676" s="40">
        <f t="shared" si="307"/>
        <v>0</v>
      </c>
      <c r="AX676" s="44">
        <f t="shared" si="295"/>
        <v>2012.9110000000001</v>
      </c>
      <c r="AY676" s="40">
        <f t="shared" si="307"/>
        <v>0</v>
      </c>
      <c r="AZ676" s="44">
        <f t="shared" si="295"/>
        <v>2012.9110000000001</v>
      </c>
      <c r="BA676" s="40">
        <f t="shared" si="307"/>
        <v>0</v>
      </c>
      <c r="BB676" s="44">
        <f t="shared" si="303"/>
        <v>2012.9110000000001</v>
      </c>
      <c r="BC676" s="40">
        <f t="shared" si="307"/>
        <v>0</v>
      </c>
      <c r="BD676" s="44">
        <f t="shared" si="303"/>
        <v>2012.9110000000001</v>
      </c>
      <c r="BE676" s="40">
        <f t="shared" si="307"/>
        <v>0</v>
      </c>
      <c r="BF676" s="44">
        <f t="shared" si="303"/>
        <v>2012.9110000000001</v>
      </c>
      <c r="BG676" s="40">
        <f t="shared" si="307"/>
        <v>0</v>
      </c>
      <c r="BH676" s="44">
        <f t="shared" si="303"/>
        <v>2012.9110000000001</v>
      </c>
      <c r="BI676" s="40">
        <f t="shared" si="307"/>
        <v>0</v>
      </c>
      <c r="BJ676" s="44">
        <f t="shared" si="304"/>
        <v>2012.9110000000001</v>
      </c>
      <c r="BK676" s="40">
        <f t="shared" si="307"/>
        <v>0</v>
      </c>
      <c r="BL676" s="44">
        <f t="shared" si="304"/>
        <v>2012.9110000000001</v>
      </c>
      <c r="BM676" s="40">
        <f t="shared" si="307"/>
        <v>-22.4</v>
      </c>
      <c r="BN676" s="44">
        <f t="shared" si="304"/>
        <v>1990.511</v>
      </c>
    </row>
    <row r="677" spans="1:66" ht="42.95" customHeight="1" x14ac:dyDescent="0.4">
      <c r="A677" s="15"/>
      <c r="B677" s="45"/>
      <c r="C677" s="42" t="s">
        <v>130</v>
      </c>
      <c r="D677" s="42" t="s">
        <v>544</v>
      </c>
      <c r="E677" s="42"/>
      <c r="F677" s="42"/>
      <c r="G677" s="40">
        <f t="shared" si="306"/>
        <v>0</v>
      </c>
      <c r="H677" s="40"/>
      <c r="I677" s="40">
        <f t="shared" si="305"/>
        <v>0</v>
      </c>
      <c r="J677" s="40"/>
      <c r="K677" s="40">
        <f t="shared" si="285"/>
        <v>0</v>
      </c>
      <c r="L677" s="40"/>
      <c r="M677" s="43">
        <f t="shared" si="299"/>
        <v>0</v>
      </c>
      <c r="N677" s="40"/>
      <c r="O677" s="43">
        <f t="shared" si="300"/>
        <v>0</v>
      </c>
      <c r="P677" s="40"/>
      <c r="Q677" s="43">
        <f t="shared" si="280"/>
        <v>0</v>
      </c>
      <c r="R677" s="40"/>
      <c r="S677" s="43">
        <f t="shared" si="281"/>
        <v>0</v>
      </c>
      <c r="T677" s="40"/>
      <c r="U677" s="43">
        <f t="shared" si="282"/>
        <v>0</v>
      </c>
      <c r="V677" s="43"/>
      <c r="W677" s="43">
        <f t="shared" si="283"/>
        <v>0</v>
      </c>
      <c r="X677" s="43"/>
      <c r="Y677" s="40">
        <v>0</v>
      </c>
      <c r="Z677" s="40">
        <f t="shared" si="302"/>
        <v>0</v>
      </c>
      <c r="AA677" s="40">
        <v>0</v>
      </c>
      <c r="AB677" s="44">
        <f t="shared" si="278"/>
        <v>0</v>
      </c>
      <c r="AC677" s="40">
        <v>0</v>
      </c>
      <c r="AD677" s="44">
        <f t="shared" si="278"/>
        <v>0</v>
      </c>
      <c r="AE677" s="40">
        <f>AE678</f>
        <v>0</v>
      </c>
      <c r="AF677" s="44">
        <f t="shared" si="293"/>
        <v>0</v>
      </c>
      <c r="AG677" s="40">
        <f>AG678</f>
        <v>0</v>
      </c>
      <c r="AH677" s="44">
        <f t="shared" si="293"/>
        <v>0</v>
      </c>
      <c r="AI677" s="40">
        <f>AI678</f>
        <v>0</v>
      </c>
      <c r="AJ677" s="44">
        <f t="shared" si="293"/>
        <v>0</v>
      </c>
      <c r="AK677" s="40">
        <f>AK678</f>
        <v>0</v>
      </c>
      <c r="AL677" s="44">
        <f t="shared" si="293"/>
        <v>0</v>
      </c>
      <c r="AM677" s="40">
        <f>AM678</f>
        <v>0</v>
      </c>
      <c r="AN677" s="44">
        <f t="shared" si="294"/>
        <v>0</v>
      </c>
      <c r="AO677" s="40">
        <f>AO678</f>
        <v>0</v>
      </c>
      <c r="AP677" s="44">
        <f t="shared" si="294"/>
        <v>0</v>
      </c>
      <c r="AQ677" s="40">
        <f>AQ678</f>
        <v>2012.9110000000001</v>
      </c>
      <c r="AR677" s="44">
        <f t="shared" si="294"/>
        <v>2012.9110000000001</v>
      </c>
      <c r="AS677" s="40">
        <f>AS678</f>
        <v>0</v>
      </c>
      <c r="AT677" s="44">
        <f t="shared" si="294"/>
        <v>2012.9110000000001</v>
      </c>
      <c r="AU677" s="40">
        <f>AU678</f>
        <v>0</v>
      </c>
      <c r="AV677" s="44">
        <f t="shared" si="295"/>
        <v>2012.9110000000001</v>
      </c>
      <c r="AW677" s="40">
        <f>AW678</f>
        <v>0</v>
      </c>
      <c r="AX677" s="44">
        <f t="shared" si="295"/>
        <v>2012.9110000000001</v>
      </c>
      <c r="AY677" s="40">
        <f>AY678</f>
        <v>0</v>
      </c>
      <c r="AZ677" s="44">
        <f t="shared" si="295"/>
        <v>2012.9110000000001</v>
      </c>
      <c r="BA677" s="40">
        <f>BA678</f>
        <v>0</v>
      </c>
      <c r="BB677" s="44">
        <f t="shared" si="303"/>
        <v>2012.9110000000001</v>
      </c>
      <c r="BC677" s="40">
        <f>BC678</f>
        <v>0</v>
      </c>
      <c r="BD677" s="44">
        <f t="shared" si="303"/>
        <v>2012.9110000000001</v>
      </c>
      <c r="BE677" s="40">
        <f>BE678</f>
        <v>0</v>
      </c>
      <c r="BF677" s="44">
        <f t="shared" si="303"/>
        <v>2012.9110000000001</v>
      </c>
      <c r="BG677" s="40">
        <f>BG678</f>
        <v>0</v>
      </c>
      <c r="BH677" s="44">
        <f t="shared" si="303"/>
        <v>2012.9110000000001</v>
      </c>
      <c r="BI677" s="40">
        <f>BI678</f>
        <v>0</v>
      </c>
      <c r="BJ677" s="44">
        <f t="shared" si="304"/>
        <v>2012.9110000000001</v>
      </c>
      <c r="BK677" s="40">
        <f>BK678</f>
        <v>0</v>
      </c>
      <c r="BL677" s="44">
        <f t="shared" si="304"/>
        <v>2012.9110000000001</v>
      </c>
      <c r="BM677" s="40">
        <f>BM678</f>
        <v>-22.4</v>
      </c>
      <c r="BN677" s="44">
        <f t="shared" si="304"/>
        <v>1990.511</v>
      </c>
    </row>
    <row r="678" spans="1:66" ht="80.45" customHeight="1" x14ac:dyDescent="0.4">
      <c r="A678" s="15"/>
      <c r="B678" s="45"/>
      <c r="C678" s="42" t="s">
        <v>17</v>
      </c>
      <c r="D678" s="42" t="s">
        <v>544</v>
      </c>
      <c r="E678" s="42">
        <v>100</v>
      </c>
      <c r="F678" s="42">
        <v>2</v>
      </c>
      <c r="G678" s="40">
        <v>0</v>
      </c>
      <c r="H678" s="40"/>
      <c r="I678" s="40">
        <f t="shared" si="305"/>
        <v>0</v>
      </c>
      <c r="J678" s="40"/>
      <c r="K678" s="40">
        <f t="shared" si="285"/>
        <v>0</v>
      </c>
      <c r="L678" s="40"/>
      <c r="M678" s="43">
        <f t="shared" si="299"/>
        <v>0</v>
      </c>
      <c r="N678" s="40"/>
      <c r="O678" s="43">
        <f t="shared" si="300"/>
        <v>0</v>
      </c>
      <c r="P678" s="40"/>
      <c r="Q678" s="43">
        <f t="shared" si="280"/>
        <v>0</v>
      </c>
      <c r="R678" s="40"/>
      <c r="S678" s="43">
        <f t="shared" si="281"/>
        <v>0</v>
      </c>
      <c r="T678" s="40"/>
      <c r="U678" s="43">
        <f t="shared" si="282"/>
        <v>0</v>
      </c>
      <c r="V678" s="43"/>
      <c r="W678" s="43">
        <f t="shared" si="283"/>
        <v>0</v>
      </c>
      <c r="X678" s="43">
        <f>X679</f>
        <v>0</v>
      </c>
      <c r="Y678" s="40">
        <v>0</v>
      </c>
      <c r="Z678" s="40">
        <f t="shared" si="302"/>
        <v>0</v>
      </c>
      <c r="AA678" s="40">
        <v>0</v>
      </c>
      <c r="AB678" s="44">
        <f t="shared" si="278"/>
        <v>0</v>
      </c>
      <c r="AC678" s="40">
        <v>0</v>
      </c>
      <c r="AD678" s="44">
        <f t="shared" si="278"/>
        <v>0</v>
      </c>
      <c r="AE678" s="40"/>
      <c r="AF678" s="44">
        <f t="shared" si="293"/>
        <v>0</v>
      </c>
      <c r="AG678" s="40"/>
      <c r="AH678" s="44">
        <f t="shared" si="293"/>
        <v>0</v>
      </c>
      <c r="AI678" s="40">
        <v>0</v>
      </c>
      <c r="AJ678" s="44">
        <f t="shared" si="293"/>
        <v>0</v>
      </c>
      <c r="AK678" s="40">
        <v>0</v>
      </c>
      <c r="AL678" s="44">
        <f t="shared" si="293"/>
        <v>0</v>
      </c>
      <c r="AM678" s="40">
        <v>0</v>
      </c>
      <c r="AN678" s="44">
        <f t="shared" si="294"/>
        <v>0</v>
      </c>
      <c r="AO678" s="40">
        <v>0</v>
      </c>
      <c r="AP678" s="44">
        <f t="shared" si="294"/>
        <v>0</v>
      </c>
      <c r="AQ678" s="40">
        <v>2012.9110000000001</v>
      </c>
      <c r="AR678" s="44">
        <f t="shared" si="294"/>
        <v>2012.9110000000001</v>
      </c>
      <c r="AS678" s="40"/>
      <c r="AT678" s="44">
        <f t="shared" si="294"/>
        <v>2012.9110000000001</v>
      </c>
      <c r="AU678" s="40"/>
      <c r="AV678" s="44">
        <f t="shared" si="295"/>
        <v>2012.9110000000001</v>
      </c>
      <c r="AW678" s="40"/>
      <c r="AX678" s="44">
        <f t="shared" si="295"/>
        <v>2012.9110000000001</v>
      </c>
      <c r="AY678" s="40"/>
      <c r="AZ678" s="44">
        <f t="shared" si="295"/>
        <v>2012.9110000000001</v>
      </c>
      <c r="BA678" s="40"/>
      <c r="BB678" s="44">
        <f t="shared" si="303"/>
        <v>2012.9110000000001</v>
      </c>
      <c r="BC678" s="40"/>
      <c r="BD678" s="44">
        <f t="shared" si="303"/>
        <v>2012.9110000000001</v>
      </c>
      <c r="BE678" s="40"/>
      <c r="BF678" s="44">
        <f t="shared" si="303"/>
        <v>2012.9110000000001</v>
      </c>
      <c r="BG678" s="40"/>
      <c r="BH678" s="44">
        <f t="shared" si="303"/>
        <v>2012.9110000000001</v>
      </c>
      <c r="BI678" s="40"/>
      <c r="BJ678" s="44">
        <f t="shared" si="304"/>
        <v>2012.9110000000001</v>
      </c>
      <c r="BK678" s="40"/>
      <c r="BL678" s="44">
        <f t="shared" si="304"/>
        <v>2012.9110000000001</v>
      </c>
      <c r="BM678" s="40">
        <v>-22.4</v>
      </c>
      <c r="BN678" s="44">
        <f t="shared" si="304"/>
        <v>1990.511</v>
      </c>
    </row>
    <row r="679" spans="1:66" ht="45" customHeight="1" x14ac:dyDescent="0.4">
      <c r="A679" s="15"/>
      <c r="B679" s="45"/>
      <c r="C679" s="42" t="s">
        <v>275</v>
      </c>
      <c r="D679" s="42" t="s">
        <v>276</v>
      </c>
      <c r="E679" s="42"/>
      <c r="F679" s="43"/>
      <c r="G679" s="40">
        <f>G680</f>
        <v>0</v>
      </c>
      <c r="H679" s="40"/>
      <c r="I679" s="40">
        <f t="shared" si="305"/>
        <v>0</v>
      </c>
      <c r="J679" s="40"/>
      <c r="K679" s="40">
        <f t="shared" si="285"/>
        <v>0</v>
      </c>
      <c r="L679" s="40"/>
      <c r="M679" s="43">
        <f t="shared" si="299"/>
        <v>0</v>
      </c>
      <c r="N679" s="40"/>
      <c r="O679" s="43">
        <f t="shared" si="300"/>
        <v>0</v>
      </c>
      <c r="P679" s="40"/>
      <c r="Q679" s="43">
        <f t="shared" si="280"/>
        <v>0</v>
      </c>
      <c r="R679" s="40"/>
      <c r="S679" s="43">
        <f t="shared" si="281"/>
        <v>0</v>
      </c>
      <c r="T679" s="40"/>
      <c r="U679" s="43">
        <f t="shared" si="282"/>
        <v>0</v>
      </c>
      <c r="V679" s="43"/>
      <c r="W679" s="43">
        <f t="shared" si="283"/>
        <v>0</v>
      </c>
      <c r="X679" s="43">
        <f>X680</f>
        <v>0</v>
      </c>
      <c r="Y679" s="40">
        <v>0</v>
      </c>
      <c r="Z679" s="40">
        <f t="shared" si="302"/>
        <v>0</v>
      </c>
      <c r="AA679" s="40">
        <v>0</v>
      </c>
      <c r="AB679" s="44">
        <f t="shared" si="278"/>
        <v>0</v>
      </c>
      <c r="AC679" s="40">
        <v>0</v>
      </c>
      <c r="AD679" s="44">
        <f t="shared" si="278"/>
        <v>0</v>
      </c>
      <c r="AE679" s="40">
        <v>0</v>
      </c>
      <c r="AF679" s="44">
        <f t="shared" si="293"/>
        <v>0</v>
      </c>
      <c r="AG679" s="40">
        <v>0</v>
      </c>
      <c r="AH679" s="44">
        <f t="shared" si="293"/>
        <v>0</v>
      </c>
      <c r="AI679" s="40">
        <v>0</v>
      </c>
      <c r="AJ679" s="44">
        <f t="shared" si="293"/>
        <v>0</v>
      </c>
      <c r="AK679" s="40">
        <v>0</v>
      </c>
      <c r="AL679" s="44">
        <f t="shared" si="293"/>
        <v>0</v>
      </c>
      <c r="AM679" s="40">
        <v>0</v>
      </c>
      <c r="AN679" s="44">
        <f t="shared" si="294"/>
        <v>0</v>
      </c>
      <c r="AO679" s="40">
        <v>0</v>
      </c>
      <c r="AP679" s="44">
        <f t="shared" si="294"/>
        <v>0</v>
      </c>
      <c r="AQ679" s="40">
        <f>AQ680</f>
        <v>70.400000000000006</v>
      </c>
      <c r="AR679" s="44">
        <f t="shared" si="294"/>
        <v>70.400000000000006</v>
      </c>
      <c r="AS679" s="40">
        <f>AS680</f>
        <v>0</v>
      </c>
      <c r="AT679" s="44">
        <f t="shared" si="294"/>
        <v>70.400000000000006</v>
      </c>
      <c r="AU679" s="40">
        <f>AU680</f>
        <v>0</v>
      </c>
      <c r="AV679" s="44">
        <f t="shared" si="295"/>
        <v>70.400000000000006</v>
      </c>
      <c r="AW679" s="40">
        <f>AW680</f>
        <v>0</v>
      </c>
      <c r="AX679" s="44">
        <f t="shared" si="295"/>
        <v>70.400000000000006</v>
      </c>
      <c r="AY679" s="40">
        <f>AY680</f>
        <v>0</v>
      </c>
      <c r="AZ679" s="44">
        <f t="shared" si="295"/>
        <v>70.400000000000006</v>
      </c>
      <c r="BA679" s="40">
        <f>BA680</f>
        <v>0</v>
      </c>
      <c r="BB679" s="44">
        <f t="shared" si="303"/>
        <v>70.400000000000006</v>
      </c>
      <c r="BC679" s="40">
        <f>BC680</f>
        <v>0</v>
      </c>
      <c r="BD679" s="44">
        <f t="shared" si="303"/>
        <v>70.400000000000006</v>
      </c>
      <c r="BE679" s="40">
        <f>BE680</f>
        <v>0</v>
      </c>
      <c r="BF679" s="44">
        <f t="shared" si="303"/>
        <v>70.400000000000006</v>
      </c>
      <c r="BG679" s="40">
        <f>BG680</f>
        <v>0</v>
      </c>
      <c r="BH679" s="44">
        <f t="shared" si="303"/>
        <v>70.400000000000006</v>
      </c>
      <c r="BI679" s="40">
        <f>BI680</f>
        <v>0</v>
      </c>
      <c r="BJ679" s="44">
        <f t="shared" si="304"/>
        <v>70.400000000000006</v>
      </c>
      <c r="BK679" s="40">
        <f>BK680</f>
        <v>0</v>
      </c>
      <c r="BL679" s="44">
        <f t="shared" si="304"/>
        <v>70.400000000000006</v>
      </c>
      <c r="BM679" s="40">
        <f>BM680</f>
        <v>0</v>
      </c>
      <c r="BN679" s="44">
        <f t="shared" si="304"/>
        <v>70.400000000000006</v>
      </c>
    </row>
    <row r="680" spans="1:66" ht="44.1" customHeight="1" x14ac:dyDescent="0.4">
      <c r="A680" s="15"/>
      <c r="B680" s="45"/>
      <c r="C680" s="42" t="s">
        <v>277</v>
      </c>
      <c r="D680" s="42" t="s">
        <v>278</v>
      </c>
      <c r="E680" s="42"/>
      <c r="F680" s="43"/>
      <c r="G680" s="40">
        <f>G681</f>
        <v>0</v>
      </c>
      <c r="H680" s="40"/>
      <c r="I680" s="40">
        <f t="shared" si="305"/>
        <v>0</v>
      </c>
      <c r="J680" s="40"/>
      <c r="K680" s="40">
        <f t="shared" si="285"/>
        <v>0</v>
      </c>
      <c r="L680" s="40"/>
      <c r="M680" s="43">
        <f t="shared" si="299"/>
        <v>0</v>
      </c>
      <c r="N680" s="40"/>
      <c r="O680" s="43">
        <f t="shared" si="300"/>
        <v>0</v>
      </c>
      <c r="P680" s="40"/>
      <c r="Q680" s="43">
        <f t="shared" si="280"/>
        <v>0</v>
      </c>
      <c r="R680" s="40"/>
      <c r="S680" s="43">
        <f t="shared" si="281"/>
        <v>0</v>
      </c>
      <c r="T680" s="40"/>
      <c r="U680" s="43">
        <f t="shared" si="282"/>
        <v>0</v>
      </c>
      <c r="V680" s="43"/>
      <c r="W680" s="43">
        <f t="shared" si="283"/>
        <v>0</v>
      </c>
      <c r="X680" s="43">
        <f>X681</f>
        <v>0</v>
      </c>
      <c r="Y680" s="40">
        <v>0</v>
      </c>
      <c r="Z680" s="40">
        <f t="shared" si="302"/>
        <v>0</v>
      </c>
      <c r="AA680" s="40">
        <v>0</v>
      </c>
      <c r="AB680" s="44">
        <f t="shared" si="278"/>
        <v>0</v>
      </c>
      <c r="AC680" s="40">
        <v>0</v>
      </c>
      <c r="AD680" s="44">
        <f t="shared" si="278"/>
        <v>0</v>
      </c>
      <c r="AE680" s="40">
        <v>0</v>
      </c>
      <c r="AF680" s="44">
        <f t="shared" si="293"/>
        <v>0</v>
      </c>
      <c r="AG680" s="40">
        <v>0</v>
      </c>
      <c r="AH680" s="44">
        <f t="shared" si="293"/>
        <v>0</v>
      </c>
      <c r="AI680" s="40">
        <v>0</v>
      </c>
      <c r="AJ680" s="44">
        <f t="shared" si="293"/>
        <v>0</v>
      </c>
      <c r="AK680" s="40">
        <v>0</v>
      </c>
      <c r="AL680" s="44">
        <f t="shared" si="293"/>
        <v>0</v>
      </c>
      <c r="AM680" s="40">
        <v>0</v>
      </c>
      <c r="AN680" s="44">
        <f t="shared" si="294"/>
        <v>0</v>
      </c>
      <c r="AO680" s="40">
        <v>0</v>
      </c>
      <c r="AP680" s="44">
        <f t="shared" si="294"/>
        <v>0</v>
      </c>
      <c r="AQ680" s="40">
        <f>AQ681</f>
        <v>70.400000000000006</v>
      </c>
      <c r="AR680" s="44">
        <f t="shared" si="294"/>
        <v>70.400000000000006</v>
      </c>
      <c r="AS680" s="40">
        <f>AS681</f>
        <v>0</v>
      </c>
      <c r="AT680" s="44">
        <f t="shared" si="294"/>
        <v>70.400000000000006</v>
      </c>
      <c r="AU680" s="40">
        <f>AU681</f>
        <v>0</v>
      </c>
      <c r="AV680" s="44">
        <f t="shared" si="295"/>
        <v>70.400000000000006</v>
      </c>
      <c r="AW680" s="40">
        <f>AW681</f>
        <v>0</v>
      </c>
      <c r="AX680" s="44">
        <f t="shared" si="295"/>
        <v>70.400000000000006</v>
      </c>
      <c r="AY680" s="40">
        <f>AY681</f>
        <v>0</v>
      </c>
      <c r="AZ680" s="44">
        <f t="shared" si="295"/>
        <v>70.400000000000006</v>
      </c>
      <c r="BA680" s="40">
        <f>BA681</f>
        <v>0</v>
      </c>
      <c r="BB680" s="44">
        <f t="shared" si="303"/>
        <v>70.400000000000006</v>
      </c>
      <c r="BC680" s="40">
        <f>BC681</f>
        <v>0</v>
      </c>
      <c r="BD680" s="44">
        <f t="shared" si="303"/>
        <v>70.400000000000006</v>
      </c>
      <c r="BE680" s="40">
        <f>BE681</f>
        <v>0</v>
      </c>
      <c r="BF680" s="44">
        <f t="shared" si="303"/>
        <v>70.400000000000006</v>
      </c>
      <c r="BG680" s="40">
        <f>BG681</f>
        <v>0</v>
      </c>
      <c r="BH680" s="44">
        <f t="shared" si="303"/>
        <v>70.400000000000006</v>
      </c>
      <c r="BI680" s="40">
        <f>BI681</f>
        <v>0</v>
      </c>
      <c r="BJ680" s="44">
        <f t="shared" si="304"/>
        <v>70.400000000000006</v>
      </c>
      <c r="BK680" s="40">
        <f>BK681</f>
        <v>0</v>
      </c>
      <c r="BL680" s="44">
        <f t="shared" si="304"/>
        <v>70.400000000000006</v>
      </c>
      <c r="BM680" s="40">
        <f>BM681</f>
        <v>0</v>
      </c>
      <c r="BN680" s="44">
        <f t="shared" si="304"/>
        <v>70.400000000000006</v>
      </c>
    </row>
    <row r="681" spans="1:66" ht="42" customHeight="1" x14ac:dyDescent="0.4">
      <c r="A681" s="15"/>
      <c r="B681" s="45"/>
      <c r="C681" s="42" t="s">
        <v>130</v>
      </c>
      <c r="D681" s="42" t="s">
        <v>279</v>
      </c>
      <c r="E681" s="42"/>
      <c r="F681" s="43"/>
      <c r="G681" s="40">
        <f>G682</f>
        <v>0</v>
      </c>
      <c r="H681" s="40"/>
      <c r="I681" s="40">
        <f t="shared" si="305"/>
        <v>0</v>
      </c>
      <c r="J681" s="40"/>
      <c r="K681" s="40">
        <f t="shared" si="285"/>
        <v>0</v>
      </c>
      <c r="L681" s="40"/>
      <c r="M681" s="43">
        <f t="shared" si="299"/>
        <v>0</v>
      </c>
      <c r="N681" s="40"/>
      <c r="O681" s="43">
        <f t="shared" si="300"/>
        <v>0</v>
      </c>
      <c r="P681" s="40"/>
      <c r="Q681" s="43">
        <f t="shared" si="280"/>
        <v>0</v>
      </c>
      <c r="R681" s="40"/>
      <c r="S681" s="43">
        <f t="shared" si="281"/>
        <v>0</v>
      </c>
      <c r="T681" s="40"/>
      <c r="U681" s="43">
        <f t="shared" si="282"/>
        <v>0</v>
      </c>
      <c r="V681" s="43"/>
      <c r="W681" s="43">
        <f t="shared" si="283"/>
        <v>0</v>
      </c>
      <c r="X681" s="43"/>
      <c r="Y681" s="40">
        <v>0</v>
      </c>
      <c r="Z681" s="40">
        <f t="shared" si="302"/>
        <v>0</v>
      </c>
      <c r="AA681" s="40">
        <v>0</v>
      </c>
      <c r="AB681" s="44">
        <f t="shared" si="278"/>
        <v>0</v>
      </c>
      <c r="AC681" s="40">
        <v>0</v>
      </c>
      <c r="AD681" s="44">
        <f t="shared" si="278"/>
        <v>0</v>
      </c>
      <c r="AE681" s="40">
        <v>0</v>
      </c>
      <c r="AF681" s="44">
        <f t="shared" si="293"/>
        <v>0</v>
      </c>
      <c r="AG681" s="40">
        <v>0</v>
      </c>
      <c r="AH681" s="44">
        <f t="shared" si="293"/>
        <v>0</v>
      </c>
      <c r="AI681" s="40">
        <v>0</v>
      </c>
      <c r="AJ681" s="44">
        <f t="shared" si="293"/>
        <v>0</v>
      </c>
      <c r="AK681" s="40">
        <v>0</v>
      </c>
      <c r="AL681" s="44">
        <f t="shared" si="293"/>
        <v>0</v>
      </c>
      <c r="AM681" s="40">
        <v>0</v>
      </c>
      <c r="AN681" s="44">
        <f t="shared" si="294"/>
        <v>0</v>
      </c>
      <c r="AO681" s="40">
        <v>0</v>
      </c>
      <c r="AP681" s="44">
        <f t="shared" si="294"/>
        <v>0</v>
      </c>
      <c r="AQ681" s="40">
        <f>AQ682</f>
        <v>70.400000000000006</v>
      </c>
      <c r="AR681" s="44">
        <f t="shared" si="294"/>
        <v>70.400000000000006</v>
      </c>
      <c r="AS681" s="40">
        <f>AS682</f>
        <v>0</v>
      </c>
      <c r="AT681" s="44">
        <f t="shared" si="294"/>
        <v>70.400000000000006</v>
      </c>
      <c r="AU681" s="40">
        <f>AU682</f>
        <v>0</v>
      </c>
      <c r="AV681" s="44">
        <f t="shared" si="295"/>
        <v>70.400000000000006</v>
      </c>
      <c r="AW681" s="40">
        <f>AW682</f>
        <v>0</v>
      </c>
      <c r="AX681" s="44">
        <f t="shared" si="295"/>
        <v>70.400000000000006</v>
      </c>
      <c r="AY681" s="40">
        <f>AY682</f>
        <v>0</v>
      </c>
      <c r="AZ681" s="44">
        <f t="shared" si="295"/>
        <v>70.400000000000006</v>
      </c>
      <c r="BA681" s="40">
        <f>BA682</f>
        <v>0</v>
      </c>
      <c r="BB681" s="44">
        <f t="shared" si="303"/>
        <v>70.400000000000006</v>
      </c>
      <c r="BC681" s="40">
        <f>BC682</f>
        <v>0</v>
      </c>
      <c r="BD681" s="44">
        <f t="shared" si="303"/>
        <v>70.400000000000006</v>
      </c>
      <c r="BE681" s="40">
        <f>BE682</f>
        <v>0</v>
      </c>
      <c r="BF681" s="44">
        <f t="shared" si="303"/>
        <v>70.400000000000006</v>
      </c>
      <c r="BG681" s="40">
        <f>BG682</f>
        <v>0</v>
      </c>
      <c r="BH681" s="44">
        <f t="shared" si="303"/>
        <v>70.400000000000006</v>
      </c>
      <c r="BI681" s="40">
        <f>BI682</f>
        <v>0</v>
      </c>
      <c r="BJ681" s="44">
        <f t="shared" si="304"/>
        <v>70.400000000000006</v>
      </c>
      <c r="BK681" s="40">
        <f>BK682</f>
        <v>0</v>
      </c>
      <c r="BL681" s="44">
        <f t="shared" si="304"/>
        <v>70.400000000000006</v>
      </c>
      <c r="BM681" s="40">
        <f>BM682</f>
        <v>0</v>
      </c>
      <c r="BN681" s="44">
        <f t="shared" si="304"/>
        <v>70.400000000000006</v>
      </c>
    </row>
    <row r="682" spans="1:66" ht="94.5" customHeight="1" x14ac:dyDescent="0.4">
      <c r="A682" s="15"/>
      <c r="B682" s="45"/>
      <c r="C682" s="42" t="s">
        <v>113</v>
      </c>
      <c r="D682" s="42" t="s">
        <v>279</v>
      </c>
      <c r="E682" s="42">
        <v>100</v>
      </c>
      <c r="F682" s="43">
        <v>3</v>
      </c>
      <c r="G682" s="40">
        <v>0</v>
      </c>
      <c r="H682" s="40"/>
      <c r="I682" s="40">
        <f t="shared" si="305"/>
        <v>0</v>
      </c>
      <c r="J682" s="40">
        <f>J683+J688</f>
        <v>0</v>
      </c>
      <c r="K682" s="40">
        <f t="shared" si="285"/>
        <v>0</v>
      </c>
      <c r="L682" s="40">
        <f>L683+L688</f>
        <v>0</v>
      </c>
      <c r="M682" s="43">
        <f t="shared" si="299"/>
        <v>0</v>
      </c>
      <c r="N682" s="40">
        <f>N683+N688</f>
        <v>0</v>
      </c>
      <c r="O682" s="43">
        <f t="shared" si="300"/>
        <v>0</v>
      </c>
      <c r="P682" s="40">
        <f>P683+P688</f>
        <v>0</v>
      </c>
      <c r="Q682" s="43">
        <f t="shared" si="280"/>
        <v>0</v>
      </c>
      <c r="R682" s="40">
        <f>R683+R688</f>
        <v>0</v>
      </c>
      <c r="S682" s="43">
        <f t="shared" si="281"/>
        <v>0</v>
      </c>
      <c r="T682" s="40">
        <f>T683+T688</f>
        <v>0</v>
      </c>
      <c r="U682" s="43">
        <f t="shared" si="282"/>
        <v>0</v>
      </c>
      <c r="V682" s="43"/>
      <c r="W682" s="43">
        <f t="shared" si="283"/>
        <v>0</v>
      </c>
      <c r="X682" s="43">
        <f>X683+X688</f>
        <v>0</v>
      </c>
      <c r="Y682" s="40">
        <v>0</v>
      </c>
      <c r="Z682" s="40">
        <f t="shared" si="302"/>
        <v>0</v>
      </c>
      <c r="AA682" s="40">
        <v>0</v>
      </c>
      <c r="AB682" s="44">
        <f t="shared" si="278"/>
        <v>0</v>
      </c>
      <c r="AC682" s="40">
        <v>0</v>
      </c>
      <c r="AD682" s="44">
        <f t="shared" si="278"/>
        <v>0</v>
      </c>
      <c r="AE682" s="40">
        <v>0</v>
      </c>
      <c r="AF682" s="44">
        <f t="shared" si="293"/>
        <v>0</v>
      </c>
      <c r="AG682" s="40">
        <v>0</v>
      </c>
      <c r="AH682" s="44">
        <f t="shared" si="293"/>
        <v>0</v>
      </c>
      <c r="AI682" s="40">
        <v>0</v>
      </c>
      <c r="AJ682" s="44">
        <f t="shared" si="293"/>
        <v>0</v>
      </c>
      <c r="AK682" s="40">
        <v>0</v>
      </c>
      <c r="AL682" s="44">
        <f t="shared" si="293"/>
        <v>0</v>
      </c>
      <c r="AM682" s="40">
        <v>0</v>
      </c>
      <c r="AN682" s="44">
        <f t="shared" si="294"/>
        <v>0</v>
      </c>
      <c r="AO682" s="40">
        <v>0</v>
      </c>
      <c r="AP682" s="44">
        <f t="shared" si="294"/>
        <v>0</v>
      </c>
      <c r="AQ682" s="40">
        <v>70.400000000000006</v>
      </c>
      <c r="AR682" s="44">
        <f t="shared" si="294"/>
        <v>70.400000000000006</v>
      </c>
      <c r="AS682" s="40"/>
      <c r="AT682" s="44">
        <f t="shared" si="294"/>
        <v>70.400000000000006</v>
      </c>
      <c r="AU682" s="40"/>
      <c r="AV682" s="44">
        <f t="shared" si="295"/>
        <v>70.400000000000006</v>
      </c>
      <c r="AW682" s="40"/>
      <c r="AX682" s="44">
        <f t="shared" si="295"/>
        <v>70.400000000000006</v>
      </c>
      <c r="AY682" s="40"/>
      <c r="AZ682" s="44">
        <f t="shared" si="295"/>
        <v>70.400000000000006</v>
      </c>
      <c r="BA682" s="40"/>
      <c r="BB682" s="44">
        <f t="shared" si="303"/>
        <v>70.400000000000006</v>
      </c>
      <c r="BC682" s="40"/>
      <c r="BD682" s="44">
        <f t="shared" si="303"/>
        <v>70.400000000000006</v>
      </c>
      <c r="BE682" s="40"/>
      <c r="BF682" s="44">
        <f t="shared" si="303"/>
        <v>70.400000000000006</v>
      </c>
      <c r="BG682" s="40"/>
      <c r="BH682" s="44">
        <f t="shared" si="303"/>
        <v>70.400000000000006</v>
      </c>
      <c r="BI682" s="40"/>
      <c r="BJ682" s="44">
        <f t="shared" si="304"/>
        <v>70.400000000000006</v>
      </c>
      <c r="BK682" s="40"/>
      <c r="BL682" s="44">
        <f t="shared" si="304"/>
        <v>70.400000000000006</v>
      </c>
      <c r="BM682" s="40"/>
      <c r="BN682" s="44">
        <f t="shared" si="304"/>
        <v>70.400000000000006</v>
      </c>
    </row>
    <row r="683" spans="1:66" ht="42" customHeight="1" x14ac:dyDescent="0.4">
      <c r="A683" s="15"/>
      <c r="B683" s="45"/>
      <c r="C683" s="42" t="s">
        <v>280</v>
      </c>
      <c r="D683" s="42" t="s">
        <v>543</v>
      </c>
      <c r="E683" s="42"/>
      <c r="F683" s="43"/>
      <c r="G683" s="40">
        <f>G684+G689</f>
        <v>0</v>
      </c>
      <c r="H683" s="40">
        <f>H684+H689</f>
        <v>0</v>
      </c>
      <c r="I683" s="40">
        <f t="shared" si="305"/>
        <v>0</v>
      </c>
      <c r="J683" s="40">
        <f>J684</f>
        <v>0</v>
      </c>
      <c r="K683" s="40">
        <f t="shared" si="285"/>
        <v>0</v>
      </c>
      <c r="L683" s="40">
        <f>L684</f>
        <v>0</v>
      </c>
      <c r="M683" s="43">
        <f t="shared" si="299"/>
        <v>0</v>
      </c>
      <c r="N683" s="40">
        <f>N684</f>
        <v>0</v>
      </c>
      <c r="O683" s="43">
        <f t="shared" si="300"/>
        <v>0</v>
      </c>
      <c r="P683" s="40">
        <f>P684</f>
        <v>0</v>
      </c>
      <c r="Q683" s="43">
        <f t="shared" si="280"/>
        <v>0</v>
      </c>
      <c r="R683" s="40">
        <f>R684</f>
        <v>0</v>
      </c>
      <c r="S683" s="43">
        <f t="shared" si="281"/>
        <v>0</v>
      </c>
      <c r="T683" s="40">
        <f>T684</f>
        <v>0</v>
      </c>
      <c r="U683" s="43">
        <f t="shared" si="282"/>
        <v>0</v>
      </c>
      <c r="V683" s="43"/>
      <c r="W683" s="43">
        <f t="shared" si="283"/>
        <v>0</v>
      </c>
      <c r="X683" s="43">
        <f>X684</f>
        <v>0</v>
      </c>
      <c r="Y683" s="48">
        <f>Y684+Y689</f>
        <v>0</v>
      </c>
      <c r="Z683" s="40">
        <f t="shared" si="302"/>
        <v>0</v>
      </c>
      <c r="AA683" s="48">
        <f>AA684+AA689</f>
        <v>0</v>
      </c>
      <c r="AB683" s="44">
        <f t="shared" si="278"/>
        <v>0</v>
      </c>
      <c r="AC683" s="48">
        <f>AC684+AC689</f>
        <v>0</v>
      </c>
      <c r="AD683" s="44">
        <f t="shared" si="278"/>
        <v>0</v>
      </c>
      <c r="AE683" s="48">
        <f>AE684+AE689</f>
        <v>0</v>
      </c>
      <c r="AF683" s="44">
        <f t="shared" si="293"/>
        <v>0</v>
      </c>
      <c r="AG683" s="48">
        <f>AG684+AG689</f>
        <v>0</v>
      </c>
      <c r="AH683" s="44">
        <f t="shared" si="293"/>
        <v>0</v>
      </c>
      <c r="AI683" s="48">
        <f>AI684+AI689</f>
        <v>0</v>
      </c>
      <c r="AJ683" s="44">
        <f t="shared" si="293"/>
        <v>0</v>
      </c>
      <c r="AK683" s="48">
        <f>AK684+AK689</f>
        <v>0</v>
      </c>
      <c r="AL683" s="44">
        <f t="shared" si="293"/>
        <v>0</v>
      </c>
      <c r="AM683" s="48">
        <f>AM684+AM689</f>
        <v>0</v>
      </c>
      <c r="AN683" s="44">
        <f t="shared" si="294"/>
        <v>0</v>
      </c>
      <c r="AO683" s="48">
        <f>AO684+AO689</f>
        <v>0</v>
      </c>
      <c r="AP683" s="44">
        <f t="shared" si="294"/>
        <v>0</v>
      </c>
      <c r="AQ683" s="48">
        <f>AQ684+AQ689</f>
        <v>43899.123</v>
      </c>
      <c r="AR683" s="44">
        <f t="shared" si="294"/>
        <v>43899.123</v>
      </c>
      <c r="AS683" s="48">
        <f>AS684+AS689</f>
        <v>0</v>
      </c>
      <c r="AT683" s="44">
        <f t="shared" si="294"/>
        <v>43899.123</v>
      </c>
      <c r="AU683" s="48">
        <f>AU684+AU689</f>
        <v>0</v>
      </c>
      <c r="AV683" s="44">
        <f t="shared" si="295"/>
        <v>43899.123</v>
      </c>
      <c r="AW683" s="48">
        <f>AW684+AW689</f>
        <v>0</v>
      </c>
      <c r="AX683" s="44">
        <f t="shared" si="295"/>
        <v>43899.123</v>
      </c>
      <c r="AY683" s="48">
        <f>AY684+AY689</f>
        <v>0</v>
      </c>
      <c r="AZ683" s="44">
        <f t="shared" si="295"/>
        <v>43899.123</v>
      </c>
      <c r="BA683" s="48">
        <f>BA684+BA689</f>
        <v>0</v>
      </c>
      <c r="BB683" s="44">
        <f t="shared" si="303"/>
        <v>43899.123</v>
      </c>
      <c r="BC683" s="48">
        <f>BC684+BC689</f>
        <v>0</v>
      </c>
      <c r="BD683" s="44">
        <f t="shared" si="303"/>
        <v>43899.123</v>
      </c>
      <c r="BE683" s="48">
        <f>BE684+BE689</f>
        <v>0</v>
      </c>
      <c r="BF683" s="44">
        <f t="shared" si="303"/>
        <v>43899.123</v>
      </c>
      <c r="BG683" s="48">
        <f>BG684+BG689</f>
        <v>0</v>
      </c>
      <c r="BH683" s="44">
        <f t="shared" si="303"/>
        <v>43899.123</v>
      </c>
      <c r="BI683" s="48">
        <f>BI684+BI689</f>
        <v>-102.97400000000002</v>
      </c>
      <c r="BJ683" s="44">
        <f t="shared" si="304"/>
        <v>43796.148999999998</v>
      </c>
      <c r="BK683" s="48">
        <f>BK684+BK689</f>
        <v>0</v>
      </c>
      <c r="BL683" s="44">
        <f t="shared" si="304"/>
        <v>43796.148999999998</v>
      </c>
      <c r="BM683" s="48">
        <f>BM684+BM689</f>
        <v>901.005</v>
      </c>
      <c r="BN683" s="44">
        <f t="shared" si="304"/>
        <v>44697.153999999995</v>
      </c>
    </row>
    <row r="684" spans="1:66" ht="45.75" customHeight="1" x14ac:dyDescent="0.4">
      <c r="A684" s="15"/>
      <c r="B684" s="45"/>
      <c r="C684" s="42" t="s">
        <v>281</v>
      </c>
      <c r="D684" s="42" t="s">
        <v>282</v>
      </c>
      <c r="E684" s="42"/>
      <c r="F684" s="43"/>
      <c r="G684" s="40">
        <f>G685</f>
        <v>0</v>
      </c>
      <c r="H684" s="40"/>
      <c r="I684" s="40">
        <f t="shared" si="305"/>
        <v>0</v>
      </c>
      <c r="J684" s="40">
        <f>J685+J686+J687</f>
        <v>0</v>
      </c>
      <c r="K684" s="40">
        <f t="shared" si="285"/>
        <v>0</v>
      </c>
      <c r="L684" s="40">
        <f>L685+L686+L687</f>
        <v>0</v>
      </c>
      <c r="M684" s="43">
        <f t="shared" si="299"/>
        <v>0</v>
      </c>
      <c r="N684" s="40">
        <f>N685+N686+N687</f>
        <v>0</v>
      </c>
      <c r="O684" s="43">
        <f t="shared" si="300"/>
        <v>0</v>
      </c>
      <c r="P684" s="40">
        <f>P685+P686+P687</f>
        <v>0</v>
      </c>
      <c r="Q684" s="43">
        <f t="shared" si="280"/>
        <v>0</v>
      </c>
      <c r="R684" s="40">
        <f>R685+R686+R687</f>
        <v>0</v>
      </c>
      <c r="S684" s="43">
        <f t="shared" si="281"/>
        <v>0</v>
      </c>
      <c r="T684" s="40">
        <f>T685+T686+T687</f>
        <v>0</v>
      </c>
      <c r="U684" s="43">
        <f t="shared" si="282"/>
        <v>0</v>
      </c>
      <c r="V684" s="43"/>
      <c r="W684" s="43">
        <f t="shared" si="283"/>
        <v>0</v>
      </c>
      <c r="X684" s="43">
        <f>X685+X686+X687</f>
        <v>0</v>
      </c>
      <c r="Y684" s="40">
        <f>Y685</f>
        <v>0</v>
      </c>
      <c r="Z684" s="40">
        <f t="shared" si="302"/>
        <v>0</v>
      </c>
      <c r="AA684" s="40">
        <f>AA685</f>
        <v>0</v>
      </c>
      <c r="AB684" s="44">
        <f t="shared" si="278"/>
        <v>0</v>
      </c>
      <c r="AC684" s="40">
        <f>AC685</f>
        <v>0</v>
      </c>
      <c r="AD684" s="44">
        <f t="shared" si="278"/>
        <v>0</v>
      </c>
      <c r="AE684" s="40">
        <f>AE685</f>
        <v>0</v>
      </c>
      <c r="AF684" s="44">
        <f t="shared" si="293"/>
        <v>0</v>
      </c>
      <c r="AG684" s="40">
        <f>AG685</f>
        <v>0</v>
      </c>
      <c r="AH684" s="44">
        <f t="shared" si="293"/>
        <v>0</v>
      </c>
      <c r="AI684" s="40">
        <f>AI685</f>
        <v>0</v>
      </c>
      <c r="AJ684" s="44">
        <f t="shared" si="293"/>
        <v>0</v>
      </c>
      <c r="AK684" s="40">
        <f>AK685</f>
        <v>0</v>
      </c>
      <c r="AL684" s="44">
        <f t="shared" si="293"/>
        <v>0</v>
      </c>
      <c r="AM684" s="40">
        <f>AM685</f>
        <v>0</v>
      </c>
      <c r="AN684" s="44">
        <f t="shared" si="294"/>
        <v>0</v>
      </c>
      <c r="AO684" s="40">
        <f>AO685</f>
        <v>0</v>
      </c>
      <c r="AP684" s="44">
        <f t="shared" si="294"/>
        <v>0</v>
      </c>
      <c r="AQ684" s="40">
        <f>AQ685</f>
        <v>34938.123</v>
      </c>
      <c r="AR684" s="44">
        <f t="shared" si="294"/>
        <v>34938.123</v>
      </c>
      <c r="AS684" s="40">
        <f>AS685</f>
        <v>0</v>
      </c>
      <c r="AT684" s="44">
        <f t="shared" si="294"/>
        <v>34938.123</v>
      </c>
      <c r="AU684" s="40">
        <f>AU685</f>
        <v>0</v>
      </c>
      <c r="AV684" s="44">
        <f t="shared" si="295"/>
        <v>34938.123</v>
      </c>
      <c r="AW684" s="40">
        <f>AW685</f>
        <v>0</v>
      </c>
      <c r="AX684" s="44">
        <f t="shared" si="295"/>
        <v>34938.123</v>
      </c>
      <c r="AY684" s="40">
        <f>AY685</f>
        <v>0</v>
      </c>
      <c r="AZ684" s="44">
        <f t="shared" si="295"/>
        <v>34938.123</v>
      </c>
      <c r="BA684" s="40">
        <f>BA685</f>
        <v>0</v>
      </c>
      <c r="BB684" s="44">
        <f t="shared" si="303"/>
        <v>34938.123</v>
      </c>
      <c r="BC684" s="40">
        <f>BC685</f>
        <v>0</v>
      </c>
      <c r="BD684" s="44">
        <f t="shared" si="303"/>
        <v>34938.123</v>
      </c>
      <c r="BE684" s="40">
        <f>BE685</f>
        <v>0</v>
      </c>
      <c r="BF684" s="44">
        <f t="shared" si="303"/>
        <v>34938.123</v>
      </c>
      <c r="BG684" s="40">
        <f>BG685</f>
        <v>0</v>
      </c>
      <c r="BH684" s="44">
        <f t="shared" si="303"/>
        <v>34938.123</v>
      </c>
      <c r="BI684" s="40">
        <f>BI685</f>
        <v>-102.97400000000002</v>
      </c>
      <c r="BJ684" s="44">
        <f t="shared" si="304"/>
        <v>34835.148999999998</v>
      </c>
      <c r="BK684" s="40">
        <f>BK685</f>
        <v>0</v>
      </c>
      <c r="BL684" s="44">
        <f t="shared" si="304"/>
        <v>34835.148999999998</v>
      </c>
      <c r="BM684" s="40">
        <f>BM685</f>
        <v>901.005</v>
      </c>
      <c r="BN684" s="44">
        <f t="shared" si="304"/>
        <v>35736.153999999995</v>
      </c>
    </row>
    <row r="685" spans="1:66" ht="45.75" customHeight="1" x14ac:dyDescent="0.4">
      <c r="A685" s="15"/>
      <c r="B685" s="45"/>
      <c r="C685" s="42" t="s">
        <v>130</v>
      </c>
      <c r="D685" s="42" t="s">
        <v>283</v>
      </c>
      <c r="E685" s="42"/>
      <c r="F685" s="43"/>
      <c r="G685" s="40">
        <f>G686+G687+G688</f>
        <v>0</v>
      </c>
      <c r="H685" s="40"/>
      <c r="I685" s="40">
        <f t="shared" si="305"/>
        <v>0</v>
      </c>
      <c r="J685" s="40"/>
      <c r="K685" s="40">
        <f t="shared" si="285"/>
        <v>0</v>
      </c>
      <c r="L685" s="40"/>
      <c r="M685" s="43">
        <f t="shared" si="299"/>
        <v>0</v>
      </c>
      <c r="N685" s="40"/>
      <c r="O685" s="43">
        <f t="shared" si="300"/>
        <v>0</v>
      </c>
      <c r="P685" s="40"/>
      <c r="Q685" s="43">
        <f t="shared" si="280"/>
        <v>0</v>
      </c>
      <c r="R685" s="40"/>
      <c r="S685" s="43">
        <f t="shared" si="281"/>
        <v>0</v>
      </c>
      <c r="T685" s="40"/>
      <c r="U685" s="43">
        <f t="shared" si="282"/>
        <v>0</v>
      </c>
      <c r="V685" s="43"/>
      <c r="W685" s="43">
        <f t="shared" si="283"/>
        <v>0</v>
      </c>
      <c r="X685" s="43"/>
      <c r="Y685" s="40">
        <f>Y686+Y687+Y688</f>
        <v>0</v>
      </c>
      <c r="Z685" s="40">
        <f t="shared" si="302"/>
        <v>0</v>
      </c>
      <c r="AA685" s="40">
        <f>AA686+AA687+AA688</f>
        <v>0</v>
      </c>
      <c r="AB685" s="44">
        <f t="shared" si="278"/>
        <v>0</v>
      </c>
      <c r="AC685" s="40">
        <f>AC686+AC687+AC688</f>
        <v>0</v>
      </c>
      <c r="AD685" s="44">
        <f t="shared" si="278"/>
        <v>0</v>
      </c>
      <c r="AE685" s="40">
        <f>AE686+AE687+AE688</f>
        <v>0</v>
      </c>
      <c r="AF685" s="44">
        <f t="shared" si="293"/>
        <v>0</v>
      </c>
      <c r="AG685" s="40">
        <f>AG686+AG687+AG688</f>
        <v>0</v>
      </c>
      <c r="AH685" s="44">
        <f t="shared" si="293"/>
        <v>0</v>
      </c>
      <c r="AI685" s="40">
        <f>AI686+AI687+AI688</f>
        <v>0</v>
      </c>
      <c r="AJ685" s="44">
        <f t="shared" si="293"/>
        <v>0</v>
      </c>
      <c r="AK685" s="40">
        <f>AK686+AK687+AK688</f>
        <v>0</v>
      </c>
      <c r="AL685" s="44">
        <f t="shared" si="293"/>
        <v>0</v>
      </c>
      <c r="AM685" s="40">
        <f>AM686+AM687+AM688</f>
        <v>0</v>
      </c>
      <c r="AN685" s="44">
        <f t="shared" si="294"/>
        <v>0</v>
      </c>
      <c r="AO685" s="40">
        <f>AO686+AO687+AO688</f>
        <v>0</v>
      </c>
      <c r="AP685" s="44">
        <f t="shared" si="294"/>
        <v>0</v>
      </c>
      <c r="AQ685" s="40">
        <f>AQ686+AQ687+AQ688</f>
        <v>34938.123</v>
      </c>
      <c r="AR685" s="44">
        <f t="shared" si="294"/>
        <v>34938.123</v>
      </c>
      <c r="AS685" s="40">
        <f>AS686+AS687+AS688</f>
        <v>0</v>
      </c>
      <c r="AT685" s="44">
        <f t="shared" si="294"/>
        <v>34938.123</v>
      </c>
      <c r="AU685" s="40">
        <f>AU686+AU687+AU688</f>
        <v>0</v>
      </c>
      <c r="AV685" s="44">
        <f t="shared" si="295"/>
        <v>34938.123</v>
      </c>
      <c r="AW685" s="40">
        <f>AW686+AW687+AW688</f>
        <v>0</v>
      </c>
      <c r="AX685" s="44">
        <f t="shared" si="295"/>
        <v>34938.123</v>
      </c>
      <c r="AY685" s="40">
        <f>AY686+AY687+AY688</f>
        <v>0</v>
      </c>
      <c r="AZ685" s="44">
        <f t="shared" si="295"/>
        <v>34938.123</v>
      </c>
      <c r="BA685" s="40">
        <f>BA686+BA687+BA688</f>
        <v>0</v>
      </c>
      <c r="BB685" s="44">
        <f t="shared" si="303"/>
        <v>34938.123</v>
      </c>
      <c r="BC685" s="40">
        <f>BC686+BC687+BC688</f>
        <v>0</v>
      </c>
      <c r="BD685" s="44">
        <f t="shared" si="303"/>
        <v>34938.123</v>
      </c>
      <c r="BE685" s="40">
        <f>BE686+BE687+BE688</f>
        <v>0</v>
      </c>
      <c r="BF685" s="44">
        <f t="shared" si="303"/>
        <v>34938.123</v>
      </c>
      <c r="BG685" s="40">
        <f>BG686+BG687+BG688</f>
        <v>0</v>
      </c>
      <c r="BH685" s="44">
        <f t="shared" si="303"/>
        <v>34938.123</v>
      </c>
      <c r="BI685" s="40">
        <f>BI686+BI687+BI688</f>
        <v>-102.97400000000002</v>
      </c>
      <c r="BJ685" s="44">
        <f t="shared" si="304"/>
        <v>34835.148999999998</v>
      </c>
      <c r="BK685" s="40">
        <f>BK686+BK687+BK688</f>
        <v>0</v>
      </c>
      <c r="BL685" s="44">
        <f t="shared" si="304"/>
        <v>34835.148999999998</v>
      </c>
      <c r="BM685" s="40">
        <f>BM686+BM687+BM688</f>
        <v>901.005</v>
      </c>
      <c r="BN685" s="44">
        <f t="shared" si="304"/>
        <v>35736.153999999995</v>
      </c>
    </row>
    <row r="686" spans="1:66" ht="78.95" customHeight="1" x14ac:dyDescent="0.4">
      <c r="A686" s="15"/>
      <c r="B686" s="45"/>
      <c r="C686" s="42" t="s">
        <v>113</v>
      </c>
      <c r="D686" s="42" t="s">
        <v>283</v>
      </c>
      <c r="E686" s="42">
        <v>100</v>
      </c>
      <c r="F686" s="43">
        <v>4</v>
      </c>
      <c r="G686" s="40">
        <v>0</v>
      </c>
      <c r="H686" s="40"/>
      <c r="I686" s="40">
        <f t="shared" si="305"/>
        <v>0</v>
      </c>
      <c r="J686" s="40"/>
      <c r="K686" s="40">
        <f t="shared" si="285"/>
        <v>0</v>
      </c>
      <c r="L686" s="40"/>
      <c r="M686" s="43">
        <f t="shared" si="299"/>
        <v>0</v>
      </c>
      <c r="N686" s="40"/>
      <c r="O686" s="43">
        <f t="shared" si="300"/>
        <v>0</v>
      </c>
      <c r="P686" s="40"/>
      <c r="Q686" s="43">
        <f t="shared" si="280"/>
        <v>0</v>
      </c>
      <c r="R686" s="40"/>
      <c r="S686" s="43">
        <f t="shared" si="281"/>
        <v>0</v>
      </c>
      <c r="T686" s="40"/>
      <c r="U686" s="43">
        <f t="shared" si="282"/>
        <v>0</v>
      </c>
      <c r="V686" s="43"/>
      <c r="W686" s="43">
        <f t="shared" si="283"/>
        <v>0</v>
      </c>
      <c r="X686" s="43"/>
      <c r="Y686" s="40">
        <v>0</v>
      </c>
      <c r="Z686" s="40">
        <f t="shared" si="302"/>
        <v>0</v>
      </c>
      <c r="AA686" s="40">
        <v>0</v>
      </c>
      <c r="AB686" s="44">
        <f t="shared" si="278"/>
        <v>0</v>
      </c>
      <c r="AC686" s="40">
        <v>0</v>
      </c>
      <c r="AD686" s="44">
        <f t="shared" si="278"/>
        <v>0</v>
      </c>
      <c r="AE686" s="40"/>
      <c r="AF686" s="44">
        <f t="shared" si="293"/>
        <v>0</v>
      </c>
      <c r="AG686" s="40"/>
      <c r="AH686" s="44">
        <f t="shared" si="293"/>
        <v>0</v>
      </c>
      <c r="AI686" s="40">
        <v>0</v>
      </c>
      <c r="AJ686" s="44">
        <f t="shared" si="293"/>
        <v>0</v>
      </c>
      <c r="AK686" s="40">
        <v>0</v>
      </c>
      <c r="AL686" s="44">
        <f t="shared" si="293"/>
        <v>0</v>
      </c>
      <c r="AM686" s="40">
        <v>0</v>
      </c>
      <c r="AN686" s="44">
        <f t="shared" si="294"/>
        <v>0</v>
      </c>
      <c r="AO686" s="40">
        <v>0</v>
      </c>
      <c r="AP686" s="44">
        <f t="shared" si="294"/>
        <v>0</v>
      </c>
      <c r="AQ686" s="40">
        <v>34083.803</v>
      </c>
      <c r="AR686" s="44">
        <f t="shared" si="294"/>
        <v>34083.803</v>
      </c>
      <c r="AS686" s="40"/>
      <c r="AT686" s="44">
        <f t="shared" si="294"/>
        <v>34083.803</v>
      </c>
      <c r="AU686" s="40"/>
      <c r="AV686" s="44">
        <f t="shared" si="295"/>
        <v>34083.803</v>
      </c>
      <c r="AW686" s="40"/>
      <c r="AX686" s="44">
        <f t="shared" si="295"/>
        <v>34083.803</v>
      </c>
      <c r="AY686" s="40"/>
      <c r="AZ686" s="44">
        <f t="shared" si="295"/>
        <v>34083.803</v>
      </c>
      <c r="BA686" s="40"/>
      <c r="BB686" s="44">
        <f t="shared" si="303"/>
        <v>34083.803</v>
      </c>
      <c r="BC686" s="40"/>
      <c r="BD686" s="44">
        <f t="shared" si="303"/>
        <v>34083.803</v>
      </c>
      <c r="BE686" s="40"/>
      <c r="BF686" s="44">
        <f t="shared" si="303"/>
        <v>34083.803</v>
      </c>
      <c r="BG686" s="40"/>
      <c r="BH686" s="44">
        <f t="shared" si="303"/>
        <v>34083.803</v>
      </c>
      <c r="BI686" s="40">
        <v>-146.24100000000001</v>
      </c>
      <c r="BJ686" s="44">
        <f t="shared" si="304"/>
        <v>33937.561999999998</v>
      </c>
      <c r="BK686" s="40">
        <v>0</v>
      </c>
      <c r="BL686" s="44">
        <f t="shared" si="304"/>
        <v>33937.561999999998</v>
      </c>
      <c r="BM686" s="40">
        <v>1084.211</v>
      </c>
      <c r="BN686" s="44">
        <f t="shared" si="304"/>
        <v>35021.773000000001</v>
      </c>
    </row>
    <row r="687" spans="1:66" ht="44.1" customHeight="1" x14ac:dyDescent="0.4">
      <c r="A687" s="15"/>
      <c r="B687" s="45"/>
      <c r="C687" s="42" t="s">
        <v>14</v>
      </c>
      <c r="D687" s="42" t="s">
        <v>283</v>
      </c>
      <c r="E687" s="42">
        <v>200</v>
      </c>
      <c r="F687" s="43">
        <v>4</v>
      </c>
      <c r="G687" s="40">
        <v>0</v>
      </c>
      <c r="H687" s="40"/>
      <c r="I687" s="40">
        <f t="shared" si="305"/>
        <v>0</v>
      </c>
      <c r="J687" s="40"/>
      <c r="K687" s="40">
        <f t="shared" si="285"/>
        <v>0</v>
      </c>
      <c r="L687" s="40"/>
      <c r="M687" s="43">
        <f t="shared" ref="M687:M718" si="308">K687+L687</f>
        <v>0</v>
      </c>
      <c r="N687" s="40"/>
      <c r="O687" s="43">
        <f t="shared" ref="O687:O718" si="309">M687+N687</f>
        <v>0</v>
      </c>
      <c r="P687" s="40"/>
      <c r="Q687" s="43">
        <f t="shared" si="280"/>
        <v>0</v>
      </c>
      <c r="R687" s="40"/>
      <c r="S687" s="43">
        <f t="shared" si="281"/>
        <v>0</v>
      </c>
      <c r="T687" s="40"/>
      <c r="U687" s="43">
        <f t="shared" si="282"/>
        <v>0</v>
      </c>
      <c r="V687" s="43"/>
      <c r="W687" s="43">
        <f t="shared" si="283"/>
        <v>0</v>
      </c>
      <c r="X687" s="43"/>
      <c r="Y687" s="40">
        <v>0</v>
      </c>
      <c r="Z687" s="40">
        <f t="shared" ref="Z687:Z718" si="310">I687+Y687</f>
        <v>0</v>
      </c>
      <c r="AA687" s="40"/>
      <c r="AB687" s="44">
        <f t="shared" si="278"/>
        <v>0</v>
      </c>
      <c r="AC687" s="40"/>
      <c r="AD687" s="44">
        <f t="shared" si="278"/>
        <v>0</v>
      </c>
      <c r="AE687" s="40"/>
      <c r="AF687" s="44">
        <f t="shared" si="293"/>
        <v>0</v>
      </c>
      <c r="AG687" s="40"/>
      <c r="AH687" s="44">
        <f t="shared" si="293"/>
        <v>0</v>
      </c>
      <c r="AI687" s="40">
        <v>0</v>
      </c>
      <c r="AJ687" s="44">
        <f t="shared" si="293"/>
        <v>0</v>
      </c>
      <c r="AK687" s="40">
        <v>0</v>
      </c>
      <c r="AL687" s="44">
        <f t="shared" si="293"/>
        <v>0</v>
      </c>
      <c r="AM687" s="40">
        <v>0</v>
      </c>
      <c r="AN687" s="44">
        <f t="shared" si="294"/>
        <v>0</v>
      </c>
      <c r="AO687" s="40">
        <v>0</v>
      </c>
      <c r="AP687" s="44">
        <f t="shared" si="294"/>
        <v>0</v>
      </c>
      <c r="AQ687" s="40">
        <v>700.08199999999999</v>
      </c>
      <c r="AR687" s="44">
        <f t="shared" si="294"/>
        <v>700.08199999999999</v>
      </c>
      <c r="AS687" s="40"/>
      <c r="AT687" s="44">
        <f t="shared" si="294"/>
        <v>700.08199999999999</v>
      </c>
      <c r="AU687" s="40"/>
      <c r="AV687" s="44">
        <f t="shared" si="295"/>
        <v>700.08199999999999</v>
      </c>
      <c r="AW687" s="40"/>
      <c r="AX687" s="44">
        <f t="shared" si="295"/>
        <v>700.08199999999999</v>
      </c>
      <c r="AY687" s="40"/>
      <c r="AZ687" s="44">
        <f t="shared" si="295"/>
        <v>700.08199999999999</v>
      </c>
      <c r="BA687" s="40"/>
      <c r="BB687" s="44">
        <f t="shared" si="303"/>
        <v>700.08199999999999</v>
      </c>
      <c r="BC687" s="40"/>
      <c r="BD687" s="44">
        <f t="shared" si="303"/>
        <v>700.08199999999999</v>
      </c>
      <c r="BE687" s="40"/>
      <c r="BF687" s="44">
        <f t="shared" si="303"/>
        <v>700.08199999999999</v>
      </c>
      <c r="BG687" s="40"/>
      <c r="BH687" s="44">
        <f t="shared" si="303"/>
        <v>700.08199999999999</v>
      </c>
      <c r="BI687" s="40"/>
      <c r="BJ687" s="44">
        <f t="shared" si="304"/>
        <v>700.08199999999999</v>
      </c>
      <c r="BK687" s="40"/>
      <c r="BL687" s="44">
        <f t="shared" si="304"/>
        <v>700.08199999999999</v>
      </c>
      <c r="BM687" s="40">
        <v>-173.54599999999999</v>
      </c>
      <c r="BN687" s="44">
        <f t="shared" si="304"/>
        <v>526.53600000000006</v>
      </c>
    </row>
    <row r="688" spans="1:66" ht="26.25" x14ac:dyDescent="0.4">
      <c r="A688" s="15"/>
      <c r="B688" s="45"/>
      <c r="C688" s="42" t="s">
        <v>18</v>
      </c>
      <c r="D688" s="42" t="s">
        <v>283</v>
      </c>
      <c r="E688" s="42">
        <v>800</v>
      </c>
      <c r="F688" s="43">
        <v>4</v>
      </c>
      <c r="G688" s="40">
        <v>0</v>
      </c>
      <c r="H688" s="40"/>
      <c r="I688" s="40">
        <f t="shared" si="305"/>
        <v>0</v>
      </c>
      <c r="J688" s="40">
        <f>J689+J691+J694+J697+J700+J703+J706</f>
        <v>0</v>
      </c>
      <c r="K688" s="40">
        <f t="shared" si="285"/>
        <v>0</v>
      </c>
      <c r="L688" s="40">
        <f>L689+L691+L694+L697+L700+L703+L706</f>
        <v>0</v>
      </c>
      <c r="M688" s="43">
        <f t="shared" si="308"/>
        <v>0</v>
      </c>
      <c r="N688" s="40">
        <f>N689+N691+N694+N697+N700+N703+N706</f>
        <v>0</v>
      </c>
      <c r="O688" s="43">
        <f t="shared" si="309"/>
        <v>0</v>
      </c>
      <c r="P688" s="40">
        <f>P689+P691+P694+P697+P700+P703+P706</f>
        <v>0</v>
      </c>
      <c r="Q688" s="43">
        <f t="shared" si="280"/>
        <v>0</v>
      </c>
      <c r="R688" s="40">
        <f>R689+R691+R694+R697+R700+R703+R706</f>
        <v>0</v>
      </c>
      <c r="S688" s="43">
        <f t="shared" si="281"/>
        <v>0</v>
      </c>
      <c r="T688" s="40">
        <f>T689+T691+T694+T697+T700+T703+T706</f>
        <v>0</v>
      </c>
      <c r="U688" s="43">
        <f t="shared" si="282"/>
        <v>0</v>
      </c>
      <c r="V688" s="43"/>
      <c r="W688" s="43">
        <f t="shared" si="283"/>
        <v>0</v>
      </c>
      <c r="X688" s="43">
        <f>X689+X691+X694+X697+X700+X703+X706</f>
        <v>0</v>
      </c>
      <c r="Y688" s="40">
        <v>0</v>
      </c>
      <c r="Z688" s="40">
        <f t="shared" si="310"/>
        <v>0</v>
      </c>
      <c r="AA688" s="40">
        <v>0</v>
      </c>
      <c r="AB688" s="44">
        <f t="shared" si="278"/>
        <v>0</v>
      </c>
      <c r="AC688" s="40">
        <v>0</v>
      </c>
      <c r="AD688" s="44">
        <f t="shared" si="278"/>
        <v>0</v>
      </c>
      <c r="AE688" s="87"/>
      <c r="AF688" s="44">
        <f t="shared" si="293"/>
        <v>0</v>
      </c>
      <c r="AG688" s="40"/>
      <c r="AH688" s="44">
        <f t="shared" si="293"/>
        <v>0</v>
      </c>
      <c r="AI688" s="40">
        <v>0</v>
      </c>
      <c r="AJ688" s="44">
        <f t="shared" si="293"/>
        <v>0</v>
      </c>
      <c r="AK688" s="40">
        <v>0</v>
      </c>
      <c r="AL688" s="44">
        <f t="shared" si="293"/>
        <v>0</v>
      </c>
      <c r="AM688" s="40">
        <v>0</v>
      </c>
      <c r="AN688" s="44">
        <f t="shared" si="294"/>
        <v>0</v>
      </c>
      <c r="AO688" s="40">
        <v>0</v>
      </c>
      <c r="AP688" s="44">
        <f t="shared" si="294"/>
        <v>0</v>
      </c>
      <c r="AQ688" s="40">
        <v>154.238</v>
      </c>
      <c r="AR688" s="44">
        <f t="shared" si="294"/>
        <v>154.238</v>
      </c>
      <c r="AS688" s="40"/>
      <c r="AT688" s="44">
        <f t="shared" si="294"/>
        <v>154.238</v>
      </c>
      <c r="AU688" s="40"/>
      <c r="AV688" s="44">
        <f t="shared" si="295"/>
        <v>154.238</v>
      </c>
      <c r="AW688" s="40"/>
      <c r="AX688" s="44">
        <f t="shared" si="295"/>
        <v>154.238</v>
      </c>
      <c r="AY688" s="40"/>
      <c r="AZ688" s="44">
        <f t="shared" si="295"/>
        <v>154.238</v>
      </c>
      <c r="BA688" s="40"/>
      <c r="BB688" s="44">
        <f t="shared" si="303"/>
        <v>154.238</v>
      </c>
      <c r="BC688" s="40"/>
      <c r="BD688" s="44">
        <f t="shared" si="303"/>
        <v>154.238</v>
      </c>
      <c r="BE688" s="40"/>
      <c r="BF688" s="44">
        <f t="shared" si="303"/>
        <v>154.238</v>
      </c>
      <c r="BG688" s="40"/>
      <c r="BH688" s="44">
        <f t="shared" si="303"/>
        <v>154.238</v>
      </c>
      <c r="BI688" s="40">
        <v>43.267000000000003</v>
      </c>
      <c r="BJ688" s="44">
        <f t="shared" si="304"/>
        <v>197.505</v>
      </c>
      <c r="BK688" s="40">
        <v>0</v>
      </c>
      <c r="BL688" s="44">
        <f t="shared" si="304"/>
        <v>197.505</v>
      </c>
      <c r="BM688" s="40">
        <v>-9.66</v>
      </c>
      <c r="BN688" s="44">
        <f t="shared" si="304"/>
        <v>187.845</v>
      </c>
    </row>
    <row r="689" spans="1:66" ht="43.5" customHeight="1" x14ac:dyDescent="0.4">
      <c r="A689" s="15"/>
      <c r="B689" s="45"/>
      <c r="C689" s="42" t="s">
        <v>284</v>
      </c>
      <c r="D689" s="42" t="s">
        <v>285</v>
      </c>
      <c r="E689" s="42"/>
      <c r="F689" s="43"/>
      <c r="G689" s="40">
        <f>G690+G692+G695+G698+G701+G704+G707</f>
        <v>0</v>
      </c>
      <c r="H689" s="40">
        <f>H690+H692+H695+H698+H701+H704+H707</f>
        <v>0</v>
      </c>
      <c r="I689" s="40">
        <f t="shared" si="305"/>
        <v>0</v>
      </c>
      <c r="J689" s="40">
        <f>J690</f>
        <v>0</v>
      </c>
      <c r="K689" s="40">
        <f t="shared" si="285"/>
        <v>0</v>
      </c>
      <c r="L689" s="40">
        <f>L690</f>
        <v>0</v>
      </c>
      <c r="M689" s="43">
        <f t="shared" si="308"/>
        <v>0</v>
      </c>
      <c r="N689" s="40">
        <f>N690</f>
        <v>0</v>
      </c>
      <c r="O689" s="43">
        <f t="shared" si="309"/>
        <v>0</v>
      </c>
      <c r="P689" s="40">
        <f>P690</f>
        <v>0</v>
      </c>
      <c r="Q689" s="43">
        <f t="shared" si="280"/>
        <v>0</v>
      </c>
      <c r="R689" s="40">
        <f>R690</f>
        <v>0</v>
      </c>
      <c r="S689" s="43">
        <f t="shared" si="281"/>
        <v>0</v>
      </c>
      <c r="T689" s="40">
        <f>T690</f>
        <v>0</v>
      </c>
      <c r="U689" s="43">
        <f t="shared" si="282"/>
        <v>0</v>
      </c>
      <c r="V689" s="43"/>
      <c r="W689" s="43">
        <f t="shared" si="283"/>
        <v>0</v>
      </c>
      <c r="X689" s="43">
        <f>X690</f>
        <v>0</v>
      </c>
      <c r="Y689" s="40">
        <f>Y690+Y692+Y695+Y698+Y701+Y704+Y707</f>
        <v>0</v>
      </c>
      <c r="Z689" s="40">
        <f t="shared" si="310"/>
        <v>0</v>
      </c>
      <c r="AA689" s="40">
        <f>AA690+AA692+AA695+AA698+AA701+AA704+AA707</f>
        <v>0</v>
      </c>
      <c r="AB689" s="44">
        <f t="shared" ref="AB689:AD761" si="311">Z689+AA689</f>
        <v>0</v>
      </c>
      <c r="AC689" s="40">
        <f>AC690+AC692+AC695+AC698+AC701+AC704+AC707</f>
        <v>0</v>
      </c>
      <c r="AD689" s="44">
        <f t="shared" si="311"/>
        <v>0</v>
      </c>
      <c r="AE689" s="40">
        <f>AE690+AE692+AE695+AE698+AE701+AE704+AE707</f>
        <v>0</v>
      </c>
      <c r="AF689" s="44">
        <f t="shared" si="293"/>
        <v>0</v>
      </c>
      <c r="AG689" s="40">
        <f>AG690+AG692+AG695+AG698+AG701+AG704+AG707</f>
        <v>0</v>
      </c>
      <c r="AH689" s="44">
        <f t="shared" si="293"/>
        <v>0</v>
      </c>
      <c r="AI689" s="40">
        <f>AI690+AI692+AI695+AI698+AI701+AI704+AI707</f>
        <v>0</v>
      </c>
      <c r="AJ689" s="44">
        <f t="shared" si="293"/>
        <v>0</v>
      </c>
      <c r="AK689" s="40">
        <f>AK690+AK692+AK695+AK698+AK701+AK704+AK707</f>
        <v>0</v>
      </c>
      <c r="AL689" s="44">
        <f t="shared" si="293"/>
        <v>0</v>
      </c>
      <c r="AM689" s="40">
        <f>AM690+AM692+AM695+AM698+AM701+AM704+AM707</f>
        <v>0</v>
      </c>
      <c r="AN689" s="44">
        <f t="shared" si="294"/>
        <v>0</v>
      </c>
      <c r="AO689" s="40">
        <f>AO690+AO692+AO695+AO698+AO701+AO704+AO707</f>
        <v>0</v>
      </c>
      <c r="AP689" s="44">
        <f t="shared" si="294"/>
        <v>0</v>
      </c>
      <c r="AQ689" s="40">
        <f>AQ690+AQ692+AQ695+AQ698+AQ701+AQ704+AQ707</f>
        <v>8961</v>
      </c>
      <c r="AR689" s="44">
        <f t="shared" si="294"/>
        <v>8961</v>
      </c>
      <c r="AS689" s="40">
        <f>AS690+AS692+AS695+AS698+AS701+AS704+AS707</f>
        <v>0</v>
      </c>
      <c r="AT689" s="44">
        <f t="shared" si="294"/>
        <v>8961</v>
      </c>
      <c r="AU689" s="40">
        <f>AU690+AU692+AU695+AU698+AU701+AU704+AU707</f>
        <v>0</v>
      </c>
      <c r="AV689" s="44">
        <f t="shared" si="295"/>
        <v>8961</v>
      </c>
      <c r="AW689" s="40">
        <f>AW690+AW692+AW695+AW698+AW701+AW704+AW707</f>
        <v>0</v>
      </c>
      <c r="AX689" s="44">
        <f t="shared" si="295"/>
        <v>8961</v>
      </c>
      <c r="AY689" s="40">
        <f>AY690+AY692+AY695+AY698+AY701+AY704+AY707</f>
        <v>0</v>
      </c>
      <c r="AZ689" s="44">
        <f t="shared" si="295"/>
        <v>8961</v>
      </c>
      <c r="BA689" s="40">
        <f>BA690+BA692+BA695+BA698+BA701+BA704+BA707</f>
        <v>0</v>
      </c>
      <c r="BB689" s="44">
        <f t="shared" si="303"/>
        <v>8961</v>
      </c>
      <c r="BC689" s="40">
        <f>BC690+BC692+BC695+BC698+BC701+BC704+BC707</f>
        <v>0</v>
      </c>
      <c r="BD689" s="44">
        <f t="shared" si="303"/>
        <v>8961</v>
      </c>
      <c r="BE689" s="40">
        <f>BE690+BE692+BE695+BE698+BE701+BE704+BE707</f>
        <v>0</v>
      </c>
      <c r="BF689" s="44">
        <f t="shared" si="303"/>
        <v>8961</v>
      </c>
      <c r="BG689" s="40">
        <f>BG690+BG692+BG695+BG698+BG701+BG704+BG707</f>
        <v>0</v>
      </c>
      <c r="BH689" s="44">
        <f t="shared" si="303"/>
        <v>8961</v>
      </c>
      <c r="BI689" s="40">
        <f>BI690+BI692+BI695+BI698+BI701+BI704+BI707</f>
        <v>0</v>
      </c>
      <c r="BJ689" s="44">
        <f t="shared" si="304"/>
        <v>8961</v>
      </c>
      <c r="BK689" s="40">
        <f>BK690+BK692+BK695+BK698+BK701+BK704+BK707</f>
        <v>0</v>
      </c>
      <c r="BL689" s="44">
        <f t="shared" si="304"/>
        <v>8961</v>
      </c>
      <c r="BM689" s="40">
        <f>BM690+BM692+BM695+BM698+BM701+BM704+BM707</f>
        <v>0</v>
      </c>
      <c r="BN689" s="44">
        <f t="shared" si="304"/>
        <v>8961</v>
      </c>
    </row>
    <row r="690" spans="1:66" ht="62.1" customHeight="1" x14ac:dyDescent="0.4">
      <c r="A690" s="15"/>
      <c r="B690" s="45"/>
      <c r="C690" s="42" t="s">
        <v>286</v>
      </c>
      <c r="D690" s="42" t="s">
        <v>287</v>
      </c>
      <c r="E690" s="42"/>
      <c r="F690" s="43"/>
      <c r="G690" s="40">
        <f>G691</f>
        <v>0</v>
      </c>
      <c r="H690" s="40">
        <f>H691</f>
        <v>0</v>
      </c>
      <c r="I690" s="40">
        <f t="shared" si="305"/>
        <v>0</v>
      </c>
      <c r="J690" s="40"/>
      <c r="K690" s="40">
        <f t="shared" si="285"/>
        <v>0</v>
      </c>
      <c r="L690" s="40">
        <v>0</v>
      </c>
      <c r="M690" s="43">
        <f t="shared" si="308"/>
        <v>0</v>
      </c>
      <c r="N690" s="40">
        <v>0</v>
      </c>
      <c r="O690" s="43">
        <f t="shared" si="309"/>
        <v>0</v>
      </c>
      <c r="P690" s="40">
        <v>0</v>
      </c>
      <c r="Q690" s="43">
        <f t="shared" si="280"/>
        <v>0</v>
      </c>
      <c r="R690" s="40">
        <v>0</v>
      </c>
      <c r="S690" s="43">
        <f t="shared" si="281"/>
        <v>0</v>
      </c>
      <c r="T690" s="40">
        <v>0</v>
      </c>
      <c r="U690" s="43">
        <f t="shared" si="282"/>
        <v>0</v>
      </c>
      <c r="V690" s="43"/>
      <c r="W690" s="43">
        <f t="shared" si="283"/>
        <v>0</v>
      </c>
      <c r="X690" s="43"/>
      <c r="Y690" s="40">
        <f>Y691</f>
        <v>0</v>
      </c>
      <c r="Z690" s="40">
        <f t="shared" si="310"/>
        <v>0</v>
      </c>
      <c r="AA690" s="40">
        <f>AA691</f>
        <v>0</v>
      </c>
      <c r="AB690" s="44">
        <f t="shared" si="311"/>
        <v>0</v>
      </c>
      <c r="AC690" s="40">
        <f>AC691</f>
        <v>0</v>
      </c>
      <c r="AD690" s="44">
        <f t="shared" si="311"/>
        <v>0</v>
      </c>
      <c r="AE690" s="40">
        <f>AE691</f>
        <v>0</v>
      </c>
      <c r="AF690" s="44">
        <f t="shared" si="293"/>
        <v>0</v>
      </c>
      <c r="AG690" s="40">
        <f>AG691</f>
        <v>0</v>
      </c>
      <c r="AH690" s="44">
        <f t="shared" si="293"/>
        <v>0</v>
      </c>
      <c r="AI690" s="40">
        <f>AI691</f>
        <v>0</v>
      </c>
      <c r="AJ690" s="44">
        <f t="shared" si="293"/>
        <v>0</v>
      </c>
      <c r="AK690" s="40">
        <f>AK691</f>
        <v>0</v>
      </c>
      <c r="AL690" s="44">
        <f t="shared" si="293"/>
        <v>0</v>
      </c>
      <c r="AM690" s="40">
        <f>AM691</f>
        <v>0</v>
      </c>
      <c r="AN690" s="44">
        <f t="shared" si="294"/>
        <v>0</v>
      </c>
      <c r="AO690" s="40">
        <f>AO691</f>
        <v>0</v>
      </c>
      <c r="AP690" s="44">
        <f t="shared" si="294"/>
        <v>0</v>
      </c>
      <c r="AQ690" s="40">
        <f>AQ691</f>
        <v>12.4</v>
      </c>
      <c r="AR690" s="44">
        <f t="shared" si="294"/>
        <v>12.4</v>
      </c>
      <c r="AS690" s="40">
        <f>AS691</f>
        <v>0</v>
      </c>
      <c r="AT690" s="44">
        <f t="shared" si="294"/>
        <v>12.4</v>
      </c>
      <c r="AU690" s="40">
        <f>AU691</f>
        <v>0</v>
      </c>
      <c r="AV690" s="44">
        <f t="shared" si="295"/>
        <v>12.4</v>
      </c>
      <c r="AW690" s="40">
        <f>AW691</f>
        <v>0</v>
      </c>
      <c r="AX690" s="44">
        <f t="shared" si="295"/>
        <v>12.4</v>
      </c>
      <c r="AY690" s="40">
        <f>AY691</f>
        <v>0</v>
      </c>
      <c r="AZ690" s="44">
        <f t="shared" si="295"/>
        <v>12.4</v>
      </c>
      <c r="BA690" s="40">
        <f>BA691</f>
        <v>0</v>
      </c>
      <c r="BB690" s="44">
        <f t="shared" si="303"/>
        <v>12.4</v>
      </c>
      <c r="BC690" s="40">
        <f>BC691</f>
        <v>0</v>
      </c>
      <c r="BD690" s="44">
        <f t="shared" si="303"/>
        <v>12.4</v>
      </c>
      <c r="BE690" s="40">
        <f>BE691</f>
        <v>0</v>
      </c>
      <c r="BF690" s="44">
        <f t="shared" si="303"/>
        <v>12.4</v>
      </c>
      <c r="BG690" s="40">
        <f>BG691</f>
        <v>0</v>
      </c>
      <c r="BH690" s="44">
        <f t="shared" si="303"/>
        <v>12.4</v>
      </c>
      <c r="BI690" s="40">
        <f>BI691</f>
        <v>0</v>
      </c>
      <c r="BJ690" s="44">
        <f t="shared" si="304"/>
        <v>12.4</v>
      </c>
      <c r="BK690" s="40">
        <f>BK691</f>
        <v>0</v>
      </c>
      <c r="BL690" s="44">
        <f t="shared" si="304"/>
        <v>12.4</v>
      </c>
      <c r="BM690" s="40">
        <f>BM691</f>
        <v>0</v>
      </c>
      <c r="BN690" s="44">
        <f t="shared" si="304"/>
        <v>12.4</v>
      </c>
    </row>
    <row r="691" spans="1:66" ht="41.1" customHeight="1" x14ac:dyDescent="0.4">
      <c r="A691" s="15"/>
      <c r="B691" s="45"/>
      <c r="C691" s="42" t="s">
        <v>14</v>
      </c>
      <c r="D691" s="42" t="s">
        <v>287</v>
      </c>
      <c r="E691" s="42">
        <v>200</v>
      </c>
      <c r="F691" s="43">
        <v>5</v>
      </c>
      <c r="G691" s="40">
        <v>0</v>
      </c>
      <c r="H691" s="40">
        <v>0</v>
      </c>
      <c r="I691" s="40">
        <f t="shared" si="305"/>
        <v>0</v>
      </c>
      <c r="J691" s="40"/>
      <c r="K691" s="40">
        <f t="shared" si="285"/>
        <v>0</v>
      </c>
      <c r="L691" s="40"/>
      <c r="M691" s="43">
        <f t="shared" si="308"/>
        <v>0</v>
      </c>
      <c r="N691" s="40"/>
      <c r="O691" s="43">
        <f t="shared" si="309"/>
        <v>0</v>
      </c>
      <c r="P691" s="40"/>
      <c r="Q691" s="43">
        <f t="shared" si="280"/>
        <v>0</v>
      </c>
      <c r="R691" s="40"/>
      <c r="S691" s="43">
        <f t="shared" si="281"/>
        <v>0</v>
      </c>
      <c r="T691" s="40"/>
      <c r="U691" s="43">
        <f t="shared" si="282"/>
        <v>0</v>
      </c>
      <c r="V691" s="43"/>
      <c r="W691" s="43">
        <f t="shared" si="283"/>
        <v>0</v>
      </c>
      <c r="X691" s="43">
        <f>X692+X693</f>
        <v>0</v>
      </c>
      <c r="Y691" s="40">
        <v>0</v>
      </c>
      <c r="Z691" s="40">
        <f t="shared" si="310"/>
        <v>0</v>
      </c>
      <c r="AA691" s="40">
        <v>0</v>
      </c>
      <c r="AB691" s="44">
        <f t="shared" si="311"/>
        <v>0</v>
      </c>
      <c r="AC691" s="40">
        <v>0</v>
      </c>
      <c r="AD691" s="44">
        <f t="shared" si="311"/>
        <v>0</v>
      </c>
      <c r="AE691" s="40">
        <v>0</v>
      </c>
      <c r="AF691" s="44">
        <f t="shared" si="293"/>
        <v>0</v>
      </c>
      <c r="AG691" s="40">
        <v>0</v>
      </c>
      <c r="AH691" s="44">
        <f t="shared" si="293"/>
        <v>0</v>
      </c>
      <c r="AI691" s="40">
        <v>0</v>
      </c>
      <c r="AJ691" s="44">
        <f t="shared" si="293"/>
        <v>0</v>
      </c>
      <c r="AK691" s="40">
        <v>0</v>
      </c>
      <c r="AL691" s="44">
        <f t="shared" si="293"/>
        <v>0</v>
      </c>
      <c r="AM691" s="40">
        <v>0</v>
      </c>
      <c r="AN691" s="44">
        <f t="shared" si="294"/>
        <v>0</v>
      </c>
      <c r="AO691" s="40">
        <v>0</v>
      </c>
      <c r="AP691" s="44">
        <f t="shared" si="294"/>
        <v>0</v>
      </c>
      <c r="AQ691" s="40">
        <v>12.4</v>
      </c>
      <c r="AR691" s="44">
        <f t="shared" si="294"/>
        <v>12.4</v>
      </c>
      <c r="AS691" s="40"/>
      <c r="AT691" s="44">
        <f t="shared" si="294"/>
        <v>12.4</v>
      </c>
      <c r="AU691" s="40"/>
      <c r="AV691" s="44">
        <f t="shared" si="295"/>
        <v>12.4</v>
      </c>
      <c r="AW691" s="40"/>
      <c r="AX691" s="44">
        <f t="shared" si="295"/>
        <v>12.4</v>
      </c>
      <c r="AY691" s="40"/>
      <c r="AZ691" s="44">
        <f t="shared" si="295"/>
        <v>12.4</v>
      </c>
      <c r="BA691" s="40"/>
      <c r="BB691" s="44">
        <f t="shared" si="303"/>
        <v>12.4</v>
      </c>
      <c r="BC691" s="40"/>
      <c r="BD691" s="44">
        <f t="shared" si="303"/>
        <v>12.4</v>
      </c>
      <c r="BE691" s="40"/>
      <c r="BF691" s="44">
        <f t="shared" si="303"/>
        <v>12.4</v>
      </c>
      <c r="BG691" s="40"/>
      <c r="BH691" s="44">
        <f t="shared" si="303"/>
        <v>12.4</v>
      </c>
      <c r="BI691" s="40"/>
      <c r="BJ691" s="44">
        <f t="shared" si="304"/>
        <v>12.4</v>
      </c>
      <c r="BK691" s="40"/>
      <c r="BL691" s="44">
        <f t="shared" si="304"/>
        <v>12.4</v>
      </c>
      <c r="BM691" s="40"/>
      <c r="BN691" s="44">
        <f t="shared" si="304"/>
        <v>12.4</v>
      </c>
    </row>
    <row r="692" spans="1:66" ht="47.45" customHeight="1" x14ac:dyDescent="0.4">
      <c r="A692" s="15"/>
      <c r="B692" s="45"/>
      <c r="C692" s="42" t="s">
        <v>288</v>
      </c>
      <c r="D692" s="42" t="s">
        <v>289</v>
      </c>
      <c r="E692" s="42"/>
      <c r="F692" s="43"/>
      <c r="G692" s="40">
        <f>G693+G694</f>
        <v>0</v>
      </c>
      <c r="H692" s="40">
        <f>H693+H694</f>
        <v>0</v>
      </c>
      <c r="I692" s="40">
        <f t="shared" si="305"/>
        <v>0</v>
      </c>
      <c r="J692" s="40"/>
      <c r="K692" s="40">
        <f t="shared" si="285"/>
        <v>0</v>
      </c>
      <c r="L692" s="40"/>
      <c r="M692" s="43">
        <f t="shared" si="308"/>
        <v>0</v>
      </c>
      <c r="N692" s="40"/>
      <c r="O692" s="43">
        <f t="shared" si="309"/>
        <v>0</v>
      </c>
      <c r="P692" s="40"/>
      <c r="Q692" s="43">
        <f t="shared" si="280"/>
        <v>0</v>
      </c>
      <c r="R692" s="40"/>
      <c r="S692" s="43">
        <f t="shared" si="281"/>
        <v>0</v>
      </c>
      <c r="T692" s="40"/>
      <c r="U692" s="43">
        <f t="shared" si="282"/>
        <v>0</v>
      </c>
      <c r="V692" s="43"/>
      <c r="W692" s="43">
        <f t="shared" si="283"/>
        <v>0</v>
      </c>
      <c r="X692" s="43"/>
      <c r="Y692" s="40">
        <f>Y693+Y694</f>
        <v>0</v>
      </c>
      <c r="Z692" s="40">
        <f t="shared" si="310"/>
        <v>0</v>
      </c>
      <c r="AA692" s="40">
        <f>AA693+AA694</f>
        <v>0</v>
      </c>
      <c r="AB692" s="44">
        <f t="shared" si="311"/>
        <v>0</v>
      </c>
      <c r="AC692" s="40">
        <f>AC693+AC694</f>
        <v>0</v>
      </c>
      <c r="AD692" s="44">
        <f t="shared" si="311"/>
        <v>0</v>
      </c>
      <c r="AE692" s="40">
        <f>AE693+AE694</f>
        <v>0</v>
      </c>
      <c r="AF692" s="44">
        <f t="shared" si="293"/>
        <v>0</v>
      </c>
      <c r="AG692" s="40">
        <f>AG693+AG694</f>
        <v>0</v>
      </c>
      <c r="AH692" s="44">
        <f t="shared" si="293"/>
        <v>0</v>
      </c>
      <c r="AI692" s="40">
        <f>AI693+AI694</f>
        <v>0</v>
      </c>
      <c r="AJ692" s="44">
        <f t="shared" si="293"/>
        <v>0</v>
      </c>
      <c r="AK692" s="40">
        <f>AK693+AK694</f>
        <v>0</v>
      </c>
      <c r="AL692" s="44">
        <f t="shared" si="293"/>
        <v>0</v>
      </c>
      <c r="AM692" s="40">
        <f>AM693+AM694</f>
        <v>0</v>
      </c>
      <c r="AN692" s="44">
        <f t="shared" si="294"/>
        <v>0</v>
      </c>
      <c r="AO692" s="40">
        <f>AO693+AO694</f>
        <v>0</v>
      </c>
      <c r="AP692" s="44">
        <f t="shared" si="294"/>
        <v>0</v>
      </c>
      <c r="AQ692" s="40">
        <f>AQ693+AQ694</f>
        <v>640.79999999999995</v>
      </c>
      <c r="AR692" s="44">
        <f t="shared" si="294"/>
        <v>640.79999999999995</v>
      </c>
      <c r="AS692" s="40">
        <f>AS693+AS694</f>
        <v>0</v>
      </c>
      <c r="AT692" s="44">
        <f t="shared" si="294"/>
        <v>640.79999999999995</v>
      </c>
      <c r="AU692" s="40">
        <f>AU693+AU694</f>
        <v>0</v>
      </c>
      <c r="AV692" s="44">
        <f t="shared" si="295"/>
        <v>640.79999999999995</v>
      </c>
      <c r="AW692" s="40">
        <f>AW693+AW694</f>
        <v>0</v>
      </c>
      <c r="AX692" s="44">
        <f t="shared" si="295"/>
        <v>640.79999999999995</v>
      </c>
      <c r="AY692" s="40">
        <f>AY693+AY694</f>
        <v>0</v>
      </c>
      <c r="AZ692" s="44">
        <f t="shared" si="295"/>
        <v>640.79999999999995</v>
      </c>
      <c r="BA692" s="40">
        <f>BA693+BA694</f>
        <v>0</v>
      </c>
      <c r="BB692" s="44">
        <f t="shared" si="303"/>
        <v>640.79999999999995</v>
      </c>
      <c r="BC692" s="40">
        <f>BC693+BC694</f>
        <v>0</v>
      </c>
      <c r="BD692" s="44">
        <f t="shared" si="303"/>
        <v>640.79999999999995</v>
      </c>
      <c r="BE692" s="40">
        <f>BE693+BE694</f>
        <v>0</v>
      </c>
      <c r="BF692" s="44">
        <f t="shared" si="303"/>
        <v>640.79999999999995</v>
      </c>
      <c r="BG692" s="40">
        <f>BG693+BG694</f>
        <v>0</v>
      </c>
      <c r="BH692" s="44">
        <f t="shared" si="303"/>
        <v>640.79999999999995</v>
      </c>
      <c r="BI692" s="40">
        <f>BI693+BI694</f>
        <v>0</v>
      </c>
      <c r="BJ692" s="44">
        <f t="shared" si="304"/>
        <v>640.79999999999995</v>
      </c>
      <c r="BK692" s="40">
        <f>BK693+BK694</f>
        <v>0</v>
      </c>
      <c r="BL692" s="44">
        <f t="shared" si="304"/>
        <v>640.79999999999995</v>
      </c>
      <c r="BM692" s="40">
        <f>BM693+BM694</f>
        <v>0</v>
      </c>
      <c r="BN692" s="44">
        <f t="shared" si="304"/>
        <v>640.79999999999995</v>
      </c>
    </row>
    <row r="693" spans="1:66" ht="82.5" customHeight="1" x14ac:dyDescent="0.4">
      <c r="A693" s="15"/>
      <c r="B693" s="45"/>
      <c r="C693" s="42" t="s">
        <v>113</v>
      </c>
      <c r="D693" s="42" t="s">
        <v>289</v>
      </c>
      <c r="E693" s="42">
        <v>100</v>
      </c>
      <c r="F693" s="43">
        <v>4</v>
      </c>
      <c r="G693" s="40">
        <v>0</v>
      </c>
      <c r="H693" s="40"/>
      <c r="I693" s="40">
        <f t="shared" si="305"/>
        <v>0</v>
      </c>
      <c r="J693" s="40"/>
      <c r="K693" s="40">
        <f t="shared" si="285"/>
        <v>0</v>
      </c>
      <c r="L693" s="40"/>
      <c r="M693" s="43">
        <f t="shared" si="308"/>
        <v>0</v>
      </c>
      <c r="N693" s="40"/>
      <c r="O693" s="43">
        <f t="shared" si="309"/>
        <v>0</v>
      </c>
      <c r="P693" s="40"/>
      <c r="Q693" s="43">
        <f t="shared" si="280"/>
        <v>0</v>
      </c>
      <c r="R693" s="40"/>
      <c r="S693" s="43">
        <f t="shared" si="281"/>
        <v>0</v>
      </c>
      <c r="T693" s="40"/>
      <c r="U693" s="43">
        <f t="shared" si="282"/>
        <v>0</v>
      </c>
      <c r="V693" s="43"/>
      <c r="W693" s="43">
        <f t="shared" si="283"/>
        <v>0</v>
      </c>
      <c r="X693" s="43"/>
      <c r="Y693" s="40">
        <v>0</v>
      </c>
      <c r="Z693" s="40">
        <f t="shared" si="310"/>
        <v>0</v>
      </c>
      <c r="AA693" s="40">
        <v>0</v>
      </c>
      <c r="AB693" s="44">
        <f t="shared" si="311"/>
        <v>0</v>
      </c>
      <c r="AC693" s="40">
        <v>0</v>
      </c>
      <c r="AD693" s="44">
        <f t="shared" si="311"/>
        <v>0</v>
      </c>
      <c r="AE693" s="40">
        <v>0</v>
      </c>
      <c r="AF693" s="44">
        <f t="shared" si="293"/>
        <v>0</v>
      </c>
      <c r="AG693" s="40">
        <v>0</v>
      </c>
      <c r="AH693" s="44">
        <f t="shared" si="293"/>
        <v>0</v>
      </c>
      <c r="AI693" s="40">
        <v>0</v>
      </c>
      <c r="AJ693" s="44">
        <f t="shared" si="293"/>
        <v>0</v>
      </c>
      <c r="AK693" s="40">
        <v>0</v>
      </c>
      <c r="AL693" s="44">
        <f t="shared" si="293"/>
        <v>0</v>
      </c>
      <c r="AM693" s="40">
        <v>0</v>
      </c>
      <c r="AN693" s="44">
        <f t="shared" si="294"/>
        <v>0</v>
      </c>
      <c r="AO693" s="40">
        <v>0</v>
      </c>
      <c r="AP693" s="44">
        <f t="shared" si="294"/>
        <v>0</v>
      </c>
      <c r="AQ693" s="40">
        <v>558.79999999999995</v>
      </c>
      <c r="AR693" s="44">
        <f t="shared" si="294"/>
        <v>558.79999999999995</v>
      </c>
      <c r="AS693" s="40"/>
      <c r="AT693" s="44">
        <f t="shared" si="294"/>
        <v>558.79999999999995</v>
      </c>
      <c r="AU693" s="40"/>
      <c r="AV693" s="44">
        <f t="shared" si="295"/>
        <v>558.79999999999995</v>
      </c>
      <c r="AW693" s="40"/>
      <c r="AX693" s="44">
        <f t="shared" si="295"/>
        <v>558.79999999999995</v>
      </c>
      <c r="AY693" s="40"/>
      <c r="AZ693" s="44">
        <f t="shared" si="295"/>
        <v>558.79999999999995</v>
      </c>
      <c r="BA693" s="40"/>
      <c r="BB693" s="44">
        <f t="shared" si="303"/>
        <v>558.79999999999995</v>
      </c>
      <c r="BC693" s="40"/>
      <c r="BD693" s="44">
        <f t="shared" si="303"/>
        <v>558.79999999999995</v>
      </c>
      <c r="BE693" s="40"/>
      <c r="BF693" s="44">
        <f t="shared" si="303"/>
        <v>558.79999999999995</v>
      </c>
      <c r="BG693" s="40"/>
      <c r="BH693" s="44">
        <f t="shared" si="303"/>
        <v>558.79999999999995</v>
      </c>
      <c r="BI693" s="40"/>
      <c r="BJ693" s="44">
        <f t="shared" si="304"/>
        <v>558.79999999999995</v>
      </c>
      <c r="BK693" s="40">
        <v>0</v>
      </c>
      <c r="BL693" s="44">
        <f t="shared" si="304"/>
        <v>558.79999999999995</v>
      </c>
      <c r="BM693" s="40">
        <v>0</v>
      </c>
      <c r="BN693" s="44">
        <f t="shared" si="304"/>
        <v>558.79999999999995</v>
      </c>
    </row>
    <row r="694" spans="1:66" ht="44.45" customHeight="1" x14ac:dyDescent="0.4">
      <c r="A694" s="15"/>
      <c r="B694" s="45"/>
      <c r="C694" s="42" t="s">
        <v>14</v>
      </c>
      <c r="D694" s="42" t="s">
        <v>289</v>
      </c>
      <c r="E694" s="42">
        <v>200</v>
      </c>
      <c r="F694" s="43">
        <v>4</v>
      </c>
      <c r="G694" s="40">
        <v>0</v>
      </c>
      <c r="H694" s="40">
        <v>0</v>
      </c>
      <c r="I694" s="40">
        <f t="shared" si="305"/>
        <v>0</v>
      </c>
      <c r="J694" s="40"/>
      <c r="K694" s="40">
        <f t="shared" si="285"/>
        <v>0</v>
      </c>
      <c r="L694" s="40"/>
      <c r="M694" s="43">
        <f t="shared" si="308"/>
        <v>0</v>
      </c>
      <c r="N694" s="40"/>
      <c r="O694" s="43">
        <f t="shared" si="309"/>
        <v>0</v>
      </c>
      <c r="P694" s="40"/>
      <c r="Q694" s="43">
        <f t="shared" si="280"/>
        <v>0</v>
      </c>
      <c r="R694" s="40"/>
      <c r="S694" s="43">
        <f t="shared" si="281"/>
        <v>0</v>
      </c>
      <c r="T694" s="40"/>
      <c r="U694" s="43">
        <f t="shared" si="282"/>
        <v>0</v>
      </c>
      <c r="V694" s="43"/>
      <c r="W694" s="43">
        <f t="shared" si="283"/>
        <v>0</v>
      </c>
      <c r="X694" s="43">
        <f>X695+X696</f>
        <v>0</v>
      </c>
      <c r="Y694" s="40">
        <v>0</v>
      </c>
      <c r="Z694" s="40">
        <f t="shared" si="310"/>
        <v>0</v>
      </c>
      <c r="AA694" s="40">
        <v>0</v>
      </c>
      <c r="AB694" s="44">
        <f t="shared" si="311"/>
        <v>0</v>
      </c>
      <c r="AC694" s="40">
        <v>0</v>
      </c>
      <c r="AD694" s="44">
        <f t="shared" si="311"/>
        <v>0</v>
      </c>
      <c r="AE694" s="40">
        <v>0</v>
      </c>
      <c r="AF694" s="44">
        <f t="shared" si="293"/>
        <v>0</v>
      </c>
      <c r="AG694" s="40">
        <v>0</v>
      </c>
      <c r="AH694" s="44">
        <f t="shared" si="293"/>
        <v>0</v>
      </c>
      <c r="AI694" s="40">
        <v>0</v>
      </c>
      <c r="AJ694" s="44">
        <f t="shared" si="293"/>
        <v>0</v>
      </c>
      <c r="AK694" s="40">
        <v>0</v>
      </c>
      <c r="AL694" s="44">
        <f t="shared" si="293"/>
        <v>0</v>
      </c>
      <c r="AM694" s="40">
        <v>0</v>
      </c>
      <c r="AN694" s="44">
        <f t="shared" si="294"/>
        <v>0</v>
      </c>
      <c r="AO694" s="40">
        <v>0</v>
      </c>
      <c r="AP694" s="44">
        <f t="shared" si="294"/>
        <v>0</v>
      </c>
      <c r="AQ694" s="40">
        <v>82</v>
      </c>
      <c r="AR694" s="44">
        <f t="shared" si="294"/>
        <v>82</v>
      </c>
      <c r="AS694" s="40"/>
      <c r="AT694" s="44">
        <f t="shared" si="294"/>
        <v>82</v>
      </c>
      <c r="AU694" s="40"/>
      <c r="AV694" s="44">
        <f t="shared" si="295"/>
        <v>82</v>
      </c>
      <c r="AW694" s="40"/>
      <c r="AX694" s="44">
        <f t="shared" si="295"/>
        <v>82</v>
      </c>
      <c r="AY694" s="40"/>
      <c r="AZ694" s="44">
        <f t="shared" si="295"/>
        <v>82</v>
      </c>
      <c r="BA694" s="40"/>
      <c r="BB694" s="44">
        <f t="shared" si="303"/>
        <v>82</v>
      </c>
      <c r="BC694" s="40"/>
      <c r="BD694" s="44">
        <f t="shared" si="303"/>
        <v>82</v>
      </c>
      <c r="BE694" s="40"/>
      <c r="BF694" s="44">
        <f t="shared" si="303"/>
        <v>82</v>
      </c>
      <c r="BG694" s="40"/>
      <c r="BH694" s="44">
        <f t="shared" si="303"/>
        <v>82</v>
      </c>
      <c r="BI694" s="40"/>
      <c r="BJ694" s="44">
        <f t="shared" si="304"/>
        <v>82</v>
      </c>
      <c r="BK694" s="40">
        <v>0</v>
      </c>
      <c r="BL694" s="44">
        <f t="shared" si="304"/>
        <v>82</v>
      </c>
      <c r="BM694" s="40">
        <v>0</v>
      </c>
      <c r="BN694" s="44">
        <f t="shared" si="304"/>
        <v>82</v>
      </c>
    </row>
    <row r="695" spans="1:66" ht="65.099999999999994" customHeight="1" x14ac:dyDescent="0.4">
      <c r="A695" s="15"/>
      <c r="B695" s="45"/>
      <c r="C695" s="42" t="s">
        <v>502</v>
      </c>
      <c r="D695" s="42" t="s">
        <v>290</v>
      </c>
      <c r="E695" s="42"/>
      <c r="F695" s="43"/>
      <c r="G695" s="40">
        <f>G696+G697</f>
        <v>0</v>
      </c>
      <c r="H695" s="40">
        <f>H696+H697</f>
        <v>0</v>
      </c>
      <c r="I695" s="40">
        <f t="shared" si="305"/>
        <v>0</v>
      </c>
      <c r="J695" s="40"/>
      <c r="K695" s="40">
        <f t="shared" si="285"/>
        <v>0</v>
      </c>
      <c r="L695" s="40"/>
      <c r="M695" s="43">
        <f t="shared" si="308"/>
        <v>0</v>
      </c>
      <c r="N695" s="40"/>
      <c r="O695" s="43">
        <f t="shared" si="309"/>
        <v>0</v>
      </c>
      <c r="P695" s="40"/>
      <c r="Q695" s="43">
        <f t="shared" si="280"/>
        <v>0</v>
      </c>
      <c r="R695" s="40"/>
      <c r="S695" s="43">
        <f t="shared" si="281"/>
        <v>0</v>
      </c>
      <c r="T695" s="40"/>
      <c r="U695" s="43">
        <f t="shared" si="282"/>
        <v>0</v>
      </c>
      <c r="V695" s="43"/>
      <c r="W695" s="43">
        <f t="shared" si="283"/>
        <v>0</v>
      </c>
      <c r="X695" s="43"/>
      <c r="Y695" s="40">
        <f>Y696+Y697</f>
        <v>0</v>
      </c>
      <c r="Z695" s="40">
        <f t="shared" si="310"/>
        <v>0</v>
      </c>
      <c r="AA695" s="40">
        <f>AA696+AA697</f>
        <v>0</v>
      </c>
      <c r="AB695" s="44">
        <f t="shared" si="311"/>
        <v>0</v>
      </c>
      <c r="AC695" s="40">
        <f>AC696+AC697</f>
        <v>0</v>
      </c>
      <c r="AD695" s="44">
        <f t="shared" si="311"/>
        <v>0</v>
      </c>
      <c r="AE695" s="40">
        <f>AE696+AE697</f>
        <v>0</v>
      </c>
      <c r="AF695" s="44">
        <f t="shared" si="293"/>
        <v>0</v>
      </c>
      <c r="AG695" s="40">
        <f>AG696+AG697</f>
        <v>0</v>
      </c>
      <c r="AH695" s="44">
        <f t="shared" si="293"/>
        <v>0</v>
      </c>
      <c r="AI695" s="40">
        <f>AI696+AI697</f>
        <v>0</v>
      </c>
      <c r="AJ695" s="44">
        <f t="shared" si="293"/>
        <v>0</v>
      </c>
      <c r="AK695" s="40">
        <f>AK696+AK697</f>
        <v>0</v>
      </c>
      <c r="AL695" s="44">
        <f t="shared" si="293"/>
        <v>0</v>
      </c>
      <c r="AM695" s="40">
        <f>AM696+AM697</f>
        <v>0</v>
      </c>
      <c r="AN695" s="44">
        <f t="shared" si="294"/>
        <v>0</v>
      </c>
      <c r="AO695" s="40">
        <f>AO696+AO697</f>
        <v>0</v>
      </c>
      <c r="AP695" s="44">
        <f t="shared" si="294"/>
        <v>0</v>
      </c>
      <c r="AQ695" s="40">
        <f>AQ696+AQ697</f>
        <v>2593.5</v>
      </c>
      <c r="AR695" s="44">
        <f t="shared" si="294"/>
        <v>2593.5</v>
      </c>
      <c r="AS695" s="40">
        <f>AS696+AS697</f>
        <v>0</v>
      </c>
      <c r="AT695" s="44">
        <f t="shared" si="294"/>
        <v>2593.5</v>
      </c>
      <c r="AU695" s="40">
        <f>AU696+AU697</f>
        <v>0</v>
      </c>
      <c r="AV695" s="44">
        <f t="shared" si="295"/>
        <v>2593.5</v>
      </c>
      <c r="AW695" s="40">
        <f>AW696+AW697</f>
        <v>0</v>
      </c>
      <c r="AX695" s="44">
        <f t="shared" si="295"/>
        <v>2593.5</v>
      </c>
      <c r="AY695" s="40">
        <f>AY696+AY697</f>
        <v>0</v>
      </c>
      <c r="AZ695" s="44">
        <f t="shared" si="295"/>
        <v>2593.5</v>
      </c>
      <c r="BA695" s="40">
        <f>BA696+BA697</f>
        <v>0</v>
      </c>
      <c r="BB695" s="44">
        <f t="shared" si="303"/>
        <v>2593.5</v>
      </c>
      <c r="BC695" s="40">
        <f>BC696+BC697</f>
        <v>0</v>
      </c>
      <c r="BD695" s="44">
        <f t="shared" si="303"/>
        <v>2593.5</v>
      </c>
      <c r="BE695" s="40">
        <f>BE696+BE697</f>
        <v>0</v>
      </c>
      <c r="BF695" s="44">
        <f t="shared" si="303"/>
        <v>2593.5</v>
      </c>
      <c r="BG695" s="40">
        <f>BG696+BG697</f>
        <v>0</v>
      </c>
      <c r="BH695" s="44">
        <f t="shared" si="303"/>
        <v>2593.5</v>
      </c>
      <c r="BI695" s="40">
        <f>BI696+BI697</f>
        <v>0</v>
      </c>
      <c r="BJ695" s="44">
        <f t="shared" si="304"/>
        <v>2593.5</v>
      </c>
      <c r="BK695" s="40">
        <f>BK696+BK697</f>
        <v>0</v>
      </c>
      <c r="BL695" s="44">
        <f t="shared" si="304"/>
        <v>2593.5</v>
      </c>
      <c r="BM695" s="40">
        <f>BM696+BM697</f>
        <v>0</v>
      </c>
      <c r="BN695" s="44">
        <f t="shared" si="304"/>
        <v>2593.5</v>
      </c>
    </row>
    <row r="696" spans="1:66" ht="87.6" customHeight="1" x14ac:dyDescent="0.4">
      <c r="A696" s="15"/>
      <c r="B696" s="45"/>
      <c r="C696" s="42" t="s">
        <v>113</v>
      </c>
      <c r="D696" s="42" t="s">
        <v>290</v>
      </c>
      <c r="E696" s="42">
        <v>100</v>
      </c>
      <c r="F696" s="43">
        <v>4</v>
      </c>
      <c r="G696" s="40">
        <v>0</v>
      </c>
      <c r="H696" s="40">
        <v>0</v>
      </c>
      <c r="I696" s="40">
        <f t="shared" si="305"/>
        <v>0</v>
      </c>
      <c r="J696" s="40"/>
      <c r="K696" s="40">
        <f t="shared" si="285"/>
        <v>0</v>
      </c>
      <c r="L696" s="40"/>
      <c r="M696" s="43">
        <f t="shared" si="308"/>
        <v>0</v>
      </c>
      <c r="N696" s="40"/>
      <c r="O696" s="43">
        <f t="shared" si="309"/>
        <v>0</v>
      </c>
      <c r="P696" s="40"/>
      <c r="Q696" s="43">
        <f t="shared" si="280"/>
        <v>0</v>
      </c>
      <c r="R696" s="40"/>
      <c r="S696" s="43">
        <f t="shared" si="281"/>
        <v>0</v>
      </c>
      <c r="T696" s="40"/>
      <c r="U696" s="43">
        <f t="shared" si="282"/>
        <v>0</v>
      </c>
      <c r="V696" s="43"/>
      <c r="W696" s="43">
        <f t="shared" si="283"/>
        <v>0</v>
      </c>
      <c r="X696" s="43"/>
      <c r="Y696" s="40">
        <v>0</v>
      </c>
      <c r="Z696" s="40">
        <f t="shared" si="310"/>
        <v>0</v>
      </c>
      <c r="AA696" s="40">
        <v>0</v>
      </c>
      <c r="AB696" s="44">
        <f t="shared" si="311"/>
        <v>0</v>
      </c>
      <c r="AC696" s="40">
        <v>0</v>
      </c>
      <c r="AD696" s="44">
        <f t="shared" si="311"/>
        <v>0</v>
      </c>
      <c r="AE696" s="40">
        <v>0</v>
      </c>
      <c r="AF696" s="44">
        <f t="shared" si="293"/>
        <v>0</v>
      </c>
      <c r="AG696" s="40">
        <v>0</v>
      </c>
      <c r="AH696" s="44">
        <f t="shared" si="293"/>
        <v>0</v>
      </c>
      <c r="AI696" s="40">
        <v>0</v>
      </c>
      <c r="AJ696" s="44">
        <f t="shared" si="293"/>
        <v>0</v>
      </c>
      <c r="AK696" s="40">
        <v>0</v>
      </c>
      <c r="AL696" s="44">
        <f t="shared" si="293"/>
        <v>0</v>
      </c>
      <c r="AM696" s="40">
        <v>0</v>
      </c>
      <c r="AN696" s="44">
        <f t="shared" si="294"/>
        <v>0</v>
      </c>
      <c r="AO696" s="40">
        <v>0</v>
      </c>
      <c r="AP696" s="44">
        <f t="shared" si="294"/>
        <v>0</v>
      </c>
      <c r="AQ696" s="40">
        <v>2393.5</v>
      </c>
      <c r="AR696" s="44">
        <f t="shared" si="294"/>
        <v>2393.5</v>
      </c>
      <c r="AS696" s="40"/>
      <c r="AT696" s="44">
        <f t="shared" si="294"/>
        <v>2393.5</v>
      </c>
      <c r="AU696" s="40"/>
      <c r="AV696" s="44">
        <f t="shared" si="295"/>
        <v>2393.5</v>
      </c>
      <c r="AW696" s="40"/>
      <c r="AX696" s="44">
        <f t="shared" si="295"/>
        <v>2393.5</v>
      </c>
      <c r="AY696" s="40"/>
      <c r="AZ696" s="44">
        <f t="shared" si="295"/>
        <v>2393.5</v>
      </c>
      <c r="BA696" s="40"/>
      <c r="BB696" s="44">
        <f t="shared" si="303"/>
        <v>2393.5</v>
      </c>
      <c r="BC696" s="40"/>
      <c r="BD696" s="44">
        <f t="shared" si="303"/>
        <v>2393.5</v>
      </c>
      <c r="BE696" s="40"/>
      <c r="BF696" s="44">
        <f t="shared" si="303"/>
        <v>2393.5</v>
      </c>
      <c r="BG696" s="40"/>
      <c r="BH696" s="44">
        <f t="shared" si="303"/>
        <v>2393.5</v>
      </c>
      <c r="BI696" s="40">
        <v>-20.5</v>
      </c>
      <c r="BJ696" s="44">
        <f t="shared" si="304"/>
        <v>2373</v>
      </c>
      <c r="BK696" s="40">
        <v>-25.5</v>
      </c>
      <c r="BL696" s="44">
        <f t="shared" si="304"/>
        <v>2347.5</v>
      </c>
      <c r="BM696" s="40">
        <v>0</v>
      </c>
      <c r="BN696" s="44">
        <f t="shared" si="304"/>
        <v>2347.5</v>
      </c>
    </row>
    <row r="697" spans="1:66" ht="45" customHeight="1" x14ac:dyDescent="0.4">
      <c r="A697" s="15"/>
      <c r="B697" s="45"/>
      <c r="C697" s="42" t="s">
        <v>14</v>
      </c>
      <c r="D697" s="42" t="s">
        <v>290</v>
      </c>
      <c r="E697" s="42">
        <v>200</v>
      </c>
      <c r="F697" s="43">
        <v>4</v>
      </c>
      <c r="G697" s="40">
        <v>0</v>
      </c>
      <c r="H697" s="40">
        <v>0</v>
      </c>
      <c r="I697" s="40">
        <f t="shared" si="305"/>
        <v>0</v>
      </c>
      <c r="J697" s="40"/>
      <c r="K697" s="40">
        <f t="shared" si="285"/>
        <v>0</v>
      </c>
      <c r="L697" s="40"/>
      <c r="M697" s="43">
        <f t="shared" si="308"/>
        <v>0</v>
      </c>
      <c r="N697" s="40"/>
      <c r="O697" s="43">
        <f t="shared" si="309"/>
        <v>0</v>
      </c>
      <c r="P697" s="40"/>
      <c r="Q697" s="43">
        <f t="shared" si="280"/>
        <v>0</v>
      </c>
      <c r="R697" s="40"/>
      <c r="S697" s="43">
        <f t="shared" si="281"/>
        <v>0</v>
      </c>
      <c r="T697" s="40"/>
      <c r="U697" s="43">
        <f t="shared" si="282"/>
        <v>0</v>
      </c>
      <c r="V697" s="43"/>
      <c r="W697" s="43">
        <f t="shared" si="283"/>
        <v>0</v>
      </c>
      <c r="X697" s="43">
        <f>X698+X699</f>
        <v>0</v>
      </c>
      <c r="Y697" s="40">
        <v>0</v>
      </c>
      <c r="Z697" s="40">
        <f t="shared" si="310"/>
        <v>0</v>
      </c>
      <c r="AA697" s="40">
        <v>0</v>
      </c>
      <c r="AB697" s="44">
        <f t="shared" si="311"/>
        <v>0</v>
      </c>
      <c r="AC697" s="40">
        <v>0</v>
      </c>
      <c r="AD697" s="44">
        <f t="shared" si="311"/>
        <v>0</v>
      </c>
      <c r="AE697" s="40">
        <v>0</v>
      </c>
      <c r="AF697" s="44">
        <f t="shared" si="293"/>
        <v>0</v>
      </c>
      <c r="AG697" s="40">
        <v>0</v>
      </c>
      <c r="AH697" s="44">
        <f t="shared" si="293"/>
        <v>0</v>
      </c>
      <c r="AI697" s="40">
        <v>0</v>
      </c>
      <c r="AJ697" s="44">
        <f t="shared" si="293"/>
        <v>0</v>
      </c>
      <c r="AK697" s="40">
        <v>0</v>
      </c>
      <c r="AL697" s="44">
        <f t="shared" si="293"/>
        <v>0</v>
      </c>
      <c r="AM697" s="40">
        <v>0</v>
      </c>
      <c r="AN697" s="44">
        <f t="shared" si="294"/>
        <v>0</v>
      </c>
      <c r="AO697" s="40">
        <v>0</v>
      </c>
      <c r="AP697" s="44">
        <f t="shared" si="294"/>
        <v>0</v>
      </c>
      <c r="AQ697" s="40">
        <v>200</v>
      </c>
      <c r="AR697" s="44">
        <f t="shared" si="294"/>
        <v>200</v>
      </c>
      <c r="AS697" s="40"/>
      <c r="AT697" s="44">
        <f t="shared" si="294"/>
        <v>200</v>
      </c>
      <c r="AU697" s="40"/>
      <c r="AV697" s="44">
        <f t="shared" si="295"/>
        <v>200</v>
      </c>
      <c r="AW697" s="40"/>
      <c r="AX697" s="44">
        <f t="shared" si="295"/>
        <v>200</v>
      </c>
      <c r="AY697" s="40"/>
      <c r="AZ697" s="44">
        <f t="shared" si="295"/>
        <v>200</v>
      </c>
      <c r="BA697" s="40"/>
      <c r="BB697" s="44">
        <f t="shared" si="303"/>
        <v>200</v>
      </c>
      <c r="BC697" s="40"/>
      <c r="BD697" s="44">
        <f t="shared" si="303"/>
        <v>200</v>
      </c>
      <c r="BE697" s="40"/>
      <c r="BF697" s="44">
        <f t="shared" si="303"/>
        <v>200</v>
      </c>
      <c r="BG697" s="40"/>
      <c r="BH697" s="44">
        <f t="shared" si="303"/>
        <v>200</v>
      </c>
      <c r="BI697" s="40">
        <v>20.5</v>
      </c>
      <c r="BJ697" s="44">
        <f t="shared" si="304"/>
        <v>220.5</v>
      </c>
      <c r="BK697" s="40">
        <v>25.5</v>
      </c>
      <c r="BL697" s="44">
        <f t="shared" si="304"/>
        <v>246</v>
      </c>
      <c r="BM697" s="40">
        <v>0</v>
      </c>
      <c r="BN697" s="44">
        <f t="shared" si="304"/>
        <v>246</v>
      </c>
    </row>
    <row r="698" spans="1:66" ht="62.45" customHeight="1" x14ac:dyDescent="0.4">
      <c r="A698" s="15"/>
      <c r="B698" s="45"/>
      <c r="C698" s="42" t="s">
        <v>291</v>
      </c>
      <c r="D698" s="42" t="s">
        <v>292</v>
      </c>
      <c r="E698" s="42"/>
      <c r="F698" s="43"/>
      <c r="G698" s="40">
        <f>G699+G700</f>
        <v>0</v>
      </c>
      <c r="H698" s="40">
        <f>H699+H700</f>
        <v>0</v>
      </c>
      <c r="I698" s="40">
        <f t="shared" si="305"/>
        <v>0</v>
      </c>
      <c r="J698" s="40"/>
      <c r="K698" s="40">
        <f t="shared" si="285"/>
        <v>0</v>
      </c>
      <c r="L698" s="40"/>
      <c r="M698" s="43">
        <f t="shared" si="308"/>
        <v>0</v>
      </c>
      <c r="N698" s="40"/>
      <c r="O698" s="43">
        <f t="shared" si="309"/>
        <v>0</v>
      </c>
      <c r="P698" s="40"/>
      <c r="Q698" s="43">
        <f t="shared" ref="Q698:Q772" si="312">O698+P698</f>
        <v>0</v>
      </c>
      <c r="R698" s="40"/>
      <c r="S698" s="43">
        <f t="shared" ref="S698:S772" si="313">Q698+R698</f>
        <v>0</v>
      </c>
      <c r="T698" s="40"/>
      <c r="U698" s="43">
        <f t="shared" ref="U698:U772" si="314">S698+T698</f>
        <v>0</v>
      </c>
      <c r="V698" s="43"/>
      <c r="W698" s="43">
        <f t="shared" ref="W698:W772" si="315">U698+V698</f>
        <v>0</v>
      </c>
      <c r="X698" s="43"/>
      <c r="Y698" s="40">
        <f>Y699+Y700</f>
        <v>0</v>
      </c>
      <c r="Z698" s="40">
        <f t="shared" si="310"/>
        <v>0</v>
      </c>
      <c r="AA698" s="40">
        <f>AA699+AA700</f>
        <v>0</v>
      </c>
      <c r="AB698" s="44">
        <f t="shared" si="311"/>
        <v>0</v>
      </c>
      <c r="AC698" s="40">
        <f>AC699+AC700</f>
        <v>0</v>
      </c>
      <c r="AD698" s="44">
        <f t="shared" si="311"/>
        <v>0</v>
      </c>
      <c r="AE698" s="40">
        <f>AE699+AE700</f>
        <v>0</v>
      </c>
      <c r="AF698" s="44">
        <f t="shared" si="293"/>
        <v>0</v>
      </c>
      <c r="AG698" s="40">
        <f>AG699+AG700</f>
        <v>0</v>
      </c>
      <c r="AH698" s="44">
        <f t="shared" si="293"/>
        <v>0</v>
      </c>
      <c r="AI698" s="40">
        <f>AI699+AI700</f>
        <v>0</v>
      </c>
      <c r="AJ698" s="44">
        <f t="shared" si="293"/>
        <v>0</v>
      </c>
      <c r="AK698" s="40">
        <f>AK699+AK700</f>
        <v>0</v>
      </c>
      <c r="AL698" s="44">
        <f t="shared" si="293"/>
        <v>0</v>
      </c>
      <c r="AM698" s="40">
        <f>AM699+AM700</f>
        <v>0</v>
      </c>
      <c r="AN698" s="44">
        <f t="shared" si="294"/>
        <v>0</v>
      </c>
      <c r="AO698" s="40">
        <f>AO699+AO700</f>
        <v>0</v>
      </c>
      <c r="AP698" s="44">
        <f t="shared" si="294"/>
        <v>0</v>
      </c>
      <c r="AQ698" s="40">
        <f>AQ699+AQ700</f>
        <v>1281.5999999999999</v>
      </c>
      <c r="AR698" s="44">
        <f t="shared" si="294"/>
        <v>1281.5999999999999</v>
      </c>
      <c r="AS698" s="40">
        <f>AS699+AS700</f>
        <v>0</v>
      </c>
      <c r="AT698" s="44">
        <f t="shared" si="294"/>
        <v>1281.5999999999999</v>
      </c>
      <c r="AU698" s="40">
        <f>AU699+AU700</f>
        <v>0</v>
      </c>
      <c r="AV698" s="44">
        <f t="shared" si="295"/>
        <v>1281.5999999999999</v>
      </c>
      <c r="AW698" s="40">
        <f>AW699+AW700</f>
        <v>0</v>
      </c>
      <c r="AX698" s="44">
        <f t="shared" si="295"/>
        <v>1281.5999999999999</v>
      </c>
      <c r="AY698" s="40">
        <f>AY699+AY700</f>
        <v>0</v>
      </c>
      <c r="AZ698" s="44">
        <f t="shared" si="295"/>
        <v>1281.5999999999999</v>
      </c>
      <c r="BA698" s="40">
        <f>BA699+BA700</f>
        <v>0</v>
      </c>
      <c r="BB698" s="44">
        <f t="shared" si="303"/>
        <v>1281.5999999999999</v>
      </c>
      <c r="BC698" s="40">
        <f>BC699+BC700</f>
        <v>0</v>
      </c>
      <c r="BD698" s="44">
        <f t="shared" si="303"/>
        <v>1281.5999999999999</v>
      </c>
      <c r="BE698" s="40">
        <f>BE699+BE700</f>
        <v>0</v>
      </c>
      <c r="BF698" s="44">
        <f t="shared" si="303"/>
        <v>1281.5999999999999</v>
      </c>
      <c r="BG698" s="40">
        <f>BG699+BG700</f>
        <v>0</v>
      </c>
      <c r="BH698" s="44">
        <f t="shared" si="303"/>
        <v>1281.5999999999999</v>
      </c>
      <c r="BI698" s="40">
        <f>BI699+BI700</f>
        <v>0</v>
      </c>
      <c r="BJ698" s="44">
        <f t="shared" si="304"/>
        <v>1281.5999999999999</v>
      </c>
      <c r="BK698" s="40">
        <f>BK699+BK700</f>
        <v>0</v>
      </c>
      <c r="BL698" s="44">
        <f t="shared" si="304"/>
        <v>1281.5999999999999</v>
      </c>
      <c r="BM698" s="40">
        <f>BM699+BM700</f>
        <v>0</v>
      </c>
      <c r="BN698" s="44">
        <f t="shared" si="304"/>
        <v>1281.5999999999999</v>
      </c>
    </row>
    <row r="699" spans="1:66" ht="86.45" customHeight="1" x14ac:dyDescent="0.4">
      <c r="A699" s="15"/>
      <c r="B699" s="45"/>
      <c r="C699" s="42" t="s">
        <v>113</v>
      </c>
      <c r="D699" s="42" t="s">
        <v>292</v>
      </c>
      <c r="E699" s="42">
        <v>100</v>
      </c>
      <c r="F699" s="43">
        <v>4</v>
      </c>
      <c r="G699" s="40">
        <v>0</v>
      </c>
      <c r="H699" s="40"/>
      <c r="I699" s="40">
        <f t="shared" si="305"/>
        <v>0</v>
      </c>
      <c r="J699" s="40"/>
      <c r="K699" s="40">
        <f t="shared" si="285"/>
        <v>0</v>
      </c>
      <c r="L699" s="40"/>
      <c r="M699" s="43">
        <f t="shared" si="308"/>
        <v>0</v>
      </c>
      <c r="N699" s="40"/>
      <c r="O699" s="43">
        <f t="shared" si="309"/>
        <v>0</v>
      </c>
      <c r="P699" s="40"/>
      <c r="Q699" s="43">
        <f t="shared" si="312"/>
        <v>0</v>
      </c>
      <c r="R699" s="40"/>
      <c r="S699" s="43">
        <f t="shared" si="313"/>
        <v>0</v>
      </c>
      <c r="T699" s="40"/>
      <c r="U699" s="43">
        <f t="shared" si="314"/>
        <v>0</v>
      </c>
      <c r="V699" s="43"/>
      <c r="W699" s="43">
        <f t="shared" si="315"/>
        <v>0</v>
      </c>
      <c r="X699" s="43"/>
      <c r="Y699" s="40">
        <v>0</v>
      </c>
      <c r="Z699" s="40">
        <f t="shared" si="310"/>
        <v>0</v>
      </c>
      <c r="AA699" s="40">
        <v>0</v>
      </c>
      <c r="AB699" s="44">
        <f t="shared" si="311"/>
        <v>0</v>
      </c>
      <c r="AC699" s="40">
        <v>0</v>
      </c>
      <c r="AD699" s="44">
        <f t="shared" si="311"/>
        <v>0</v>
      </c>
      <c r="AE699" s="40">
        <v>0</v>
      </c>
      <c r="AF699" s="44">
        <f t="shared" si="293"/>
        <v>0</v>
      </c>
      <c r="AG699" s="40">
        <v>0</v>
      </c>
      <c r="AH699" s="44">
        <f t="shared" si="293"/>
        <v>0</v>
      </c>
      <c r="AI699" s="40">
        <v>0</v>
      </c>
      <c r="AJ699" s="44">
        <f t="shared" si="293"/>
        <v>0</v>
      </c>
      <c r="AK699" s="40">
        <v>0</v>
      </c>
      <c r="AL699" s="44">
        <f t="shared" si="293"/>
        <v>0</v>
      </c>
      <c r="AM699" s="40">
        <v>0</v>
      </c>
      <c r="AN699" s="44">
        <f t="shared" si="294"/>
        <v>0</v>
      </c>
      <c r="AO699" s="40">
        <v>0</v>
      </c>
      <c r="AP699" s="44">
        <f t="shared" si="294"/>
        <v>0</v>
      </c>
      <c r="AQ699" s="40">
        <v>1137.5999999999999</v>
      </c>
      <c r="AR699" s="44">
        <f t="shared" si="294"/>
        <v>1137.5999999999999</v>
      </c>
      <c r="AS699" s="40"/>
      <c r="AT699" s="44">
        <f t="shared" si="294"/>
        <v>1137.5999999999999</v>
      </c>
      <c r="AU699" s="40"/>
      <c r="AV699" s="44">
        <f t="shared" si="295"/>
        <v>1137.5999999999999</v>
      </c>
      <c r="AW699" s="40"/>
      <c r="AX699" s="44">
        <f t="shared" si="295"/>
        <v>1137.5999999999999</v>
      </c>
      <c r="AY699" s="40"/>
      <c r="AZ699" s="44">
        <f t="shared" si="295"/>
        <v>1137.5999999999999</v>
      </c>
      <c r="BA699" s="40"/>
      <c r="BB699" s="44">
        <f t="shared" si="303"/>
        <v>1137.5999999999999</v>
      </c>
      <c r="BC699" s="40"/>
      <c r="BD699" s="44">
        <f t="shared" si="303"/>
        <v>1137.5999999999999</v>
      </c>
      <c r="BE699" s="40"/>
      <c r="BF699" s="44">
        <f t="shared" si="303"/>
        <v>1137.5999999999999</v>
      </c>
      <c r="BG699" s="40"/>
      <c r="BH699" s="44">
        <f t="shared" si="303"/>
        <v>1137.5999999999999</v>
      </c>
      <c r="BI699" s="40"/>
      <c r="BJ699" s="44">
        <f t="shared" si="304"/>
        <v>1137.5999999999999</v>
      </c>
      <c r="BK699" s="40"/>
      <c r="BL699" s="44">
        <f t="shared" si="304"/>
        <v>1137.5999999999999</v>
      </c>
      <c r="BM699" s="40"/>
      <c r="BN699" s="44">
        <f t="shared" si="304"/>
        <v>1137.5999999999999</v>
      </c>
    </row>
    <row r="700" spans="1:66" ht="40.5" x14ac:dyDescent="0.4">
      <c r="A700" s="15"/>
      <c r="B700" s="45"/>
      <c r="C700" s="42" t="s">
        <v>14</v>
      </c>
      <c r="D700" s="42" t="s">
        <v>292</v>
      </c>
      <c r="E700" s="42">
        <v>200</v>
      </c>
      <c r="F700" s="43">
        <v>4</v>
      </c>
      <c r="G700" s="40">
        <v>0</v>
      </c>
      <c r="H700" s="40"/>
      <c r="I700" s="40">
        <f t="shared" si="305"/>
        <v>0</v>
      </c>
      <c r="J700" s="40">
        <f>J701+J702</f>
        <v>0</v>
      </c>
      <c r="K700" s="40">
        <f t="shared" si="285"/>
        <v>0</v>
      </c>
      <c r="L700" s="40">
        <f>L701+L702</f>
        <v>0</v>
      </c>
      <c r="M700" s="43">
        <f t="shared" si="308"/>
        <v>0</v>
      </c>
      <c r="N700" s="40">
        <f>N701+N702</f>
        <v>0</v>
      </c>
      <c r="O700" s="43">
        <f t="shared" si="309"/>
        <v>0</v>
      </c>
      <c r="P700" s="40">
        <f>P701+P702</f>
        <v>0</v>
      </c>
      <c r="Q700" s="43">
        <f t="shared" si="312"/>
        <v>0</v>
      </c>
      <c r="R700" s="40">
        <f>R701+R702</f>
        <v>0</v>
      </c>
      <c r="S700" s="43">
        <f t="shared" si="313"/>
        <v>0</v>
      </c>
      <c r="T700" s="40">
        <f>T701+T702</f>
        <v>0</v>
      </c>
      <c r="U700" s="43">
        <f t="shared" si="314"/>
        <v>0</v>
      </c>
      <c r="V700" s="43"/>
      <c r="W700" s="43">
        <f t="shared" si="315"/>
        <v>0</v>
      </c>
      <c r="X700" s="43">
        <f>X701+X702</f>
        <v>0</v>
      </c>
      <c r="Y700" s="40">
        <v>0</v>
      </c>
      <c r="Z700" s="40">
        <f t="shared" si="310"/>
        <v>0</v>
      </c>
      <c r="AA700" s="40">
        <v>0</v>
      </c>
      <c r="AB700" s="44">
        <f t="shared" si="311"/>
        <v>0</v>
      </c>
      <c r="AC700" s="40">
        <v>0</v>
      </c>
      <c r="AD700" s="44">
        <f t="shared" si="311"/>
        <v>0</v>
      </c>
      <c r="AE700" s="40">
        <v>0</v>
      </c>
      <c r="AF700" s="44">
        <f t="shared" si="293"/>
        <v>0</v>
      </c>
      <c r="AG700" s="40">
        <v>0</v>
      </c>
      <c r="AH700" s="44">
        <f t="shared" si="293"/>
        <v>0</v>
      </c>
      <c r="AI700" s="40">
        <v>0</v>
      </c>
      <c r="AJ700" s="44">
        <f t="shared" si="293"/>
        <v>0</v>
      </c>
      <c r="AK700" s="40">
        <v>0</v>
      </c>
      <c r="AL700" s="44">
        <f t="shared" si="293"/>
        <v>0</v>
      </c>
      <c r="AM700" s="40">
        <v>0</v>
      </c>
      <c r="AN700" s="44">
        <f t="shared" si="294"/>
        <v>0</v>
      </c>
      <c r="AO700" s="40">
        <v>0</v>
      </c>
      <c r="AP700" s="44">
        <f t="shared" si="294"/>
        <v>0</v>
      </c>
      <c r="AQ700" s="40">
        <v>144</v>
      </c>
      <c r="AR700" s="44">
        <f t="shared" si="294"/>
        <v>144</v>
      </c>
      <c r="AS700" s="40"/>
      <c r="AT700" s="44">
        <f t="shared" si="294"/>
        <v>144</v>
      </c>
      <c r="AU700" s="40"/>
      <c r="AV700" s="44">
        <f t="shared" si="295"/>
        <v>144</v>
      </c>
      <c r="AW700" s="40"/>
      <c r="AX700" s="44">
        <f t="shared" si="295"/>
        <v>144</v>
      </c>
      <c r="AY700" s="40"/>
      <c r="AZ700" s="44">
        <f t="shared" si="295"/>
        <v>144</v>
      </c>
      <c r="BA700" s="40"/>
      <c r="BB700" s="44">
        <f t="shared" si="303"/>
        <v>144</v>
      </c>
      <c r="BC700" s="40"/>
      <c r="BD700" s="44">
        <f t="shared" si="303"/>
        <v>144</v>
      </c>
      <c r="BE700" s="40"/>
      <c r="BF700" s="44">
        <f t="shared" si="303"/>
        <v>144</v>
      </c>
      <c r="BG700" s="40"/>
      <c r="BH700" s="44">
        <f t="shared" si="303"/>
        <v>144</v>
      </c>
      <c r="BI700" s="40"/>
      <c r="BJ700" s="44">
        <f t="shared" si="304"/>
        <v>144</v>
      </c>
      <c r="BK700" s="40"/>
      <c r="BL700" s="44">
        <f t="shared" si="304"/>
        <v>144</v>
      </c>
      <c r="BM700" s="40"/>
      <c r="BN700" s="44">
        <f t="shared" si="304"/>
        <v>144</v>
      </c>
    </row>
    <row r="701" spans="1:66" ht="90" customHeight="1" x14ac:dyDescent="0.4">
      <c r="A701" s="15"/>
      <c r="B701" s="45"/>
      <c r="C701" s="42" t="s">
        <v>293</v>
      </c>
      <c r="D701" s="42" t="s">
        <v>294</v>
      </c>
      <c r="E701" s="42"/>
      <c r="F701" s="43"/>
      <c r="G701" s="40">
        <f>G702+G703</f>
        <v>0</v>
      </c>
      <c r="H701" s="40">
        <f>H702+H703</f>
        <v>0</v>
      </c>
      <c r="I701" s="40">
        <f t="shared" si="305"/>
        <v>0</v>
      </c>
      <c r="J701" s="40">
        <v>0</v>
      </c>
      <c r="K701" s="40">
        <f t="shared" si="285"/>
        <v>0</v>
      </c>
      <c r="L701" s="40">
        <v>0</v>
      </c>
      <c r="M701" s="43">
        <f t="shared" si="308"/>
        <v>0</v>
      </c>
      <c r="N701" s="40">
        <v>0</v>
      </c>
      <c r="O701" s="43">
        <f t="shared" si="309"/>
        <v>0</v>
      </c>
      <c r="P701" s="40">
        <v>0</v>
      </c>
      <c r="Q701" s="43">
        <f t="shared" si="312"/>
        <v>0</v>
      </c>
      <c r="R701" s="40">
        <v>0</v>
      </c>
      <c r="S701" s="43">
        <f t="shared" si="313"/>
        <v>0</v>
      </c>
      <c r="T701" s="40">
        <v>0</v>
      </c>
      <c r="U701" s="43">
        <f t="shared" si="314"/>
        <v>0</v>
      </c>
      <c r="V701" s="43"/>
      <c r="W701" s="43">
        <f t="shared" si="315"/>
        <v>0</v>
      </c>
      <c r="X701" s="43"/>
      <c r="Y701" s="40">
        <f>Y702+Y703</f>
        <v>0</v>
      </c>
      <c r="Z701" s="40">
        <f t="shared" si="310"/>
        <v>0</v>
      </c>
      <c r="AA701" s="40">
        <f>AA702+AA703</f>
        <v>0</v>
      </c>
      <c r="AB701" s="44">
        <f t="shared" si="311"/>
        <v>0</v>
      </c>
      <c r="AC701" s="40">
        <f>AC702+AC703</f>
        <v>0</v>
      </c>
      <c r="AD701" s="44">
        <f t="shared" si="311"/>
        <v>0</v>
      </c>
      <c r="AE701" s="40">
        <f>AE702+AE703</f>
        <v>0</v>
      </c>
      <c r="AF701" s="44">
        <f t="shared" si="293"/>
        <v>0</v>
      </c>
      <c r="AG701" s="40">
        <f>AG702+AG703</f>
        <v>0</v>
      </c>
      <c r="AH701" s="44">
        <f t="shared" si="293"/>
        <v>0</v>
      </c>
      <c r="AI701" s="40">
        <f>AI702+AI703</f>
        <v>0</v>
      </c>
      <c r="AJ701" s="44">
        <f t="shared" si="293"/>
        <v>0</v>
      </c>
      <c r="AK701" s="40">
        <f>AK702+AK703</f>
        <v>0</v>
      </c>
      <c r="AL701" s="44">
        <f t="shared" si="293"/>
        <v>0</v>
      </c>
      <c r="AM701" s="40">
        <f>AM702+AM703</f>
        <v>0</v>
      </c>
      <c r="AN701" s="44">
        <f t="shared" si="294"/>
        <v>0</v>
      </c>
      <c r="AO701" s="40">
        <f>AO702+AO703</f>
        <v>0</v>
      </c>
      <c r="AP701" s="44">
        <f t="shared" si="294"/>
        <v>0</v>
      </c>
      <c r="AQ701" s="40">
        <f>AQ702+AQ703</f>
        <v>3352.5</v>
      </c>
      <c r="AR701" s="44">
        <f t="shared" si="294"/>
        <v>3352.5</v>
      </c>
      <c r="AS701" s="40">
        <f>AS702+AS703</f>
        <v>0</v>
      </c>
      <c r="AT701" s="44">
        <f t="shared" si="294"/>
        <v>3352.5</v>
      </c>
      <c r="AU701" s="40">
        <f>AU702+AU703</f>
        <v>0</v>
      </c>
      <c r="AV701" s="44">
        <f t="shared" si="295"/>
        <v>3352.5</v>
      </c>
      <c r="AW701" s="40">
        <f>AW702+AW703</f>
        <v>0</v>
      </c>
      <c r="AX701" s="44">
        <f t="shared" si="295"/>
        <v>3352.5</v>
      </c>
      <c r="AY701" s="40">
        <f>AY702+AY703</f>
        <v>0</v>
      </c>
      <c r="AZ701" s="44">
        <f t="shared" si="295"/>
        <v>3352.5</v>
      </c>
      <c r="BA701" s="40">
        <f>BA702+BA703</f>
        <v>0</v>
      </c>
      <c r="BB701" s="44">
        <f t="shared" si="303"/>
        <v>3352.5</v>
      </c>
      <c r="BC701" s="40">
        <f>BC702+BC703</f>
        <v>0</v>
      </c>
      <c r="BD701" s="44">
        <f t="shared" si="303"/>
        <v>3352.5</v>
      </c>
      <c r="BE701" s="40">
        <f>BE702+BE703</f>
        <v>0</v>
      </c>
      <c r="BF701" s="44">
        <f t="shared" si="303"/>
        <v>3352.5</v>
      </c>
      <c r="BG701" s="40">
        <f>BG702+BG703</f>
        <v>0</v>
      </c>
      <c r="BH701" s="44">
        <f t="shared" si="303"/>
        <v>3352.5</v>
      </c>
      <c r="BI701" s="40">
        <f>BI702+BI703</f>
        <v>0</v>
      </c>
      <c r="BJ701" s="44">
        <f t="shared" si="304"/>
        <v>3352.5</v>
      </c>
      <c r="BK701" s="40">
        <f>BK702+BK703</f>
        <v>0</v>
      </c>
      <c r="BL701" s="44">
        <f t="shared" si="304"/>
        <v>3352.5</v>
      </c>
      <c r="BM701" s="40">
        <f>BM702+BM703</f>
        <v>0</v>
      </c>
      <c r="BN701" s="44">
        <f t="shared" si="304"/>
        <v>3352.5</v>
      </c>
    </row>
    <row r="702" spans="1:66" ht="83.45" customHeight="1" x14ac:dyDescent="0.4">
      <c r="A702" s="15"/>
      <c r="B702" s="45"/>
      <c r="C702" s="42" t="s">
        <v>113</v>
      </c>
      <c r="D702" s="42" t="s">
        <v>294</v>
      </c>
      <c r="E702" s="42">
        <v>100</v>
      </c>
      <c r="F702" s="43">
        <v>4</v>
      </c>
      <c r="G702" s="40">
        <v>0</v>
      </c>
      <c r="H702" s="40">
        <v>0</v>
      </c>
      <c r="I702" s="40">
        <f t="shared" si="305"/>
        <v>0</v>
      </c>
      <c r="J702" s="40">
        <v>0</v>
      </c>
      <c r="K702" s="40">
        <f t="shared" si="285"/>
        <v>0</v>
      </c>
      <c r="L702" s="40">
        <v>0</v>
      </c>
      <c r="M702" s="43">
        <f t="shared" si="308"/>
        <v>0</v>
      </c>
      <c r="N702" s="40">
        <v>0</v>
      </c>
      <c r="O702" s="43">
        <f t="shared" si="309"/>
        <v>0</v>
      </c>
      <c r="P702" s="40">
        <v>0</v>
      </c>
      <c r="Q702" s="43">
        <f t="shared" si="312"/>
        <v>0</v>
      </c>
      <c r="R702" s="40">
        <v>0</v>
      </c>
      <c r="S702" s="43">
        <f t="shared" si="313"/>
        <v>0</v>
      </c>
      <c r="T702" s="40">
        <v>0</v>
      </c>
      <c r="U702" s="43">
        <f t="shared" si="314"/>
        <v>0</v>
      </c>
      <c r="V702" s="43"/>
      <c r="W702" s="43">
        <f t="shared" si="315"/>
        <v>0</v>
      </c>
      <c r="X702" s="43"/>
      <c r="Y702" s="40">
        <v>0</v>
      </c>
      <c r="Z702" s="40">
        <f t="shared" si="310"/>
        <v>0</v>
      </c>
      <c r="AA702" s="40">
        <v>0</v>
      </c>
      <c r="AB702" s="44">
        <f t="shared" si="311"/>
        <v>0</v>
      </c>
      <c r="AC702" s="40">
        <v>0</v>
      </c>
      <c r="AD702" s="44">
        <f t="shared" si="311"/>
        <v>0</v>
      </c>
      <c r="AE702" s="40">
        <v>0</v>
      </c>
      <c r="AF702" s="44">
        <f t="shared" si="293"/>
        <v>0</v>
      </c>
      <c r="AG702" s="40">
        <v>0</v>
      </c>
      <c r="AH702" s="44">
        <f t="shared" si="293"/>
        <v>0</v>
      </c>
      <c r="AI702" s="40">
        <v>0</v>
      </c>
      <c r="AJ702" s="44">
        <f t="shared" si="293"/>
        <v>0</v>
      </c>
      <c r="AK702" s="40">
        <v>0</v>
      </c>
      <c r="AL702" s="44">
        <f t="shared" si="293"/>
        <v>0</v>
      </c>
      <c r="AM702" s="40">
        <v>0</v>
      </c>
      <c r="AN702" s="44">
        <f t="shared" si="294"/>
        <v>0</v>
      </c>
      <c r="AO702" s="40">
        <v>0</v>
      </c>
      <c r="AP702" s="44">
        <f t="shared" si="294"/>
        <v>0</v>
      </c>
      <c r="AQ702" s="40">
        <v>2964.5</v>
      </c>
      <c r="AR702" s="44">
        <f t="shared" si="294"/>
        <v>2964.5</v>
      </c>
      <c r="AS702" s="40"/>
      <c r="AT702" s="44">
        <f t="shared" si="294"/>
        <v>2964.5</v>
      </c>
      <c r="AU702" s="40"/>
      <c r="AV702" s="44">
        <f t="shared" si="295"/>
        <v>2964.5</v>
      </c>
      <c r="AW702" s="40"/>
      <c r="AX702" s="44">
        <f t="shared" si="295"/>
        <v>2964.5</v>
      </c>
      <c r="AY702" s="40"/>
      <c r="AZ702" s="44">
        <f t="shared" si="295"/>
        <v>2964.5</v>
      </c>
      <c r="BA702" s="40"/>
      <c r="BB702" s="44">
        <f t="shared" si="303"/>
        <v>2964.5</v>
      </c>
      <c r="BC702" s="40"/>
      <c r="BD702" s="44">
        <f t="shared" si="303"/>
        <v>2964.5</v>
      </c>
      <c r="BE702" s="40"/>
      <c r="BF702" s="44">
        <f t="shared" si="303"/>
        <v>2964.5</v>
      </c>
      <c r="BG702" s="40"/>
      <c r="BH702" s="44">
        <f t="shared" si="303"/>
        <v>2964.5</v>
      </c>
      <c r="BI702" s="40"/>
      <c r="BJ702" s="44">
        <f t="shared" si="304"/>
        <v>2964.5</v>
      </c>
      <c r="BK702" s="40">
        <v>-22</v>
      </c>
      <c r="BL702" s="44">
        <f t="shared" si="304"/>
        <v>2942.5</v>
      </c>
      <c r="BM702" s="40">
        <v>0</v>
      </c>
      <c r="BN702" s="44">
        <f t="shared" si="304"/>
        <v>2942.5</v>
      </c>
    </row>
    <row r="703" spans="1:66" ht="42.6" customHeight="1" x14ac:dyDescent="0.4">
      <c r="A703" s="15"/>
      <c r="B703" s="45"/>
      <c r="C703" s="42" t="s">
        <v>14</v>
      </c>
      <c r="D703" s="42" t="s">
        <v>294</v>
      </c>
      <c r="E703" s="42">
        <v>200</v>
      </c>
      <c r="F703" s="43">
        <v>4</v>
      </c>
      <c r="G703" s="40">
        <v>0</v>
      </c>
      <c r="H703" s="40">
        <v>0</v>
      </c>
      <c r="I703" s="40">
        <f t="shared" si="305"/>
        <v>0</v>
      </c>
      <c r="J703" s="40"/>
      <c r="K703" s="40">
        <f t="shared" ref="K703:K777" si="316">I703+J703</f>
        <v>0</v>
      </c>
      <c r="L703" s="40"/>
      <c r="M703" s="43">
        <f t="shared" si="308"/>
        <v>0</v>
      </c>
      <c r="N703" s="40"/>
      <c r="O703" s="43">
        <f t="shared" si="309"/>
        <v>0</v>
      </c>
      <c r="P703" s="40"/>
      <c r="Q703" s="43">
        <f t="shared" si="312"/>
        <v>0</v>
      </c>
      <c r="R703" s="40"/>
      <c r="S703" s="43">
        <f t="shared" si="313"/>
        <v>0</v>
      </c>
      <c r="T703" s="40"/>
      <c r="U703" s="43">
        <f t="shared" si="314"/>
        <v>0</v>
      </c>
      <c r="V703" s="43"/>
      <c r="W703" s="43">
        <f t="shared" si="315"/>
        <v>0</v>
      </c>
      <c r="X703" s="43">
        <f>X704+X705</f>
        <v>0</v>
      </c>
      <c r="Y703" s="40">
        <v>0</v>
      </c>
      <c r="Z703" s="40">
        <f t="shared" si="310"/>
        <v>0</v>
      </c>
      <c r="AA703" s="40">
        <v>0</v>
      </c>
      <c r="AB703" s="44">
        <f t="shared" si="311"/>
        <v>0</v>
      </c>
      <c r="AC703" s="40">
        <v>0</v>
      </c>
      <c r="AD703" s="44">
        <f t="shared" si="311"/>
        <v>0</v>
      </c>
      <c r="AE703" s="40">
        <v>0</v>
      </c>
      <c r="AF703" s="44">
        <f t="shared" si="293"/>
        <v>0</v>
      </c>
      <c r="AG703" s="40">
        <v>0</v>
      </c>
      <c r="AH703" s="44">
        <f t="shared" si="293"/>
        <v>0</v>
      </c>
      <c r="AI703" s="40">
        <v>0</v>
      </c>
      <c r="AJ703" s="44">
        <f t="shared" si="293"/>
        <v>0</v>
      </c>
      <c r="AK703" s="40">
        <v>0</v>
      </c>
      <c r="AL703" s="44">
        <f t="shared" si="293"/>
        <v>0</v>
      </c>
      <c r="AM703" s="40">
        <v>0</v>
      </c>
      <c r="AN703" s="44">
        <f t="shared" si="294"/>
        <v>0</v>
      </c>
      <c r="AO703" s="40">
        <v>0</v>
      </c>
      <c r="AP703" s="44">
        <f t="shared" si="294"/>
        <v>0</v>
      </c>
      <c r="AQ703" s="40">
        <v>388</v>
      </c>
      <c r="AR703" s="44">
        <f t="shared" si="294"/>
        <v>388</v>
      </c>
      <c r="AS703" s="40"/>
      <c r="AT703" s="44">
        <f t="shared" si="294"/>
        <v>388</v>
      </c>
      <c r="AU703" s="40"/>
      <c r="AV703" s="44">
        <f t="shared" si="295"/>
        <v>388</v>
      </c>
      <c r="AW703" s="40"/>
      <c r="AX703" s="44">
        <f t="shared" si="295"/>
        <v>388</v>
      </c>
      <c r="AY703" s="40"/>
      <c r="AZ703" s="44">
        <f t="shared" si="295"/>
        <v>388</v>
      </c>
      <c r="BA703" s="40"/>
      <c r="BB703" s="44">
        <f t="shared" si="303"/>
        <v>388</v>
      </c>
      <c r="BC703" s="40"/>
      <c r="BD703" s="44">
        <f t="shared" si="303"/>
        <v>388</v>
      </c>
      <c r="BE703" s="40"/>
      <c r="BF703" s="44">
        <f t="shared" si="303"/>
        <v>388</v>
      </c>
      <c r="BG703" s="40"/>
      <c r="BH703" s="44">
        <f t="shared" si="303"/>
        <v>388</v>
      </c>
      <c r="BI703" s="40"/>
      <c r="BJ703" s="44">
        <f t="shared" si="304"/>
        <v>388</v>
      </c>
      <c r="BK703" s="40">
        <v>22</v>
      </c>
      <c r="BL703" s="44">
        <f t="shared" si="304"/>
        <v>410</v>
      </c>
      <c r="BM703" s="40">
        <v>0</v>
      </c>
      <c r="BN703" s="44">
        <f t="shared" si="304"/>
        <v>410</v>
      </c>
    </row>
    <row r="704" spans="1:66" ht="64.5" customHeight="1" x14ac:dyDescent="0.4">
      <c r="A704" s="15"/>
      <c r="B704" s="45"/>
      <c r="C704" s="42" t="s">
        <v>295</v>
      </c>
      <c r="D704" s="42" t="s">
        <v>296</v>
      </c>
      <c r="E704" s="42"/>
      <c r="F704" s="43"/>
      <c r="G704" s="40">
        <f>G705+G706</f>
        <v>0</v>
      </c>
      <c r="H704" s="40"/>
      <c r="I704" s="40">
        <f t="shared" si="305"/>
        <v>0</v>
      </c>
      <c r="J704" s="40"/>
      <c r="K704" s="40">
        <f t="shared" si="316"/>
        <v>0</v>
      </c>
      <c r="L704" s="40"/>
      <c r="M704" s="43">
        <f t="shared" si="308"/>
        <v>0</v>
      </c>
      <c r="N704" s="40"/>
      <c r="O704" s="43">
        <f t="shared" si="309"/>
        <v>0</v>
      </c>
      <c r="P704" s="40"/>
      <c r="Q704" s="43">
        <f t="shared" si="312"/>
        <v>0</v>
      </c>
      <c r="R704" s="40"/>
      <c r="S704" s="43">
        <f t="shared" si="313"/>
        <v>0</v>
      </c>
      <c r="T704" s="40"/>
      <c r="U704" s="43">
        <f t="shared" si="314"/>
        <v>0</v>
      </c>
      <c r="V704" s="43"/>
      <c r="W704" s="43">
        <f t="shared" si="315"/>
        <v>0</v>
      </c>
      <c r="X704" s="43"/>
      <c r="Y704" s="40">
        <v>0</v>
      </c>
      <c r="Z704" s="40">
        <f t="shared" si="310"/>
        <v>0</v>
      </c>
      <c r="AA704" s="40">
        <v>0</v>
      </c>
      <c r="AB704" s="44">
        <f t="shared" si="311"/>
        <v>0</v>
      </c>
      <c r="AC704" s="40">
        <v>0</v>
      </c>
      <c r="AD704" s="44">
        <f t="shared" si="311"/>
        <v>0</v>
      </c>
      <c r="AE704" s="40">
        <v>0</v>
      </c>
      <c r="AF704" s="44">
        <f t="shared" si="293"/>
        <v>0</v>
      </c>
      <c r="AG704" s="40">
        <v>0</v>
      </c>
      <c r="AH704" s="44">
        <f t="shared" si="293"/>
        <v>0</v>
      </c>
      <c r="AI704" s="40">
        <v>0</v>
      </c>
      <c r="AJ704" s="44">
        <f t="shared" si="293"/>
        <v>0</v>
      </c>
      <c r="AK704" s="40">
        <v>0</v>
      </c>
      <c r="AL704" s="44">
        <f t="shared" si="293"/>
        <v>0</v>
      </c>
      <c r="AM704" s="40">
        <v>0</v>
      </c>
      <c r="AN704" s="44">
        <f t="shared" si="294"/>
        <v>0</v>
      </c>
      <c r="AO704" s="40">
        <v>0</v>
      </c>
      <c r="AP704" s="44">
        <f t="shared" si="294"/>
        <v>0</v>
      </c>
      <c r="AQ704" s="40">
        <f>SUM(AQ705:AQ706)</f>
        <v>640.6</v>
      </c>
      <c r="AR704" s="44">
        <f t="shared" si="294"/>
        <v>640.6</v>
      </c>
      <c r="AS704" s="40">
        <f>SUM(AS705:AS706)</f>
        <v>0</v>
      </c>
      <c r="AT704" s="44">
        <f t="shared" si="294"/>
        <v>640.6</v>
      </c>
      <c r="AU704" s="40">
        <f>SUM(AU705:AU706)</f>
        <v>0</v>
      </c>
      <c r="AV704" s="44">
        <f t="shared" si="295"/>
        <v>640.6</v>
      </c>
      <c r="AW704" s="40">
        <f>SUM(AW705:AW706)</f>
        <v>0</v>
      </c>
      <c r="AX704" s="44">
        <f t="shared" si="295"/>
        <v>640.6</v>
      </c>
      <c r="AY704" s="40">
        <f>SUM(AY705:AY706)</f>
        <v>0</v>
      </c>
      <c r="AZ704" s="44">
        <f t="shared" si="295"/>
        <v>640.6</v>
      </c>
      <c r="BA704" s="40">
        <f>SUM(BA705:BA706)</f>
        <v>0</v>
      </c>
      <c r="BB704" s="44">
        <f t="shared" si="303"/>
        <v>640.6</v>
      </c>
      <c r="BC704" s="40">
        <f>SUM(BC705:BC706)</f>
        <v>0</v>
      </c>
      <c r="BD704" s="44">
        <f t="shared" si="303"/>
        <v>640.6</v>
      </c>
      <c r="BE704" s="40">
        <f>SUM(BE705:BE706)</f>
        <v>0</v>
      </c>
      <c r="BF704" s="44">
        <f t="shared" si="303"/>
        <v>640.6</v>
      </c>
      <c r="BG704" s="40">
        <f>SUM(BG705:BG706)</f>
        <v>0</v>
      </c>
      <c r="BH704" s="44">
        <f t="shared" si="303"/>
        <v>640.6</v>
      </c>
      <c r="BI704" s="40">
        <f>SUM(BI705:BI706)</f>
        <v>0</v>
      </c>
      <c r="BJ704" s="44">
        <f t="shared" si="304"/>
        <v>640.6</v>
      </c>
      <c r="BK704" s="40">
        <f>SUM(BK705:BK706)</f>
        <v>0</v>
      </c>
      <c r="BL704" s="44">
        <f t="shared" si="304"/>
        <v>640.6</v>
      </c>
      <c r="BM704" s="40">
        <f>SUM(BM705:BM706)</f>
        <v>0</v>
      </c>
      <c r="BN704" s="44">
        <f t="shared" si="304"/>
        <v>640.6</v>
      </c>
    </row>
    <row r="705" spans="1:66" ht="90.95" customHeight="1" x14ac:dyDescent="0.4">
      <c r="A705" s="15"/>
      <c r="B705" s="45"/>
      <c r="C705" s="42" t="s">
        <v>113</v>
      </c>
      <c r="D705" s="42" t="s">
        <v>296</v>
      </c>
      <c r="E705" s="42">
        <v>100</v>
      </c>
      <c r="F705" s="43">
        <v>4</v>
      </c>
      <c r="G705" s="40">
        <v>0</v>
      </c>
      <c r="H705" s="40"/>
      <c r="I705" s="40">
        <f t="shared" si="305"/>
        <v>0</v>
      </c>
      <c r="J705" s="40"/>
      <c r="K705" s="40">
        <f t="shared" si="316"/>
        <v>0</v>
      </c>
      <c r="L705" s="40"/>
      <c r="M705" s="43">
        <f t="shared" si="308"/>
        <v>0</v>
      </c>
      <c r="N705" s="40"/>
      <c r="O705" s="43">
        <f t="shared" si="309"/>
        <v>0</v>
      </c>
      <c r="P705" s="40"/>
      <c r="Q705" s="43">
        <f t="shared" si="312"/>
        <v>0</v>
      </c>
      <c r="R705" s="40"/>
      <c r="S705" s="43">
        <f t="shared" si="313"/>
        <v>0</v>
      </c>
      <c r="T705" s="40"/>
      <c r="U705" s="43">
        <f t="shared" si="314"/>
        <v>0</v>
      </c>
      <c r="V705" s="43"/>
      <c r="W705" s="43">
        <f t="shared" si="315"/>
        <v>0</v>
      </c>
      <c r="X705" s="43"/>
      <c r="Y705" s="40">
        <v>0</v>
      </c>
      <c r="Z705" s="40">
        <f t="shared" si="310"/>
        <v>0</v>
      </c>
      <c r="AA705" s="40">
        <v>0</v>
      </c>
      <c r="AB705" s="44">
        <f t="shared" si="311"/>
        <v>0</v>
      </c>
      <c r="AC705" s="40">
        <v>0</v>
      </c>
      <c r="AD705" s="44">
        <f t="shared" si="311"/>
        <v>0</v>
      </c>
      <c r="AE705" s="40">
        <v>0</v>
      </c>
      <c r="AF705" s="44">
        <f t="shared" si="293"/>
        <v>0</v>
      </c>
      <c r="AG705" s="40">
        <v>0</v>
      </c>
      <c r="AH705" s="44">
        <f t="shared" si="293"/>
        <v>0</v>
      </c>
      <c r="AI705" s="40">
        <v>0</v>
      </c>
      <c r="AJ705" s="44">
        <f t="shared" si="293"/>
        <v>0</v>
      </c>
      <c r="AK705" s="40">
        <v>0</v>
      </c>
      <c r="AL705" s="44">
        <f t="shared" si="293"/>
        <v>0</v>
      </c>
      <c r="AM705" s="40">
        <v>0</v>
      </c>
      <c r="AN705" s="44">
        <f t="shared" si="294"/>
        <v>0</v>
      </c>
      <c r="AO705" s="40">
        <v>0</v>
      </c>
      <c r="AP705" s="44">
        <f t="shared" si="294"/>
        <v>0</v>
      </c>
      <c r="AQ705" s="40">
        <v>558.6</v>
      </c>
      <c r="AR705" s="44">
        <f t="shared" si="294"/>
        <v>558.6</v>
      </c>
      <c r="AS705" s="40"/>
      <c r="AT705" s="44">
        <f t="shared" si="294"/>
        <v>558.6</v>
      </c>
      <c r="AU705" s="40"/>
      <c r="AV705" s="44">
        <f t="shared" si="295"/>
        <v>558.6</v>
      </c>
      <c r="AW705" s="40"/>
      <c r="AX705" s="44">
        <f t="shared" si="295"/>
        <v>558.6</v>
      </c>
      <c r="AY705" s="40"/>
      <c r="AZ705" s="44">
        <f t="shared" si="295"/>
        <v>558.6</v>
      </c>
      <c r="BA705" s="40"/>
      <c r="BB705" s="44">
        <f t="shared" si="303"/>
        <v>558.6</v>
      </c>
      <c r="BC705" s="40"/>
      <c r="BD705" s="44">
        <f t="shared" si="303"/>
        <v>558.6</v>
      </c>
      <c r="BE705" s="40"/>
      <c r="BF705" s="44">
        <f t="shared" si="303"/>
        <v>558.6</v>
      </c>
      <c r="BG705" s="40"/>
      <c r="BH705" s="44">
        <f t="shared" si="303"/>
        <v>558.6</v>
      </c>
      <c r="BI705" s="40"/>
      <c r="BJ705" s="44">
        <f t="shared" si="304"/>
        <v>558.6</v>
      </c>
      <c r="BK705" s="40"/>
      <c r="BL705" s="44">
        <f t="shared" si="304"/>
        <v>558.6</v>
      </c>
      <c r="BM705" s="40"/>
      <c r="BN705" s="44">
        <f t="shared" si="304"/>
        <v>558.6</v>
      </c>
    </row>
    <row r="706" spans="1:66" ht="41.45" customHeight="1" x14ac:dyDescent="0.4">
      <c r="A706" s="15"/>
      <c r="B706" s="45"/>
      <c r="C706" s="42" t="s">
        <v>14</v>
      </c>
      <c r="D706" s="42" t="s">
        <v>296</v>
      </c>
      <c r="E706" s="42">
        <v>200</v>
      </c>
      <c r="F706" s="43">
        <v>4</v>
      </c>
      <c r="G706" s="40">
        <v>0</v>
      </c>
      <c r="H706" s="40"/>
      <c r="I706" s="40">
        <f t="shared" si="305"/>
        <v>0</v>
      </c>
      <c r="J706" s="40"/>
      <c r="K706" s="40">
        <f t="shared" si="316"/>
        <v>0</v>
      </c>
      <c r="L706" s="40"/>
      <c r="M706" s="43">
        <f t="shared" si="308"/>
        <v>0</v>
      </c>
      <c r="N706" s="40"/>
      <c r="O706" s="43">
        <f t="shared" si="309"/>
        <v>0</v>
      </c>
      <c r="P706" s="40"/>
      <c r="Q706" s="43">
        <f t="shared" si="312"/>
        <v>0</v>
      </c>
      <c r="R706" s="40"/>
      <c r="S706" s="43">
        <f t="shared" si="313"/>
        <v>0</v>
      </c>
      <c r="T706" s="40"/>
      <c r="U706" s="43">
        <f t="shared" si="314"/>
        <v>0</v>
      </c>
      <c r="V706" s="43"/>
      <c r="W706" s="43">
        <f t="shared" si="315"/>
        <v>0</v>
      </c>
      <c r="X706" s="43">
        <f>X707+X708</f>
        <v>0</v>
      </c>
      <c r="Y706" s="40">
        <v>0</v>
      </c>
      <c r="Z706" s="40">
        <f t="shared" si="310"/>
        <v>0</v>
      </c>
      <c r="AA706" s="40">
        <v>0</v>
      </c>
      <c r="AB706" s="44">
        <f t="shared" si="311"/>
        <v>0</v>
      </c>
      <c r="AC706" s="40">
        <v>0</v>
      </c>
      <c r="AD706" s="44">
        <f t="shared" si="311"/>
        <v>0</v>
      </c>
      <c r="AE706" s="40">
        <v>0</v>
      </c>
      <c r="AF706" s="44">
        <f t="shared" si="293"/>
        <v>0</v>
      </c>
      <c r="AG706" s="40">
        <v>0</v>
      </c>
      <c r="AH706" s="44">
        <f t="shared" si="293"/>
        <v>0</v>
      </c>
      <c r="AI706" s="40">
        <v>0</v>
      </c>
      <c r="AJ706" s="44">
        <f t="shared" si="293"/>
        <v>0</v>
      </c>
      <c r="AK706" s="40">
        <v>0</v>
      </c>
      <c r="AL706" s="44">
        <f t="shared" si="293"/>
        <v>0</v>
      </c>
      <c r="AM706" s="40">
        <v>0</v>
      </c>
      <c r="AN706" s="44">
        <f t="shared" si="294"/>
        <v>0</v>
      </c>
      <c r="AO706" s="40">
        <v>0</v>
      </c>
      <c r="AP706" s="44">
        <f t="shared" si="294"/>
        <v>0</v>
      </c>
      <c r="AQ706" s="40">
        <v>82</v>
      </c>
      <c r="AR706" s="44">
        <f t="shared" si="294"/>
        <v>82</v>
      </c>
      <c r="AS706" s="40"/>
      <c r="AT706" s="44">
        <f t="shared" si="294"/>
        <v>82</v>
      </c>
      <c r="AU706" s="40"/>
      <c r="AV706" s="44">
        <f t="shared" si="295"/>
        <v>82</v>
      </c>
      <c r="AW706" s="40"/>
      <c r="AX706" s="44">
        <f t="shared" si="295"/>
        <v>82</v>
      </c>
      <c r="AY706" s="40"/>
      <c r="AZ706" s="44">
        <f t="shared" si="295"/>
        <v>82</v>
      </c>
      <c r="BA706" s="40"/>
      <c r="BB706" s="44">
        <f t="shared" si="303"/>
        <v>82</v>
      </c>
      <c r="BC706" s="40"/>
      <c r="BD706" s="44">
        <f t="shared" si="303"/>
        <v>82</v>
      </c>
      <c r="BE706" s="40"/>
      <c r="BF706" s="44">
        <f t="shared" si="303"/>
        <v>82</v>
      </c>
      <c r="BG706" s="40"/>
      <c r="BH706" s="44">
        <f t="shared" si="303"/>
        <v>82</v>
      </c>
      <c r="BI706" s="40"/>
      <c r="BJ706" s="44">
        <f t="shared" si="304"/>
        <v>82</v>
      </c>
      <c r="BK706" s="40"/>
      <c r="BL706" s="44">
        <f t="shared" si="304"/>
        <v>82</v>
      </c>
      <c r="BM706" s="40"/>
      <c r="BN706" s="44">
        <f t="shared" si="304"/>
        <v>82</v>
      </c>
    </row>
    <row r="707" spans="1:66" ht="222.6" customHeight="1" x14ac:dyDescent="0.4">
      <c r="A707" s="15"/>
      <c r="B707" s="45"/>
      <c r="C707" s="42" t="s">
        <v>297</v>
      </c>
      <c r="D707" s="42" t="s">
        <v>298</v>
      </c>
      <c r="E707" s="42"/>
      <c r="F707" s="43"/>
      <c r="G707" s="40">
        <f>G708+G709</f>
        <v>0</v>
      </c>
      <c r="H707" s="40">
        <f>H708+H709</f>
        <v>0</v>
      </c>
      <c r="I707" s="40">
        <f t="shared" si="305"/>
        <v>0</v>
      </c>
      <c r="J707" s="40"/>
      <c r="K707" s="40">
        <f t="shared" si="316"/>
        <v>0</v>
      </c>
      <c r="L707" s="40"/>
      <c r="M707" s="43">
        <f t="shared" si="308"/>
        <v>0</v>
      </c>
      <c r="N707" s="40"/>
      <c r="O707" s="43">
        <f t="shared" si="309"/>
        <v>0</v>
      </c>
      <c r="P707" s="40"/>
      <c r="Q707" s="43">
        <f t="shared" si="312"/>
        <v>0</v>
      </c>
      <c r="R707" s="40"/>
      <c r="S707" s="43">
        <f t="shared" si="313"/>
        <v>0</v>
      </c>
      <c r="T707" s="40"/>
      <c r="U707" s="43">
        <f t="shared" si="314"/>
        <v>0</v>
      </c>
      <c r="V707" s="43"/>
      <c r="W707" s="43">
        <f t="shared" si="315"/>
        <v>0</v>
      </c>
      <c r="X707" s="43"/>
      <c r="Y707" s="40">
        <f>Y708+Y709</f>
        <v>0</v>
      </c>
      <c r="Z707" s="40">
        <f t="shared" si="310"/>
        <v>0</v>
      </c>
      <c r="AA707" s="40">
        <f>AA708+AA709</f>
        <v>0</v>
      </c>
      <c r="AB707" s="44">
        <f t="shared" si="311"/>
        <v>0</v>
      </c>
      <c r="AC707" s="40">
        <f>AC708+AC709</f>
        <v>0</v>
      </c>
      <c r="AD707" s="44">
        <f t="shared" si="311"/>
        <v>0</v>
      </c>
      <c r="AE707" s="40">
        <f>AE708+AE709</f>
        <v>0</v>
      </c>
      <c r="AF707" s="44">
        <f t="shared" si="293"/>
        <v>0</v>
      </c>
      <c r="AG707" s="40">
        <f>AG708+AG709</f>
        <v>0</v>
      </c>
      <c r="AH707" s="44">
        <f t="shared" si="293"/>
        <v>0</v>
      </c>
      <c r="AI707" s="40">
        <f>AI708+AI709</f>
        <v>0</v>
      </c>
      <c r="AJ707" s="44">
        <f t="shared" si="293"/>
        <v>0</v>
      </c>
      <c r="AK707" s="40">
        <f>AK708+AK709</f>
        <v>0</v>
      </c>
      <c r="AL707" s="44">
        <f t="shared" si="293"/>
        <v>0</v>
      </c>
      <c r="AM707" s="40">
        <f>AM708+AM709</f>
        <v>0</v>
      </c>
      <c r="AN707" s="44">
        <f t="shared" si="294"/>
        <v>0</v>
      </c>
      <c r="AO707" s="40">
        <f>AO708+AO709</f>
        <v>0</v>
      </c>
      <c r="AP707" s="44">
        <f t="shared" si="294"/>
        <v>0</v>
      </c>
      <c r="AQ707" s="40">
        <f>AQ708+AQ709</f>
        <v>439.6</v>
      </c>
      <c r="AR707" s="44">
        <f t="shared" si="294"/>
        <v>439.6</v>
      </c>
      <c r="AS707" s="40">
        <f>AS708+AS709</f>
        <v>0</v>
      </c>
      <c r="AT707" s="44">
        <f t="shared" si="294"/>
        <v>439.6</v>
      </c>
      <c r="AU707" s="40">
        <f>AU708+AU709</f>
        <v>0</v>
      </c>
      <c r="AV707" s="44">
        <f t="shared" si="295"/>
        <v>439.6</v>
      </c>
      <c r="AW707" s="40">
        <f>AW708+AW709</f>
        <v>0</v>
      </c>
      <c r="AX707" s="44">
        <f t="shared" si="295"/>
        <v>439.6</v>
      </c>
      <c r="AY707" s="40">
        <f>AY708+AY709</f>
        <v>0</v>
      </c>
      <c r="AZ707" s="44">
        <f t="shared" si="295"/>
        <v>439.6</v>
      </c>
      <c r="BA707" s="40">
        <f>BA708+BA709</f>
        <v>0</v>
      </c>
      <c r="BB707" s="44">
        <f t="shared" si="303"/>
        <v>439.6</v>
      </c>
      <c r="BC707" s="40">
        <f>BC708+BC709</f>
        <v>0</v>
      </c>
      <c r="BD707" s="44">
        <f t="shared" si="303"/>
        <v>439.6</v>
      </c>
      <c r="BE707" s="40">
        <f>BE708+BE709</f>
        <v>0</v>
      </c>
      <c r="BF707" s="44">
        <f t="shared" si="303"/>
        <v>439.6</v>
      </c>
      <c r="BG707" s="40">
        <f>BG708+BG709</f>
        <v>0</v>
      </c>
      <c r="BH707" s="44">
        <f t="shared" si="303"/>
        <v>439.6</v>
      </c>
      <c r="BI707" s="40">
        <f>BI708+BI709</f>
        <v>0</v>
      </c>
      <c r="BJ707" s="44">
        <f t="shared" si="304"/>
        <v>439.6</v>
      </c>
      <c r="BK707" s="40">
        <f>BK708+BK709</f>
        <v>0</v>
      </c>
      <c r="BL707" s="44">
        <f t="shared" si="304"/>
        <v>439.6</v>
      </c>
      <c r="BM707" s="40">
        <f>BM708+BM709</f>
        <v>0</v>
      </c>
      <c r="BN707" s="44">
        <f t="shared" si="304"/>
        <v>439.6</v>
      </c>
    </row>
    <row r="708" spans="1:66" ht="86.1" customHeight="1" x14ac:dyDescent="0.4">
      <c r="A708" s="15"/>
      <c r="B708" s="45"/>
      <c r="C708" s="42" t="s">
        <v>113</v>
      </c>
      <c r="D708" s="42" t="s">
        <v>298</v>
      </c>
      <c r="E708" s="42">
        <v>100</v>
      </c>
      <c r="F708" s="43">
        <v>4</v>
      </c>
      <c r="G708" s="40">
        <v>0</v>
      </c>
      <c r="H708" s="40"/>
      <c r="I708" s="40">
        <f t="shared" si="305"/>
        <v>0</v>
      </c>
      <c r="J708" s="40"/>
      <c r="K708" s="40">
        <f t="shared" si="316"/>
        <v>0</v>
      </c>
      <c r="L708" s="40"/>
      <c r="M708" s="43">
        <f t="shared" si="308"/>
        <v>0</v>
      </c>
      <c r="N708" s="40"/>
      <c r="O708" s="43">
        <f t="shared" si="309"/>
        <v>0</v>
      </c>
      <c r="P708" s="40"/>
      <c r="Q708" s="43">
        <f t="shared" si="312"/>
        <v>0</v>
      </c>
      <c r="R708" s="40"/>
      <c r="S708" s="43">
        <f t="shared" si="313"/>
        <v>0</v>
      </c>
      <c r="T708" s="40"/>
      <c r="U708" s="43">
        <f t="shared" si="314"/>
        <v>0</v>
      </c>
      <c r="V708" s="43"/>
      <c r="W708" s="43">
        <f t="shared" si="315"/>
        <v>0</v>
      </c>
      <c r="X708" s="43"/>
      <c r="Y708" s="40"/>
      <c r="Z708" s="40">
        <f t="shared" si="310"/>
        <v>0</v>
      </c>
      <c r="AA708" s="40"/>
      <c r="AB708" s="44">
        <f t="shared" si="311"/>
        <v>0</v>
      </c>
      <c r="AC708" s="40"/>
      <c r="AD708" s="44">
        <f t="shared" si="311"/>
        <v>0</v>
      </c>
      <c r="AE708" s="40"/>
      <c r="AF708" s="44">
        <f t="shared" si="293"/>
        <v>0</v>
      </c>
      <c r="AG708" s="40"/>
      <c r="AH708" s="44">
        <f t="shared" si="293"/>
        <v>0</v>
      </c>
      <c r="AI708" s="40"/>
      <c r="AJ708" s="44">
        <f t="shared" si="293"/>
        <v>0</v>
      </c>
      <c r="AK708" s="40"/>
      <c r="AL708" s="44">
        <f t="shared" si="293"/>
        <v>0</v>
      </c>
      <c r="AM708" s="40"/>
      <c r="AN708" s="44">
        <f t="shared" si="294"/>
        <v>0</v>
      </c>
      <c r="AO708" s="40"/>
      <c r="AP708" s="44">
        <f t="shared" si="294"/>
        <v>0</v>
      </c>
      <c r="AQ708" s="40">
        <v>357.6</v>
      </c>
      <c r="AR708" s="44">
        <f t="shared" si="294"/>
        <v>357.6</v>
      </c>
      <c r="AS708" s="40"/>
      <c r="AT708" s="44">
        <f t="shared" si="294"/>
        <v>357.6</v>
      </c>
      <c r="AU708" s="40"/>
      <c r="AV708" s="44">
        <f t="shared" si="295"/>
        <v>357.6</v>
      </c>
      <c r="AW708" s="40"/>
      <c r="AX708" s="44">
        <f t="shared" si="295"/>
        <v>357.6</v>
      </c>
      <c r="AY708" s="40"/>
      <c r="AZ708" s="44">
        <f t="shared" si="295"/>
        <v>357.6</v>
      </c>
      <c r="BA708" s="40"/>
      <c r="BB708" s="44">
        <f t="shared" si="303"/>
        <v>357.6</v>
      </c>
      <c r="BC708" s="40"/>
      <c r="BD708" s="44">
        <f t="shared" si="303"/>
        <v>357.6</v>
      </c>
      <c r="BE708" s="40"/>
      <c r="BF708" s="44">
        <f t="shared" si="303"/>
        <v>357.6</v>
      </c>
      <c r="BG708" s="40"/>
      <c r="BH708" s="44">
        <f t="shared" si="303"/>
        <v>357.6</v>
      </c>
      <c r="BI708" s="40"/>
      <c r="BJ708" s="44">
        <f t="shared" si="304"/>
        <v>357.6</v>
      </c>
      <c r="BK708" s="40"/>
      <c r="BL708" s="44">
        <f t="shared" si="304"/>
        <v>357.6</v>
      </c>
      <c r="BM708" s="40"/>
      <c r="BN708" s="44">
        <f t="shared" si="304"/>
        <v>357.6</v>
      </c>
    </row>
    <row r="709" spans="1:66" ht="41.1" customHeight="1" x14ac:dyDescent="0.4">
      <c r="A709" s="15"/>
      <c r="B709" s="45"/>
      <c r="C709" s="42" t="s">
        <v>14</v>
      </c>
      <c r="D709" s="42" t="s">
        <v>298</v>
      </c>
      <c r="E709" s="42">
        <v>200</v>
      </c>
      <c r="F709" s="43">
        <v>4</v>
      </c>
      <c r="G709" s="40">
        <v>0</v>
      </c>
      <c r="H709" s="40">
        <v>0</v>
      </c>
      <c r="I709" s="40">
        <f t="shared" si="305"/>
        <v>0</v>
      </c>
      <c r="J709" s="40">
        <f>J710</f>
        <v>0</v>
      </c>
      <c r="K709" s="40">
        <f t="shared" si="316"/>
        <v>0</v>
      </c>
      <c r="L709" s="40">
        <f>L710</f>
        <v>0</v>
      </c>
      <c r="M709" s="43">
        <f t="shared" si="308"/>
        <v>0</v>
      </c>
      <c r="N709" s="40">
        <f>N710</f>
        <v>0</v>
      </c>
      <c r="O709" s="43">
        <f t="shared" si="309"/>
        <v>0</v>
      </c>
      <c r="P709" s="40">
        <f>P710</f>
        <v>0</v>
      </c>
      <c r="Q709" s="43">
        <f t="shared" si="312"/>
        <v>0</v>
      </c>
      <c r="R709" s="40">
        <f>R710</f>
        <v>0</v>
      </c>
      <c r="S709" s="43">
        <f t="shared" si="313"/>
        <v>0</v>
      </c>
      <c r="T709" s="40">
        <f>T710</f>
        <v>0</v>
      </c>
      <c r="U709" s="43">
        <f t="shared" si="314"/>
        <v>0</v>
      </c>
      <c r="V709" s="43">
        <f>V710</f>
        <v>0</v>
      </c>
      <c r="W709" s="43">
        <f t="shared" si="315"/>
        <v>0</v>
      </c>
      <c r="X709" s="43">
        <f>X710</f>
        <v>0</v>
      </c>
      <c r="Y709" s="40">
        <v>0</v>
      </c>
      <c r="Z709" s="40">
        <f t="shared" si="310"/>
        <v>0</v>
      </c>
      <c r="AA709" s="40">
        <v>0</v>
      </c>
      <c r="AB709" s="44">
        <f t="shared" si="311"/>
        <v>0</v>
      </c>
      <c r="AC709" s="40">
        <v>0</v>
      </c>
      <c r="AD709" s="44">
        <f t="shared" si="311"/>
        <v>0</v>
      </c>
      <c r="AE709" s="40">
        <v>0</v>
      </c>
      <c r="AF709" s="44">
        <f t="shared" si="293"/>
        <v>0</v>
      </c>
      <c r="AG709" s="40">
        <v>0</v>
      </c>
      <c r="AH709" s="44">
        <f t="shared" si="293"/>
        <v>0</v>
      </c>
      <c r="AI709" s="40">
        <v>0</v>
      </c>
      <c r="AJ709" s="44">
        <f t="shared" si="293"/>
        <v>0</v>
      </c>
      <c r="AK709" s="40">
        <v>0</v>
      </c>
      <c r="AL709" s="44">
        <f t="shared" si="293"/>
        <v>0</v>
      </c>
      <c r="AM709" s="40">
        <v>0</v>
      </c>
      <c r="AN709" s="44">
        <f t="shared" si="294"/>
        <v>0</v>
      </c>
      <c r="AO709" s="40">
        <v>0</v>
      </c>
      <c r="AP709" s="44">
        <f t="shared" si="294"/>
        <v>0</v>
      </c>
      <c r="AQ709" s="40">
        <v>82</v>
      </c>
      <c r="AR709" s="44">
        <f t="shared" si="294"/>
        <v>82</v>
      </c>
      <c r="AS709" s="40"/>
      <c r="AT709" s="44">
        <f t="shared" si="294"/>
        <v>82</v>
      </c>
      <c r="AU709" s="40"/>
      <c r="AV709" s="44">
        <f t="shared" si="295"/>
        <v>82</v>
      </c>
      <c r="AW709" s="40"/>
      <c r="AX709" s="44">
        <f t="shared" si="295"/>
        <v>82</v>
      </c>
      <c r="AY709" s="40"/>
      <c r="AZ709" s="44">
        <f t="shared" si="295"/>
        <v>82</v>
      </c>
      <c r="BA709" s="40"/>
      <c r="BB709" s="44">
        <f t="shared" si="303"/>
        <v>82</v>
      </c>
      <c r="BC709" s="40"/>
      <c r="BD709" s="44">
        <f t="shared" si="303"/>
        <v>82</v>
      </c>
      <c r="BE709" s="40"/>
      <c r="BF709" s="44">
        <f t="shared" si="303"/>
        <v>82</v>
      </c>
      <c r="BG709" s="40"/>
      <c r="BH709" s="44">
        <f t="shared" ref="BH709:BN724" si="317">BF709+BG709</f>
        <v>82</v>
      </c>
      <c r="BI709" s="40"/>
      <c r="BJ709" s="44">
        <f t="shared" si="317"/>
        <v>82</v>
      </c>
      <c r="BK709" s="40"/>
      <c r="BL709" s="44">
        <f t="shared" si="317"/>
        <v>82</v>
      </c>
      <c r="BM709" s="40"/>
      <c r="BN709" s="44">
        <f t="shared" si="317"/>
        <v>82</v>
      </c>
    </row>
    <row r="710" spans="1:66" ht="26.25" x14ac:dyDescent="0.4">
      <c r="A710" s="15"/>
      <c r="B710" s="45"/>
      <c r="C710" s="42" t="s">
        <v>299</v>
      </c>
      <c r="D710" s="42" t="s">
        <v>300</v>
      </c>
      <c r="E710" s="42"/>
      <c r="F710" s="43"/>
      <c r="G710" s="40">
        <f>G711</f>
        <v>0</v>
      </c>
      <c r="H710" s="40">
        <f>H711+H712+H713</f>
        <v>0</v>
      </c>
      <c r="I710" s="40">
        <f t="shared" si="305"/>
        <v>0</v>
      </c>
      <c r="J710" s="40">
        <f>J711+J712+J713</f>
        <v>0</v>
      </c>
      <c r="K710" s="40">
        <f t="shared" si="316"/>
        <v>0</v>
      </c>
      <c r="L710" s="40">
        <f>L711+L712+L713</f>
        <v>0</v>
      </c>
      <c r="M710" s="43">
        <f t="shared" si="308"/>
        <v>0</v>
      </c>
      <c r="N710" s="40">
        <f>N711+N712+N713</f>
        <v>0</v>
      </c>
      <c r="O710" s="43">
        <f t="shared" si="309"/>
        <v>0</v>
      </c>
      <c r="P710" s="40">
        <f>P711+P712+P713</f>
        <v>0</v>
      </c>
      <c r="Q710" s="43">
        <f t="shared" si="312"/>
        <v>0</v>
      </c>
      <c r="R710" s="40">
        <f>R711+R712+R713</f>
        <v>0</v>
      </c>
      <c r="S710" s="43">
        <f t="shared" si="313"/>
        <v>0</v>
      </c>
      <c r="T710" s="40">
        <f>T711+T712+T713</f>
        <v>0</v>
      </c>
      <c r="U710" s="43">
        <f t="shared" si="314"/>
        <v>0</v>
      </c>
      <c r="V710" s="43">
        <f>V711+V712+V713</f>
        <v>0</v>
      </c>
      <c r="W710" s="43">
        <f t="shared" si="315"/>
        <v>0</v>
      </c>
      <c r="X710" s="43">
        <f>X711+X712+X713</f>
        <v>0</v>
      </c>
      <c r="Y710" s="48">
        <f>Y711</f>
        <v>0</v>
      </c>
      <c r="Z710" s="48">
        <f t="shared" si="310"/>
        <v>0</v>
      </c>
      <c r="AA710" s="48">
        <f>AA711</f>
        <v>0</v>
      </c>
      <c r="AB710" s="44">
        <f t="shared" si="311"/>
        <v>0</v>
      </c>
      <c r="AC710" s="48">
        <f>AC711</f>
        <v>0</v>
      </c>
      <c r="AD710" s="44">
        <f t="shared" si="311"/>
        <v>0</v>
      </c>
      <c r="AE710" s="48">
        <f>AE711</f>
        <v>0</v>
      </c>
      <c r="AF710" s="44">
        <f t="shared" si="293"/>
        <v>0</v>
      </c>
      <c r="AG710" s="48">
        <f>AG711</f>
        <v>0</v>
      </c>
      <c r="AH710" s="44">
        <f t="shared" si="293"/>
        <v>0</v>
      </c>
      <c r="AI710" s="48">
        <f>AI711</f>
        <v>0</v>
      </c>
      <c r="AJ710" s="44">
        <f t="shared" si="293"/>
        <v>0</v>
      </c>
      <c r="AK710" s="48">
        <f>AK711</f>
        <v>0</v>
      </c>
      <c r="AL710" s="44">
        <f t="shared" si="293"/>
        <v>0</v>
      </c>
      <c r="AM710" s="48">
        <f>AM711</f>
        <v>0</v>
      </c>
      <c r="AN710" s="44">
        <f t="shared" si="294"/>
        <v>0</v>
      </c>
      <c r="AO710" s="48">
        <f>AO711</f>
        <v>0</v>
      </c>
      <c r="AP710" s="44">
        <f t="shared" si="294"/>
        <v>0</v>
      </c>
      <c r="AQ710" s="48">
        <f>AQ711</f>
        <v>39907.105000000003</v>
      </c>
      <c r="AR710" s="44">
        <f t="shared" si="294"/>
        <v>39907.105000000003</v>
      </c>
      <c r="AS710" s="48">
        <f>AS711</f>
        <v>0</v>
      </c>
      <c r="AT710" s="44">
        <f t="shared" si="294"/>
        <v>39907.105000000003</v>
      </c>
      <c r="AU710" s="48">
        <f>AU711</f>
        <v>3507.377</v>
      </c>
      <c r="AV710" s="44">
        <f t="shared" si="295"/>
        <v>43414.482000000004</v>
      </c>
      <c r="AW710" s="48">
        <f>AW711</f>
        <v>0</v>
      </c>
      <c r="AX710" s="44">
        <f t="shared" si="295"/>
        <v>43414.482000000004</v>
      </c>
      <c r="AY710" s="48">
        <f>AY711</f>
        <v>0</v>
      </c>
      <c r="AZ710" s="44">
        <f t="shared" si="295"/>
        <v>43414.482000000004</v>
      </c>
      <c r="BA710" s="48">
        <f>BA711</f>
        <v>0</v>
      </c>
      <c r="BB710" s="44">
        <f t="shared" si="303"/>
        <v>43414.482000000004</v>
      </c>
      <c r="BC710" s="48">
        <f>BC711</f>
        <v>-348.31299999999999</v>
      </c>
      <c r="BD710" s="44">
        <f t="shared" si="303"/>
        <v>43066.169000000002</v>
      </c>
      <c r="BE710" s="48">
        <f>BE711</f>
        <v>0</v>
      </c>
      <c r="BF710" s="44">
        <f t="shared" si="303"/>
        <v>43066.169000000002</v>
      </c>
      <c r="BG710" s="48">
        <f>BG711</f>
        <v>2154.35</v>
      </c>
      <c r="BH710" s="44">
        <f t="shared" si="317"/>
        <v>45220.519</v>
      </c>
      <c r="BI710" s="48">
        <f>BI711</f>
        <v>24.828000000000003</v>
      </c>
      <c r="BJ710" s="44">
        <f t="shared" si="317"/>
        <v>45245.347000000002</v>
      </c>
      <c r="BK710" s="48">
        <f>BK711</f>
        <v>142.80799999999999</v>
      </c>
      <c r="BL710" s="44">
        <f t="shared" si="317"/>
        <v>45388.154999999999</v>
      </c>
      <c r="BM710" s="48">
        <f>BM711</f>
        <v>-870.01900000000001</v>
      </c>
      <c r="BN710" s="44">
        <f t="shared" si="317"/>
        <v>44518.135999999999</v>
      </c>
    </row>
    <row r="711" spans="1:66" ht="40.5" x14ac:dyDescent="0.4">
      <c r="A711" s="15"/>
      <c r="B711" s="45"/>
      <c r="C711" s="42" t="s">
        <v>118</v>
      </c>
      <c r="D711" s="42" t="s">
        <v>301</v>
      </c>
      <c r="E711" s="42"/>
      <c r="F711" s="43"/>
      <c r="G711" s="40">
        <f>G712+G713+G714</f>
        <v>0</v>
      </c>
      <c r="H711" s="40"/>
      <c r="I711" s="40">
        <f t="shared" si="305"/>
        <v>0</v>
      </c>
      <c r="J711" s="40"/>
      <c r="K711" s="40">
        <f t="shared" si="316"/>
        <v>0</v>
      </c>
      <c r="L711" s="40"/>
      <c r="M711" s="43">
        <f t="shared" si="308"/>
        <v>0</v>
      </c>
      <c r="N711" s="40"/>
      <c r="O711" s="43">
        <f t="shared" si="309"/>
        <v>0</v>
      </c>
      <c r="P711" s="40"/>
      <c r="Q711" s="43">
        <f t="shared" si="312"/>
        <v>0</v>
      </c>
      <c r="R711" s="40"/>
      <c r="S711" s="43">
        <f t="shared" si="313"/>
        <v>0</v>
      </c>
      <c r="T711" s="40"/>
      <c r="U711" s="43">
        <f t="shared" si="314"/>
        <v>0</v>
      </c>
      <c r="V711" s="43"/>
      <c r="W711" s="43">
        <f t="shared" si="315"/>
        <v>0</v>
      </c>
      <c r="X711" s="43"/>
      <c r="Y711" s="40">
        <f>Y712+Y713+Y714</f>
        <v>0</v>
      </c>
      <c r="Z711" s="40">
        <f t="shared" si="310"/>
        <v>0</v>
      </c>
      <c r="AA711" s="40">
        <f>AA712+AA713+AA714</f>
        <v>0</v>
      </c>
      <c r="AB711" s="44">
        <f t="shared" si="311"/>
        <v>0</v>
      </c>
      <c r="AC711" s="40">
        <f>AC712+AC713+AC714</f>
        <v>0</v>
      </c>
      <c r="AD711" s="44">
        <f t="shared" si="311"/>
        <v>0</v>
      </c>
      <c r="AE711" s="40">
        <f>AE712+AE713+AE714</f>
        <v>0</v>
      </c>
      <c r="AF711" s="44">
        <f t="shared" si="293"/>
        <v>0</v>
      </c>
      <c r="AG711" s="40">
        <f>AG712+AG713+AG714</f>
        <v>0</v>
      </c>
      <c r="AH711" s="44">
        <f t="shared" si="293"/>
        <v>0</v>
      </c>
      <c r="AI711" s="40">
        <f>AI712+AI713+AI714</f>
        <v>0</v>
      </c>
      <c r="AJ711" s="44">
        <f t="shared" si="293"/>
        <v>0</v>
      </c>
      <c r="AK711" s="40">
        <f>AK712+AK713+AK714</f>
        <v>0</v>
      </c>
      <c r="AL711" s="44">
        <f t="shared" si="293"/>
        <v>0</v>
      </c>
      <c r="AM711" s="40">
        <f>AM712+AM713+AM714</f>
        <v>0</v>
      </c>
      <c r="AN711" s="44">
        <f t="shared" si="294"/>
        <v>0</v>
      </c>
      <c r="AO711" s="40">
        <f>AO712+AO713+AO714</f>
        <v>0</v>
      </c>
      <c r="AP711" s="44">
        <f t="shared" si="294"/>
        <v>0</v>
      </c>
      <c r="AQ711" s="40">
        <f>AQ712+AQ713+AQ714</f>
        <v>39907.105000000003</v>
      </c>
      <c r="AR711" s="44">
        <f t="shared" si="294"/>
        <v>39907.105000000003</v>
      </c>
      <c r="AS711" s="40">
        <f>AS712+AS713+AS714</f>
        <v>0</v>
      </c>
      <c r="AT711" s="44">
        <f t="shared" si="294"/>
        <v>39907.105000000003</v>
      </c>
      <c r="AU711" s="40">
        <f>AU712+AU713+AU714</f>
        <v>3507.377</v>
      </c>
      <c r="AV711" s="44">
        <f t="shared" si="295"/>
        <v>43414.482000000004</v>
      </c>
      <c r="AW711" s="40">
        <f>AW712+AW713+AW714</f>
        <v>0</v>
      </c>
      <c r="AX711" s="44">
        <f t="shared" si="295"/>
        <v>43414.482000000004</v>
      </c>
      <c r="AY711" s="40">
        <f>AY712+AY713+AY714</f>
        <v>0</v>
      </c>
      <c r="AZ711" s="44">
        <f t="shared" si="295"/>
        <v>43414.482000000004</v>
      </c>
      <c r="BA711" s="40">
        <f>BA712+BA713+BA714</f>
        <v>0</v>
      </c>
      <c r="BB711" s="44">
        <f t="shared" si="303"/>
        <v>43414.482000000004</v>
      </c>
      <c r="BC711" s="40">
        <f>BC712+BC713+BC714</f>
        <v>-348.31299999999999</v>
      </c>
      <c r="BD711" s="44">
        <f t="shared" si="303"/>
        <v>43066.169000000002</v>
      </c>
      <c r="BE711" s="40">
        <f>BE712+BE713+BE714</f>
        <v>0</v>
      </c>
      <c r="BF711" s="44">
        <f t="shared" si="303"/>
        <v>43066.169000000002</v>
      </c>
      <c r="BG711" s="40">
        <f>BG712+BG713+BG714</f>
        <v>2154.35</v>
      </c>
      <c r="BH711" s="44">
        <f t="shared" si="317"/>
        <v>45220.519</v>
      </c>
      <c r="BI711" s="40">
        <f>BI712+BI713+BI714</f>
        <v>24.828000000000003</v>
      </c>
      <c r="BJ711" s="44">
        <f t="shared" si="317"/>
        <v>45245.347000000002</v>
      </c>
      <c r="BK711" s="40">
        <f>BK712+BK713+BK714</f>
        <v>142.80799999999999</v>
      </c>
      <c r="BL711" s="44">
        <f t="shared" si="317"/>
        <v>45388.154999999999</v>
      </c>
      <c r="BM711" s="40">
        <f>BM712+BM713+BM714</f>
        <v>-870.01900000000001</v>
      </c>
      <c r="BN711" s="44">
        <f t="shared" si="317"/>
        <v>44518.135999999999</v>
      </c>
    </row>
    <row r="712" spans="1:66" ht="87.6" customHeight="1" x14ac:dyDescent="0.4">
      <c r="A712" s="15"/>
      <c r="B712" s="45"/>
      <c r="C712" s="42" t="s">
        <v>113</v>
      </c>
      <c r="D712" s="42" t="s">
        <v>301</v>
      </c>
      <c r="E712" s="42">
        <v>100</v>
      </c>
      <c r="F712" s="43">
        <v>13</v>
      </c>
      <c r="G712" s="40">
        <v>0</v>
      </c>
      <c r="H712" s="40"/>
      <c r="I712" s="40">
        <f t="shared" si="305"/>
        <v>0</v>
      </c>
      <c r="J712" s="40"/>
      <c r="K712" s="40">
        <f t="shared" si="316"/>
        <v>0</v>
      </c>
      <c r="L712" s="40">
        <v>0</v>
      </c>
      <c r="M712" s="43">
        <f t="shared" si="308"/>
        <v>0</v>
      </c>
      <c r="N712" s="40">
        <v>0</v>
      </c>
      <c r="O712" s="43">
        <f t="shared" si="309"/>
        <v>0</v>
      </c>
      <c r="P712" s="40">
        <v>0</v>
      </c>
      <c r="Q712" s="43">
        <f t="shared" si="312"/>
        <v>0</v>
      </c>
      <c r="R712" s="40">
        <v>0</v>
      </c>
      <c r="S712" s="43">
        <f t="shared" si="313"/>
        <v>0</v>
      </c>
      <c r="T712" s="40"/>
      <c r="U712" s="43">
        <f t="shared" si="314"/>
        <v>0</v>
      </c>
      <c r="V712" s="43">
        <v>0</v>
      </c>
      <c r="W712" s="43">
        <f t="shared" si="315"/>
        <v>0</v>
      </c>
      <c r="X712" s="43"/>
      <c r="Y712" s="40">
        <v>0</v>
      </c>
      <c r="Z712" s="40">
        <f t="shared" si="310"/>
        <v>0</v>
      </c>
      <c r="AA712" s="40">
        <v>0</v>
      </c>
      <c r="AB712" s="44">
        <f t="shared" si="311"/>
        <v>0</v>
      </c>
      <c r="AC712" s="40">
        <v>0</v>
      </c>
      <c r="AD712" s="44">
        <f t="shared" si="311"/>
        <v>0</v>
      </c>
      <c r="AE712" s="40">
        <v>0</v>
      </c>
      <c r="AF712" s="44">
        <f t="shared" si="293"/>
        <v>0</v>
      </c>
      <c r="AG712" s="40">
        <v>0</v>
      </c>
      <c r="AH712" s="44">
        <f t="shared" si="293"/>
        <v>0</v>
      </c>
      <c r="AI712" s="40">
        <v>0</v>
      </c>
      <c r="AJ712" s="44">
        <f t="shared" si="293"/>
        <v>0</v>
      </c>
      <c r="AK712" s="40">
        <v>0</v>
      </c>
      <c r="AL712" s="44">
        <f t="shared" si="293"/>
        <v>0</v>
      </c>
      <c r="AM712" s="40">
        <v>0</v>
      </c>
      <c r="AN712" s="44">
        <f t="shared" si="294"/>
        <v>0</v>
      </c>
      <c r="AO712" s="40">
        <v>0</v>
      </c>
      <c r="AP712" s="44">
        <f t="shared" si="294"/>
        <v>0</v>
      </c>
      <c r="AQ712" s="40">
        <v>27257.737000000001</v>
      </c>
      <c r="AR712" s="44">
        <f t="shared" si="294"/>
        <v>27257.737000000001</v>
      </c>
      <c r="AS712" s="40"/>
      <c r="AT712" s="44">
        <f t="shared" si="294"/>
        <v>27257.737000000001</v>
      </c>
      <c r="AU712" s="40"/>
      <c r="AV712" s="44">
        <f t="shared" si="295"/>
        <v>27257.737000000001</v>
      </c>
      <c r="AW712" s="40"/>
      <c r="AX712" s="44">
        <f t="shared" si="295"/>
        <v>27257.737000000001</v>
      </c>
      <c r="AY712" s="40"/>
      <c r="AZ712" s="44">
        <f t="shared" si="295"/>
        <v>27257.737000000001</v>
      </c>
      <c r="BA712" s="40"/>
      <c r="BB712" s="44">
        <f t="shared" si="303"/>
        <v>27257.737000000001</v>
      </c>
      <c r="BC712" s="40"/>
      <c r="BD712" s="44">
        <f t="shared" si="303"/>
        <v>27257.737000000001</v>
      </c>
      <c r="BE712" s="40"/>
      <c r="BF712" s="44">
        <f t="shared" si="303"/>
        <v>27257.737000000001</v>
      </c>
      <c r="BG712" s="40"/>
      <c r="BH712" s="44">
        <f t="shared" si="317"/>
        <v>27257.737000000001</v>
      </c>
      <c r="BI712" s="40"/>
      <c r="BJ712" s="44">
        <f t="shared" si="317"/>
        <v>27257.737000000001</v>
      </c>
      <c r="BK712" s="40"/>
      <c r="BL712" s="44">
        <f t="shared" si="317"/>
        <v>27257.737000000001</v>
      </c>
      <c r="BM712" s="40">
        <v>-590</v>
      </c>
      <c r="BN712" s="44">
        <f t="shared" si="317"/>
        <v>26667.737000000001</v>
      </c>
    </row>
    <row r="713" spans="1:66" ht="36.950000000000003" customHeight="1" x14ac:dyDescent="0.4">
      <c r="A713" s="15"/>
      <c r="B713" s="45"/>
      <c r="C713" s="42" t="s">
        <v>14</v>
      </c>
      <c r="D713" s="42" t="s">
        <v>301</v>
      </c>
      <c r="E713" s="42">
        <v>200</v>
      </c>
      <c r="F713" s="43">
        <v>13</v>
      </c>
      <c r="G713" s="40">
        <v>0</v>
      </c>
      <c r="H713" s="40"/>
      <c r="I713" s="40">
        <f t="shared" si="305"/>
        <v>0</v>
      </c>
      <c r="J713" s="40"/>
      <c r="K713" s="40">
        <f t="shared" si="316"/>
        <v>0</v>
      </c>
      <c r="L713" s="40"/>
      <c r="M713" s="43">
        <f t="shared" si="308"/>
        <v>0</v>
      </c>
      <c r="N713" s="40"/>
      <c r="O713" s="43">
        <f t="shared" si="309"/>
        <v>0</v>
      </c>
      <c r="P713" s="40"/>
      <c r="Q713" s="43">
        <f t="shared" si="312"/>
        <v>0</v>
      </c>
      <c r="R713" s="40"/>
      <c r="S713" s="43">
        <f t="shared" si="313"/>
        <v>0</v>
      </c>
      <c r="T713" s="40"/>
      <c r="U713" s="43">
        <f t="shared" si="314"/>
        <v>0</v>
      </c>
      <c r="V713" s="43"/>
      <c r="W713" s="43">
        <f t="shared" si="315"/>
        <v>0</v>
      </c>
      <c r="X713" s="43"/>
      <c r="Y713" s="40">
        <v>0</v>
      </c>
      <c r="Z713" s="40">
        <f t="shared" si="310"/>
        <v>0</v>
      </c>
      <c r="AA713" s="40">
        <v>0</v>
      </c>
      <c r="AB713" s="44">
        <f t="shared" si="311"/>
        <v>0</v>
      </c>
      <c r="AC713" s="40">
        <v>0</v>
      </c>
      <c r="AD713" s="44">
        <f t="shared" si="311"/>
        <v>0</v>
      </c>
      <c r="AE713" s="40"/>
      <c r="AF713" s="44">
        <f t="shared" si="293"/>
        <v>0</v>
      </c>
      <c r="AG713" s="40"/>
      <c r="AH713" s="44">
        <f t="shared" si="293"/>
        <v>0</v>
      </c>
      <c r="AI713" s="40">
        <v>0</v>
      </c>
      <c r="AJ713" s="44">
        <f t="shared" si="293"/>
        <v>0</v>
      </c>
      <c r="AK713" s="40">
        <v>0</v>
      </c>
      <c r="AL713" s="44">
        <f t="shared" ref="AL713" si="318">AJ713+AK713</f>
        <v>0</v>
      </c>
      <c r="AM713" s="40">
        <v>0</v>
      </c>
      <c r="AN713" s="44">
        <f t="shared" si="294"/>
        <v>0</v>
      </c>
      <c r="AO713" s="40">
        <v>0</v>
      </c>
      <c r="AP713" s="44">
        <f t="shared" si="294"/>
        <v>0</v>
      </c>
      <c r="AQ713" s="40">
        <v>12032.118</v>
      </c>
      <c r="AR713" s="44">
        <f t="shared" si="294"/>
        <v>12032.118</v>
      </c>
      <c r="AS713" s="40"/>
      <c r="AT713" s="44">
        <f t="shared" ref="AT713:AZ728" si="319">AR713+AS713</f>
        <v>12032.118</v>
      </c>
      <c r="AU713" s="40">
        <v>3507.377</v>
      </c>
      <c r="AV713" s="44">
        <f t="shared" si="319"/>
        <v>15539.495000000001</v>
      </c>
      <c r="AW713" s="40">
        <v>0</v>
      </c>
      <c r="AX713" s="44">
        <f t="shared" si="319"/>
        <v>15539.495000000001</v>
      </c>
      <c r="AY713" s="40">
        <v>0</v>
      </c>
      <c r="AZ713" s="44">
        <f t="shared" si="319"/>
        <v>15539.495000000001</v>
      </c>
      <c r="BA713" s="40"/>
      <c r="BB713" s="44">
        <f t="shared" si="303"/>
        <v>15539.495000000001</v>
      </c>
      <c r="BC713" s="40">
        <v>-348.31299999999999</v>
      </c>
      <c r="BD713" s="44">
        <f t="shared" si="303"/>
        <v>15191.182000000001</v>
      </c>
      <c r="BE713" s="40"/>
      <c r="BF713" s="44">
        <f t="shared" si="303"/>
        <v>15191.182000000001</v>
      </c>
      <c r="BG713" s="40">
        <v>2154.35</v>
      </c>
      <c r="BH713" s="44">
        <f t="shared" si="317"/>
        <v>17345.531999999999</v>
      </c>
      <c r="BI713" s="40">
        <v>-92.75</v>
      </c>
      <c r="BJ713" s="44">
        <f t="shared" si="317"/>
        <v>17252.781999999999</v>
      </c>
      <c r="BK713" s="40">
        <v>142.80799999999999</v>
      </c>
      <c r="BL713" s="44">
        <f t="shared" si="317"/>
        <v>17395.59</v>
      </c>
      <c r="BM713" s="40">
        <v>-270.55</v>
      </c>
      <c r="BN713" s="44">
        <f t="shared" si="317"/>
        <v>17125.04</v>
      </c>
    </row>
    <row r="714" spans="1:66" ht="23.25" customHeight="1" x14ac:dyDescent="0.4">
      <c r="A714" s="15"/>
      <c r="B714" s="45"/>
      <c r="C714" s="42" t="s">
        <v>18</v>
      </c>
      <c r="D714" s="42" t="s">
        <v>301</v>
      </c>
      <c r="E714" s="42">
        <v>800</v>
      </c>
      <c r="F714" s="43">
        <v>13</v>
      </c>
      <c r="G714" s="40">
        <v>0</v>
      </c>
      <c r="H714" s="40"/>
      <c r="I714" s="40">
        <f t="shared" si="305"/>
        <v>0</v>
      </c>
      <c r="J714" s="40"/>
      <c r="K714" s="40">
        <f t="shared" si="316"/>
        <v>0</v>
      </c>
      <c r="L714" s="40"/>
      <c r="M714" s="43">
        <f t="shared" si="308"/>
        <v>0</v>
      </c>
      <c r="N714" s="40"/>
      <c r="O714" s="43">
        <f t="shared" si="309"/>
        <v>0</v>
      </c>
      <c r="P714" s="40"/>
      <c r="Q714" s="43">
        <f t="shared" si="312"/>
        <v>0</v>
      </c>
      <c r="R714" s="40"/>
      <c r="S714" s="43">
        <f t="shared" si="313"/>
        <v>0</v>
      </c>
      <c r="T714" s="40"/>
      <c r="U714" s="43">
        <f t="shared" si="314"/>
        <v>0</v>
      </c>
      <c r="V714" s="43"/>
      <c r="W714" s="43">
        <f t="shared" si="315"/>
        <v>0</v>
      </c>
      <c r="X714" s="43">
        <f>X715</f>
        <v>0</v>
      </c>
      <c r="Y714" s="40">
        <v>0</v>
      </c>
      <c r="Z714" s="40">
        <f t="shared" si="310"/>
        <v>0</v>
      </c>
      <c r="AA714" s="40">
        <v>0</v>
      </c>
      <c r="AB714" s="44">
        <f t="shared" si="311"/>
        <v>0</v>
      </c>
      <c r="AC714" s="40">
        <v>0</v>
      </c>
      <c r="AD714" s="44">
        <f t="shared" si="311"/>
        <v>0</v>
      </c>
      <c r="AE714" s="40">
        <v>0</v>
      </c>
      <c r="AF714" s="44">
        <f t="shared" ref="AF714:AL790" si="320">AD714+AE714</f>
        <v>0</v>
      </c>
      <c r="AG714" s="40">
        <v>0</v>
      </c>
      <c r="AH714" s="44">
        <f t="shared" si="320"/>
        <v>0</v>
      </c>
      <c r="AI714" s="40">
        <v>0</v>
      </c>
      <c r="AJ714" s="44">
        <f t="shared" si="320"/>
        <v>0</v>
      </c>
      <c r="AK714" s="40">
        <v>0</v>
      </c>
      <c r="AL714" s="44">
        <f t="shared" si="320"/>
        <v>0</v>
      </c>
      <c r="AM714" s="40">
        <v>0</v>
      </c>
      <c r="AN714" s="44">
        <f t="shared" ref="AN714:AT790" si="321">AL714+AM714</f>
        <v>0</v>
      </c>
      <c r="AO714" s="40">
        <v>0</v>
      </c>
      <c r="AP714" s="44">
        <f t="shared" si="321"/>
        <v>0</v>
      </c>
      <c r="AQ714" s="40">
        <v>617.25</v>
      </c>
      <c r="AR714" s="44">
        <f t="shared" si="321"/>
        <v>617.25</v>
      </c>
      <c r="AS714" s="40"/>
      <c r="AT714" s="44">
        <f t="shared" si="321"/>
        <v>617.25</v>
      </c>
      <c r="AU714" s="40"/>
      <c r="AV714" s="44">
        <f t="shared" si="319"/>
        <v>617.25</v>
      </c>
      <c r="AW714" s="40"/>
      <c r="AX714" s="44">
        <f t="shared" si="319"/>
        <v>617.25</v>
      </c>
      <c r="AY714" s="40"/>
      <c r="AZ714" s="44">
        <f t="shared" si="319"/>
        <v>617.25</v>
      </c>
      <c r="BA714" s="40"/>
      <c r="BB714" s="44">
        <f t="shared" si="303"/>
        <v>617.25</v>
      </c>
      <c r="BC714" s="40"/>
      <c r="BD714" s="44">
        <f t="shared" si="303"/>
        <v>617.25</v>
      </c>
      <c r="BE714" s="40"/>
      <c r="BF714" s="44">
        <f t="shared" si="303"/>
        <v>617.25</v>
      </c>
      <c r="BG714" s="40"/>
      <c r="BH714" s="44">
        <f t="shared" si="317"/>
        <v>617.25</v>
      </c>
      <c r="BI714" s="40">
        <v>117.578</v>
      </c>
      <c r="BJ714" s="44">
        <f t="shared" si="317"/>
        <v>734.82799999999997</v>
      </c>
      <c r="BK714" s="40">
        <v>0</v>
      </c>
      <c r="BL714" s="44">
        <f t="shared" si="317"/>
        <v>734.82799999999997</v>
      </c>
      <c r="BM714" s="40">
        <v>-9.4689999999999994</v>
      </c>
      <c r="BN714" s="44">
        <f t="shared" si="317"/>
        <v>725.35899999999992</v>
      </c>
    </row>
    <row r="715" spans="1:66" ht="27.75" customHeight="1" x14ac:dyDescent="0.4">
      <c r="A715" s="15"/>
      <c r="B715" s="45"/>
      <c r="C715" s="42" t="s">
        <v>302</v>
      </c>
      <c r="D715" s="42" t="s">
        <v>303</v>
      </c>
      <c r="E715" s="42"/>
      <c r="F715" s="43"/>
      <c r="G715" s="40">
        <f>G716</f>
        <v>0</v>
      </c>
      <c r="H715" s="40"/>
      <c r="I715" s="40">
        <f t="shared" si="305"/>
        <v>0</v>
      </c>
      <c r="J715" s="40"/>
      <c r="K715" s="40">
        <f t="shared" si="316"/>
        <v>0</v>
      </c>
      <c r="L715" s="40"/>
      <c r="M715" s="43">
        <f t="shared" si="308"/>
        <v>0</v>
      </c>
      <c r="N715" s="40"/>
      <c r="O715" s="43">
        <f t="shared" si="309"/>
        <v>0</v>
      </c>
      <c r="P715" s="40"/>
      <c r="Q715" s="43">
        <f t="shared" si="312"/>
        <v>0</v>
      </c>
      <c r="R715" s="40"/>
      <c r="S715" s="43">
        <f t="shared" si="313"/>
        <v>0</v>
      </c>
      <c r="T715" s="40"/>
      <c r="U715" s="43">
        <f t="shared" si="314"/>
        <v>0</v>
      </c>
      <c r="V715" s="43"/>
      <c r="W715" s="43">
        <f t="shared" si="315"/>
        <v>0</v>
      </c>
      <c r="X715" s="43">
        <f>X716</f>
        <v>0</v>
      </c>
      <c r="Y715" s="40">
        <v>0</v>
      </c>
      <c r="Z715" s="40">
        <f t="shared" si="310"/>
        <v>0</v>
      </c>
      <c r="AA715" s="40">
        <v>0</v>
      </c>
      <c r="AB715" s="44">
        <f t="shared" si="311"/>
        <v>0</v>
      </c>
      <c r="AC715" s="40">
        <v>0</v>
      </c>
      <c r="AD715" s="44">
        <f t="shared" si="311"/>
        <v>0</v>
      </c>
      <c r="AE715" s="40">
        <v>0</v>
      </c>
      <c r="AF715" s="44">
        <f t="shared" si="320"/>
        <v>0</v>
      </c>
      <c r="AG715" s="40">
        <v>0</v>
      </c>
      <c r="AH715" s="44">
        <f t="shared" si="320"/>
        <v>0</v>
      </c>
      <c r="AI715" s="40">
        <v>0</v>
      </c>
      <c r="AJ715" s="44">
        <f t="shared" si="320"/>
        <v>0</v>
      </c>
      <c r="AK715" s="40">
        <v>0</v>
      </c>
      <c r="AL715" s="44">
        <f t="shared" si="320"/>
        <v>0</v>
      </c>
      <c r="AM715" s="40">
        <v>0</v>
      </c>
      <c r="AN715" s="44">
        <f t="shared" si="321"/>
        <v>0</v>
      </c>
      <c r="AO715" s="40">
        <v>0</v>
      </c>
      <c r="AP715" s="44">
        <f t="shared" si="321"/>
        <v>0</v>
      </c>
      <c r="AQ715" s="40">
        <f>AQ716</f>
        <v>500</v>
      </c>
      <c r="AR715" s="44">
        <f t="shared" si="321"/>
        <v>500</v>
      </c>
      <c r="AS715" s="40">
        <f>AS716</f>
        <v>0</v>
      </c>
      <c r="AT715" s="44">
        <f t="shared" si="321"/>
        <v>500</v>
      </c>
      <c r="AU715" s="40">
        <f>AU716</f>
        <v>0</v>
      </c>
      <c r="AV715" s="44">
        <f t="shared" si="319"/>
        <v>500</v>
      </c>
      <c r="AW715" s="40">
        <f>AW716</f>
        <v>1200</v>
      </c>
      <c r="AX715" s="44">
        <f t="shared" si="319"/>
        <v>1700</v>
      </c>
      <c r="AY715" s="40">
        <f>AY716</f>
        <v>0</v>
      </c>
      <c r="AZ715" s="44">
        <f t="shared" si="319"/>
        <v>1700</v>
      </c>
      <c r="BA715" s="40">
        <f>BA716</f>
        <v>0</v>
      </c>
      <c r="BB715" s="44">
        <f t="shared" si="303"/>
        <v>1700</v>
      </c>
      <c r="BC715" s="40">
        <f>BC716</f>
        <v>-1500</v>
      </c>
      <c r="BD715" s="44">
        <f t="shared" si="303"/>
        <v>200</v>
      </c>
      <c r="BE715" s="40">
        <f>BE716</f>
        <v>0</v>
      </c>
      <c r="BF715" s="44">
        <f t="shared" si="303"/>
        <v>200</v>
      </c>
      <c r="BG715" s="40">
        <f>BG716</f>
        <v>0</v>
      </c>
      <c r="BH715" s="44">
        <f t="shared" si="317"/>
        <v>200</v>
      </c>
      <c r="BI715" s="40">
        <f>BI716</f>
        <v>0</v>
      </c>
      <c r="BJ715" s="44">
        <f t="shared" si="317"/>
        <v>200</v>
      </c>
      <c r="BK715" s="40">
        <f>BK716</f>
        <v>0</v>
      </c>
      <c r="BL715" s="44">
        <f t="shared" si="317"/>
        <v>200</v>
      </c>
      <c r="BM715" s="40">
        <f>BM716</f>
        <v>-200</v>
      </c>
      <c r="BN715" s="44">
        <f t="shared" si="317"/>
        <v>0</v>
      </c>
    </row>
    <row r="716" spans="1:66" ht="39" customHeight="1" x14ac:dyDescent="0.4">
      <c r="A716" s="15"/>
      <c r="B716" s="45"/>
      <c r="C716" s="42" t="s">
        <v>359</v>
      </c>
      <c r="D716" s="42" t="s">
        <v>304</v>
      </c>
      <c r="E716" s="42"/>
      <c r="F716" s="43"/>
      <c r="G716" s="40">
        <f>G717</f>
        <v>0</v>
      </c>
      <c r="H716" s="40"/>
      <c r="I716" s="40">
        <f t="shared" si="305"/>
        <v>0</v>
      </c>
      <c r="J716" s="40"/>
      <c r="K716" s="40">
        <f t="shared" si="316"/>
        <v>0</v>
      </c>
      <c r="L716" s="40"/>
      <c r="M716" s="43">
        <f t="shared" si="308"/>
        <v>0</v>
      </c>
      <c r="N716" s="40"/>
      <c r="O716" s="43">
        <f t="shared" si="309"/>
        <v>0</v>
      </c>
      <c r="P716" s="40"/>
      <c r="Q716" s="43">
        <f t="shared" si="312"/>
        <v>0</v>
      </c>
      <c r="R716" s="40"/>
      <c r="S716" s="43">
        <f t="shared" si="313"/>
        <v>0</v>
      </c>
      <c r="T716" s="40"/>
      <c r="U716" s="43">
        <f t="shared" si="314"/>
        <v>0</v>
      </c>
      <c r="V716" s="43"/>
      <c r="W716" s="43">
        <f t="shared" si="315"/>
        <v>0</v>
      </c>
      <c r="X716" s="43"/>
      <c r="Y716" s="40">
        <v>0</v>
      </c>
      <c r="Z716" s="40">
        <f t="shared" si="310"/>
        <v>0</v>
      </c>
      <c r="AA716" s="40">
        <v>0</v>
      </c>
      <c r="AB716" s="44">
        <f t="shared" si="311"/>
        <v>0</v>
      </c>
      <c r="AC716" s="40">
        <v>0</v>
      </c>
      <c r="AD716" s="44">
        <f t="shared" si="311"/>
        <v>0</v>
      </c>
      <c r="AE716" s="40">
        <v>0</v>
      </c>
      <c r="AF716" s="44">
        <f t="shared" si="320"/>
        <v>0</v>
      </c>
      <c r="AG716" s="40">
        <v>0</v>
      </c>
      <c r="AH716" s="44">
        <f t="shared" si="320"/>
        <v>0</v>
      </c>
      <c r="AI716" s="40">
        <v>0</v>
      </c>
      <c r="AJ716" s="44">
        <f t="shared" si="320"/>
        <v>0</v>
      </c>
      <c r="AK716" s="40">
        <v>0</v>
      </c>
      <c r="AL716" s="44">
        <f t="shared" si="320"/>
        <v>0</v>
      </c>
      <c r="AM716" s="40">
        <v>0</v>
      </c>
      <c r="AN716" s="44">
        <f t="shared" si="321"/>
        <v>0</v>
      </c>
      <c r="AO716" s="40">
        <v>0</v>
      </c>
      <c r="AP716" s="44">
        <f t="shared" si="321"/>
        <v>0</v>
      </c>
      <c r="AQ716" s="40">
        <f>AQ717</f>
        <v>500</v>
      </c>
      <c r="AR716" s="44">
        <f t="shared" si="321"/>
        <v>500</v>
      </c>
      <c r="AS716" s="40">
        <f>AS717</f>
        <v>0</v>
      </c>
      <c r="AT716" s="44">
        <f t="shared" si="321"/>
        <v>500</v>
      </c>
      <c r="AU716" s="40">
        <f>AU717</f>
        <v>0</v>
      </c>
      <c r="AV716" s="44">
        <f t="shared" si="319"/>
        <v>500</v>
      </c>
      <c r="AW716" s="40">
        <f>AW717</f>
        <v>1200</v>
      </c>
      <c r="AX716" s="44">
        <f t="shared" si="319"/>
        <v>1700</v>
      </c>
      <c r="AY716" s="40">
        <f>AY717</f>
        <v>0</v>
      </c>
      <c r="AZ716" s="44">
        <f t="shared" si="319"/>
        <v>1700</v>
      </c>
      <c r="BA716" s="40">
        <f>BA717</f>
        <v>0</v>
      </c>
      <c r="BB716" s="44">
        <f t="shared" si="303"/>
        <v>1700</v>
      </c>
      <c r="BC716" s="40">
        <f>BC717</f>
        <v>-1500</v>
      </c>
      <c r="BD716" s="44">
        <f t="shared" si="303"/>
        <v>200</v>
      </c>
      <c r="BE716" s="40">
        <f>BE717</f>
        <v>0</v>
      </c>
      <c r="BF716" s="44">
        <f t="shared" si="303"/>
        <v>200</v>
      </c>
      <c r="BG716" s="40">
        <f>BG717</f>
        <v>0</v>
      </c>
      <c r="BH716" s="44">
        <f t="shared" si="317"/>
        <v>200</v>
      </c>
      <c r="BI716" s="40">
        <f>BI717</f>
        <v>0</v>
      </c>
      <c r="BJ716" s="44">
        <f t="shared" si="317"/>
        <v>200</v>
      </c>
      <c r="BK716" s="40">
        <f>BK717</f>
        <v>0</v>
      </c>
      <c r="BL716" s="44">
        <f t="shared" si="317"/>
        <v>200</v>
      </c>
      <c r="BM716" s="40">
        <f>BM717</f>
        <v>-200</v>
      </c>
      <c r="BN716" s="44">
        <f t="shared" si="317"/>
        <v>0</v>
      </c>
    </row>
    <row r="717" spans="1:66" ht="28.5" customHeight="1" x14ac:dyDescent="0.4">
      <c r="A717" s="15"/>
      <c r="B717" s="45"/>
      <c r="C717" s="42" t="s">
        <v>18</v>
      </c>
      <c r="D717" s="42" t="s">
        <v>304</v>
      </c>
      <c r="E717" s="42">
        <v>800</v>
      </c>
      <c r="F717" s="43">
        <v>11</v>
      </c>
      <c r="G717" s="40">
        <v>0</v>
      </c>
      <c r="H717" s="40">
        <f>H718+H722+H726+H730+H732+H735</f>
        <v>0</v>
      </c>
      <c r="I717" s="40">
        <f t="shared" si="305"/>
        <v>0</v>
      </c>
      <c r="J717" s="40">
        <f>J718+J722+J726+J730+J732+J735</f>
        <v>0</v>
      </c>
      <c r="K717" s="40">
        <f t="shared" si="316"/>
        <v>0</v>
      </c>
      <c r="L717" s="40">
        <f>L718+L722+L726+L730+L732+L735</f>
        <v>0</v>
      </c>
      <c r="M717" s="43">
        <f t="shared" si="308"/>
        <v>0</v>
      </c>
      <c r="N717" s="40">
        <f>N718+N722+N726+N730+N732+N735</f>
        <v>0</v>
      </c>
      <c r="O717" s="43">
        <f t="shared" si="309"/>
        <v>0</v>
      </c>
      <c r="P717" s="40">
        <f>P718+P722+P726+P730+P732+P735</f>
        <v>0</v>
      </c>
      <c r="Q717" s="43">
        <f t="shared" si="312"/>
        <v>0</v>
      </c>
      <c r="R717" s="40">
        <f>R718+R722+R726+R730+R732+R735</f>
        <v>0</v>
      </c>
      <c r="S717" s="43">
        <f t="shared" si="313"/>
        <v>0</v>
      </c>
      <c r="T717" s="40">
        <f>T718+T722+T726+T730+T732+T735</f>
        <v>0</v>
      </c>
      <c r="U717" s="43">
        <f t="shared" si="314"/>
        <v>0</v>
      </c>
      <c r="V717" s="43"/>
      <c r="W717" s="43">
        <f t="shared" si="315"/>
        <v>0</v>
      </c>
      <c r="X717" s="43">
        <f>X718+X722+X726+X730+X732+X735</f>
        <v>0</v>
      </c>
      <c r="Y717" s="40">
        <f>Y718+Y722+Y726+Y730+Y732+Y735</f>
        <v>0</v>
      </c>
      <c r="Z717" s="40">
        <f t="shared" si="310"/>
        <v>0</v>
      </c>
      <c r="AA717" s="40">
        <f>AA718+AA722+AA726+AA730+AA732+AA735</f>
        <v>0</v>
      </c>
      <c r="AB717" s="44">
        <f t="shared" si="311"/>
        <v>0</v>
      </c>
      <c r="AC717" s="40">
        <f>AC718+AC722+AC726+AC730+AC732+AC735</f>
        <v>0</v>
      </c>
      <c r="AD717" s="44">
        <f t="shared" si="311"/>
        <v>0</v>
      </c>
      <c r="AE717" s="40">
        <f>AE718+AE722+AE726+AE730+AE732+AE735</f>
        <v>0</v>
      </c>
      <c r="AF717" s="44">
        <f t="shared" si="320"/>
        <v>0</v>
      </c>
      <c r="AG717" s="40">
        <v>0</v>
      </c>
      <c r="AH717" s="44">
        <f t="shared" si="320"/>
        <v>0</v>
      </c>
      <c r="AI717" s="40">
        <v>0</v>
      </c>
      <c r="AJ717" s="44">
        <f t="shared" si="320"/>
        <v>0</v>
      </c>
      <c r="AK717" s="40">
        <v>0</v>
      </c>
      <c r="AL717" s="44">
        <f t="shared" si="320"/>
        <v>0</v>
      </c>
      <c r="AM717" s="40">
        <v>0</v>
      </c>
      <c r="AN717" s="44">
        <f t="shared" si="321"/>
        <v>0</v>
      </c>
      <c r="AO717" s="40">
        <v>0</v>
      </c>
      <c r="AP717" s="44">
        <f t="shared" si="321"/>
        <v>0</v>
      </c>
      <c r="AQ717" s="40">
        <v>500</v>
      </c>
      <c r="AR717" s="44">
        <f t="shared" si="321"/>
        <v>500</v>
      </c>
      <c r="AS717" s="40"/>
      <c r="AT717" s="44">
        <f t="shared" si="321"/>
        <v>500</v>
      </c>
      <c r="AU717" s="40"/>
      <c r="AV717" s="44">
        <f t="shared" si="319"/>
        <v>500</v>
      </c>
      <c r="AW717" s="40">
        <v>1200</v>
      </c>
      <c r="AX717" s="44">
        <f t="shared" si="319"/>
        <v>1700</v>
      </c>
      <c r="AY717" s="40"/>
      <c r="AZ717" s="44">
        <f t="shared" si="319"/>
        <v>1700</v>
      </c>
      <c r="BA717" s="40"/>
      <c r="BB717" s="44">
        <f t="shared" si="303"/>
        <v>1700</v>
      </c>
      <c r="BC717" s="40">
        <v>-1500</v>
      </c>
      <c r="BD717" s="44">
        <f t="shared" si="303"/>
        <v>200</v>
      </c>
      <c r="BE717" s="40"/>
      <c r="BF717" s="44">
        <f t="shared" si="303"/>
        <v>200</v>
      </c>
      <c r="BG717" s="40"/>
      <c r="BH717" s="44">
        <f t="shared" si="317"/>
        <v>200</v>
      </c>
      <c r="BI717" s="40"/>
      <c r="BJ717" s="44">
        <f t="shared" si="317"/>
        <v>200</v>
      </c>
      <c r="BK717" s="40"/>
      <c r="BL717" s="44">
        <f t="shared" si="317"/>
        <v>200</v>
      </c>
      <c r="BM717" s="40">
        <v>-200</v>
      </c>
      <c r="BN717" s="44">
        <f t="shared" si="317"/>
        <v>0</v>
      </c>
    </row>
    <row r="718" spans="1:66" ht="43.5" customHeight="1" x14ac:dyDescent="0.4">
      <c r="A718" s="15"/>
      <c r="B718" s="45"/>
      <c r="C718" s="42" t="s">
        <v>305</v>
      </c>
      <c r="D718" s="42" t="s">
        <v>306</v>
      </c>
      <c r="E718" s="42"/>
      <c r="F718" s="43"/>
      <c r="G718" s="40">
        <f>G719+G723+G727+G731+G733+G736</f>
        <v>0</v>
      </c>
      <c r="H718" s="40"/>
      <c r="I718" s="40">
        <f t="shared" si="305"/>
        <v>0</v>
      </c>
      <c r="J718" s="40"/>
      <c r="K718" s="40">
        <f t="shared" si="316"/>
        <v>0</v>
      </c>
      <c r="L718" s="40"/>
      <c r="M718" s="43">
        <f t="shared" si="308"/>
        <v>0</v>
      </c>
      <c r="N718" s="40"/>
      <c r="O718" s="43">
        <f t="shared" si="309"/>
        <v>0</v>
      </c>
      <c r="P718" s="40"/>
      <c r="Q718" s="43">
        <f t="shared" si="312"/>
        <v>0</v>
      </c>
      <c r="R718" s="40"/>
      <c r="S718" s="43">
        <f t="shared" si="313"/>
        <v>0</v>
      </c>
      <c r="T718" s="40"/>
      <c r="U718" s="43">
        <f t="shared" si="314"/>
        <v>0</v>
      </c>
      <c r="V718" s="43"/>
      <c r="W718" s="43">
        <f t="shared" si="315"/>
        <v>0</v>
      </c>
      <c r="X718" s="43">
        <f>X719+X720+X721</f>
        <v>0</v>
      </c>
      <c r="Y718" s="40">
        <v>0</v>
      </c>
      <c r="Z718" s="40">
        <f t="shared" si="310"/>
        <v>0</v>
      </c>
      <c r="AA718" s="40">
        <v>0</v>
      </c>
      <c r="AB718" s="44">
        <f t="shared" si="311"/>
        <v>0</v>
      </c>
      <c r="AC718" s="40">
        <v>0</v>
      </c>
      <c r="AD718" s="44">
        <f t="shared" si="311"/>
        <v>0</v>
      </c>
      <c r="AE718" s="40">
        <v>0</v>
      </c>
      <c r="AF718" s="44">
        <f t="shared" si="320"/>
        <v>0</v>
      </c>
      <c r="AG718" s="40">
        <f>AG719+AG723+AG727</f>
        <v>0</v>
      </c>
      <c r="AH718" s="44">
        <f t="shared" si="320"/>
        <v>0</v>
      </c>
      <c r="AI718" s="40">
        <f>AI719+AI723+AI727</f>
        <v>0</v>
      </c>
      <c r="AJ718" s="44">
        <f t="shared" si="320"/>
        <v>0</v>
      </c>
      <c r="AK718" s="40">
        <f>AK719+AK723+AK727</f>
        <v>0</v>
      </c>
      <c r="AL718" s="44">
        <f t="shared" si="320"/>
        <v>0</v>
      </c>
      <c r="AM718" s="40">
        <f>AM719+AM723+AM727+AM736</f>
        <v>0</v>
      </c>
      <c r="AN718" s="44">
        <f t="shared" si="321"/>
        <v>0</v>
      </c>
      <c r="AO718" s="40">
        <f>AO719+AO723+AO727+AO736</f>
        <v>0</v>
      </c>
      <c r="AP718" s="44">
        <f t="shared" si="321"/>
        <v>0</v>
      </c>
      <c r="AQ718" s="40">
        <f>AQ719+AQ723+AQ727+AQ731+AQ733+AQ736</f>
        <v>15610.387000000001</v>
      </c>
      <c r="AR718" s="44">
        <f t="shared" si="321"/>
        <v>15610.387000000001</v>
      </c>
      <c r="AS718" s="40">
        <f>AS719+AS723+AS727+AS731+AS733+AS736</f>
        <v>0</v>
      </c>
      <c r="AT718" s="44">
        <f t="shared" si="321"/>
        <v>15610.387000000001</v>
      </c>
      <c r="AU718" s="40">
        <f>AU719+AU723+AU727+AU731+AU733+AU736</f>
        <v>2896.627</v>
      </c>
      <c r="AV718" s="44">
        <f t="shared" si="319"/>
        <v>18507.013999999999</v>
      </c>
      <c r="AW718" s="40">
        <f>AW719+AW723+AW727+AW731+AW733+AW736</f>
        <v>0</v>
      </c>
      <c r="AX718" s="44">
        <f t="shared" si="319"/>
        <v>18507.013999999999</v>
      </c>
      <c r="AY718" s="40">
        <f>AY719+AY723+AY727+AY731+AY733+AY736+AY737</f>
        <v>920</v>
      </c>
      <c r="AZ718" s="44">
        <f t="shared" si="319"/>
        <v>19427.013999999999</v>
      </c>
      <c r="BA718" s="40">
        <f>BA719+BA723+BA727+BA731+BA733+BA736+BA737</f>
        <v>-73.5</v>
      </c>
      <c r="BB718" s="44">
        <f t="shared" si="303"/>
        <v>19353.513999999999</v>
      </c>
      <c r="BC718" s="40">
        <f>BC719+BC723+BC727+BC731+BC733+BC736+BC737</f>
        <v>-143</v>
      </c>
      <c r="BD718" s="44">
        <f t="shared" si="303"/>
        <v>19210.513999999999</v>
      </c>
      <c r="BE718" s="40">
        <f>BE719+BE723+BE727+BE731+BE733+BE736+BE737</f>
        <v>0</v>
      </c>
      <c r="BF718" s="44">
        <f t="shared" si="303"/>
        <v>19210.513999999999</v>
      </c>
      <c r="BG718" s="40">
        <f>BG719+BG723+BG727+BG731+BG733+BG736+BG737</f>
        <v>0</v>
      </c>
      <c r="BH718" s="44">
        <f t="shared" si="317"/>
        <v>19210.513999999999</v>
      </c>
      <c r="BI718" s="40">
        <f>BI719+BI723+BI727+BI731+BI733+BI736+BI737</f>
        <v>13.096</v>
      </c>
      <c r="BJ718" s="44">
        <f t="shared" si="317"/>
        <v>19223.61</v>
      </c>
      <c r="BK718" s="40">
        <f>BK719+BK723+BK727+BK731+BK733+BK741+BK737</f>
        <v>129.38399999999999</v>
      </c>
      <c r="BL718" s="44">
        <f t="shared" si="317"/>
        <v>19352.993999999999</v>
      </c>
      <c r="BM718" s="40">
        <f>BM719+BM723+BM727+BM731+BM733+BM741+BM737</f>
        <v>-39.910000000000004</v>
      </c>
      <c r="BN718" s="44">
        <f t="shared" si="317"/>
        <v>19313.083999999999</v>
      </c>
    </row>
    <row r="719" spans="1:66" ht="72" customHeight="1" x14ac:dyDescent="0.4">
      <c r="A719" s="15"/>
      <c r="B719" s="45"/>
      <c r="C719" s="71" t="s">
        <v>605</v>
      </c>
      <c r="D719" s="71" t="s">
        <v>307</v>
      </c>
      <c r="E719" s="71"/>
      <c r="F719" s="43"/>
      <c r="G719" s="40">
        <f>G720+G721+G722</f>
        <v>0</v>
      </c>
      <c r="H719" s="40"/>
      <c r="I719" s="40">
        <f t="shared" si="305"/>
        <v>0</v>
      </c>
      <c r="J719" s="40"/>
      <c r="K719" s="40">
        <f t="shared" si="316"/>
        <v>0</v>
      </c>
      <c r="L719" s="40"/>
      <c r="M719" s="43">
        <f t="shared" ref="M719:M759" si="322">K719+L719</f>
        <v>0</v>
      </c>
      <c r="N719" s="40"/>
      <c r="O719" s="43">
        <f t="shared" ref="O719:O745" si="323">M719+N719</f>
        <v>0</v>
      </c>
      <c r="P719" s="40"/>
      <c r="Q719" s="43">
        <f t="shared" si="312"/>
        <v>0</v>
      </c>
      <c r="R719" s="40"/>
      <c r="S719" s="43">
        <f t="shared" si="313"/>
        <v>0</v>
      </c>
      <c r="T719" s="40"/>
      <c r="U719" s="43">
        <f t="shared" si="314"/>
        <v>0</v>
      </c>
      <c r="V719" s="43"/>
      <c r="W719" s="43">
        <f t="shared" si="315"/>
        <v>0</v>
      </c>
      <c r="X719" s="43"/>
      <c r="Y719" s="40">
        <v>0</v>
      </c>
      <c r="Z719" s="40">
        <f t="shared" ref="Z719:Z745" si="324">I719+Y719</f>
        <v>0</v>
      </c>
      <c r="AA719" s="40">
        <v>0</v>
      </c>
      <c r="AB719" s="44">
        <f t="shared" si="311"/>
        <v>0</v>
      </c>
      <c r="AC719" s="40">
        <v>0</v>
      </c>
      <c r="AD719" s="44">
        <f t="shared" si="311"/>
        <v>0</v>
      </c>
      <c r="AE719" s="40">
        <v>0</v>
      </c>
      <c r="AF719" s="44">
        <f t="shared" si="320"/>
        <v>0</v>
      </c>
      <c r="AG719" s="40">
        <v>0</v>
      </c>
      <c r="AH719" s="44">
        <f t="shared" si="320"/>
        <v>0</v>
      </c>
      <c r="AI719" s="40">
        <v>0</v>
      </c>
      <c r="AJ719" s="44">
        <f t="shared" si="320"/>
        <v>0</v>
      </c>
      <c r="AK719" s="40">
        <v>0</v>
      </c>
      <c r="AL719" s="44">
        <f t="shared" si="320"/>
        <v>0</v>
      </c>
      <c r="AM719" s="40">
        <v>0</v>
      </c>
      <c r="AN719" s="44">
        <f t="shared" si="321"/>
        <v>0</v>
      </c>
      <c r="AO719" s="40">
        <v>0</v>
      </c>
      <c r="AP719" s="44">
        <f t="shared" si="321"/>
        <v>0</v>
      </c>
      <c r="AQ719" s="40">
        <f>AQ720+AQ721+AQ722</f>
        <v>8198.0869999999995</v>
      </c>
      <c r="AR719" s="44">
        <f t="shared" si="321"/>
        <v>8198.0869999999995</v>
      </c>
      <c r="AS719" s="40">
        <f>AS720+AS721+AS722</f>
        <v>0</v>
      </c>
      <c r="AT719" s="44">
        <f t="shared" si="321"/>
        <v>8198.0869999999995</v>
      </c>
      <c r="AU719" s="40">
        <f>AU720+AU721+AU722</f>
        <v>0</v>
      </c>
      <c r="AV719" s="44">
        <f t="shared" si="319"/>
        <v>8198.0869999999995</v>
      </c>
      <c r="AW719" s="40">
        <f>AW720+AW721+AW722</f>
        <v>0</v>
      </c>
      <c r="AX719" s="44">
        <f t="shared" si="319"/>
        <v>8198.0869999999995</v>
      </c>
      <c r="AY719" s="40">
        <f>AY720+AY721+AY722</f>
        <v>0</v>
      </c>
      <c r="AZ719" s="44">
        <f t="shared" si="319"/>
        <v>8198.0869999999995</v>
      </c>
      <c r="BA719" s="40">
        <f>BA720+BA721+BA722</f>
        <v>0</v>
      </c>
      <c r="BB719" s="44">
        <f t="shared" si="303"/>
        <v>8198.0869999999995</v>
      </c>
      <c r="BC719" s="40">
        <f>BC720+BC721+BC722</f>
        <v>-80</v>
      </c>
      <c r="BD719" s="44">
        <f t="shared" si="303"/>
        <v>8118.0869999999995</v>
      </c>
      <c r="BE719" s="40">
        <f>BE720+BE721+BE722</f>
        <v>0</v>
      </c>
      <c r="BF719" s="44">
        <f t="shared" si="303"/>
        <v>8118.0869999999995</v>
      </c>
      <c r="BG719" s="40">
        <f>BG720+BG721+BG722</f>
        <v>0</v>
      </c>
      <c r="BH719" s="44">
        <f t="shared" si="317"/>
        <v>8118.0869999999995</v>
      </c>
      <c r="BI719" s="40">
        <f>BI720+BI721+BI722</f>
        <v>0</v>
      </c>
      <c r="BJ719" s="44">
        <f t="shared" si="317"/>
        <v>8118.0869999999995</v>
      </c>
      <c r="BK719" s="40">
        <f>BK720+BK721+BK722</f>
        <v>0</v>
      </c>
      <c r="BL719" s="44">
        <f t="shared" si="317"/>
        <v>8118.0869999999995</v>
      </c>
      <c r="BM719" s="40">
        <f>BM720+BM721+BM722</f>
        <v>-19.100000000000001</v>
      </c>
      <c r="BN719" s="44">
        <f t="shared" si="317"/>
        <v>8098.9869999999992</v>
      </c>
    </row>
    <row r="720" spans="1:66" ht="87" customHeight="1" x14ac:dyDescent="0.4">
      <c r="A720" s="15"/>
      <c r="B720" s="94"/>
      <c r="C720" s="42" t="s">
        <v>113</v>
      </c>
      <c r="D720" s="42" t="s">
        <v>307</v>
      </c>
      <c r="E720" s="42">
        <v>100</v>
      </c>
      <c r="F720" s="73">
        <v>13</v>
      </c>
      <c r="G720" s="40">
        <v>0</v>
      </c>
      <c r="H720" s="40"/>
      <c r="I720" s="40">
        <f t="shared" si="305"/>
        <v>0</v>
      </c>
      <c r="J720" s="40"/>
      <c r="K720" s="40">
        <f t="shared" si="316"/>
        <v>0</v>
      </c>
      <c r="L720" s="40"/>
      <c r="M720" s="43">
        <f t="shared" si="322"/>
        <v>0</v>
      </c>
      <c r="N720" s="40"/>
      <c r="O720" s="43">
        <f t="shared" si="323"/>
        <v>0</v>
      </c>
      <c r="P720" s="40"/>
      <c r="Q720" s="43">
        <f t="shared" si="312"/>
        <v>0</v>
      </c>
      <c r="R720" s="40"/>
      <c r="S720" s="43">
        <f t="shared" si="313"/>
        <v>0</v>
      </c>
      <c r="T720" s="40"/>
      <c r="U720" s="43">
        <f t="shared" si="314"/>
        <v>0</v>
      </c>
      <c r="V720" s="43"/>
      <c r="W720" s="43">
        <f t="shared" si="315"/>
        <v>0</v>
      </c>
      <c r="X720" s="43"/>
      <c r="Y720" s="40">
        <v>0</v>
      </c>
      <c r="Z720" s="40">
        <f t="shared" si="324"/>
        <v>0</v>
      </c>
      <c r="AA720" s="40">
        <v>0</v>
      </c>
      <c r="AB720" s="44">
        <f t="shared" si="311"/>
        <v>0</v>
      </c>
      <c r="AC720" s="40">
        <v>0</v>
      </c>
      <c r="AD720" s="44">
        <f t="shared" si="311"/>
        <v>0</v>
      </c>
      <c r="AE720" s="40">
        <v>0</v>
      </c>
      <c r="AF720" s="44">
        <f t="shared" si="320"/>
        <v>0</v>
      </c>
      <c r="AG720" s="40">
        <v>0</v>
      </c>
      <c r="AH720" s="44">
        <f t="shared" si="320"/>
        <v>0</v>
      </c>
      <c r="AI720" s="40">
        <v>0</v>
      </c>
      <c r="AJ720" s="44">
        <f t="shared" si="320"/>
        <v>0</v>
      </c>
      <c r="AK720" s="40">
        <v>0</v>
      </c>
      <c r="AL720" s="44">
        <f t="shared" si="320"/>
        <v>0</v>
      </c>
      <c r="AM720" s="40">
        <v>0</v>
      </c>
      <c r="AN720" s="44">
        <f t="shared" si="321"/>
        <v>0</v>
      </c>
      <c r="AO720" s="40">
        <v>0</v>
      </c>
      <c r="AP720" s="44">
        <f t="shared" si="321"/>
        <v>0</v>
      </c>
      <c r="AQ720" s="40">
        <v>7452.924</v>
      </c>
      <c r="AR720" s="44">
        <f t="shared" si="321"/>
        <v>7452.924</v>
      </c>
      <c r="AS720" s="40"/>
      <c r="AT720" s="44">
        <f t="shared" si="321"/>
        <v>7452.924</v>
      </c>
      <c r="AU720" s="40"/>
      <c r="AV720" s="44">
        <f t="shared" si="319"/>
        <v>7452.924</v>
      </c>
      <c r="AW720" s="40"/>
      <c r="AX720" s="44">
        <f t="shared" si="319"/>
        <v>7452.924</v>
      </c>
      <c r="AY720" s="40"/>
      <c r="AZ720" s="44">
        <f t="shared" si="319"/>
        <v>7452.924</v>
      </c>
      <c r="BA720" s="40"/>
      <c r="BB720" s="44">
        <f t="shared" si="303"/>
        <v>7452.924</v>
      </c>
      <c r="BC720" s="40"/>
      <c r="BD720" s="44">
        <f t="shared" si="303"/>
        <v>7452.924</v>
      </c>
      <c r="BE720" s="40"/>
      <c r="BF720" s="44">
        <f t="shared" si="303"/>
        <v>7452.924</v>
      </c>
      <c r="BG720" s="40"/>
      <c r="BH720" s="44">
        <f t="shared" si="317"/>
        <v>7452.924</v>
      </c>
      <c r="BI720" s="40"/>
      <c r="BJ720" s="44">
        <f t="shared" si="317"/>
        <v>7452.924</v>
      </c>
      <c r="BK720" s="40"/>
      <c r="BL720" s="44">
        <f t="shared" si="317"/>
        <v>7452.924</v>
      </c>
      <c r="BM720" s="40">
        <v>-12.1</v>
      </c>
      <c r="BN720" s="44">
        <f t="shared" si="317"/>
        <v>7440.8239999999996</v>
      </c>
    </row>
    <row r="721" spans="1:66" ht="40.5" customHeight="1" x14ac:dyDescent="0.4">
      <c r="A721" s="15"/>
      <c r="B721" s="45"/>
      <c r="C721" s="102" t="s">
        <v>14</v>
      </c>
      <c r="D721" s="75" t="s">
        <v>307</v>
      </c>
      <c r="E721" s="75">
        <v>200</v>
      </c>
      <c r="F721" s="43">
        <v>13</v>
      </c>
      <c r="G721" s="40">
        <v>0</v>
      </c>
      <c r="H721" s="40"/>
      <c r="I721" s="40">
        <f t="shared" si="305"/>
        <v>0</v>
      </c>
      <c r="J721" s="40"/>
      <c r="K721" s="40">
        <f t="shared" si="316"/>
        <v>0</v>
      </c>
      <c r="L721" s="40"/>
      <c r="M721" s="43">
        <f t="shared" si="322"/>
        <v>0</v>
      </c>
      <c r="N721" s="40"/>
      <c r="O721" s="43">
        <f t="shared" si="323"/>
        <v>0</v>
      </c>
      <c r="P721" s="40"/>
      <c r="Q721" s="43">
        <f t="shared" si="312"/>
        <v>0</v>
      </c>
      <c r="R721" s="40"/>
      <c r="S721" s="43">
        <f t="shared" si="313"/>
        <v>0</v>
      </c>
      <c r="T721" s="40"/>
      <c r="U721" s="43">
        <f t="shared" si="314"/>
        <v>0</v>
      </c>
      <c r="V721" s="43"/>
      <c r="W721" s="43">
        <f t="shared" si="315"/>
        <v>0</v>
      </c>
      <c r="X721" s="43"/>
      <c r="Y721" s="40">
        <v>0</v>
      </c>
      <c r="Z721" s="40">
        <f t="shared" si="324"/>
        <v>0</v>
      </c>
      <c r="AA721" s="40">
        <v>0</v>
      </c>
      <c r="AB721" s="44">
        <f t="shared" si="311"/>
        <v>0</v>
      </c>
      <c r="AC721" s="40">
        <v>0</v>
      </c>
      <c r="AD721" s="44">
        <f t="shared" si="311"/>
        <v>0</v>
      </c>
      <c r="AE721" s="40">
        <v>0</v>
      </c>
      <c r="AF721" s="44">
        <f t="shared" si="320"/>
        <v>0</v>
      </c>
      <c r="AG721" s="40">
        <v>0</v>
      </c>
      <c r="AH721" s="44">
        <f t="shared" si="320"/>
        <v>0</v>
      </c>
      <c r="AI721" s="40">
        <v>0</v>
      </c>
      <c r="AJ721" s="44">
        <f t="shared" si="320"/>
        <v>0</v>
      </c>
      <c r="AK721" s="40">
        <v>0</v>
      </c>
      <c r="AL721" s="44">
        <f t="shared" si="320"/>
        <v>0</v>
      </c>
      <c r="AM721" s="40">
        <v>0</v>
      </c>
      <c r="AN721" s="44">
        <f t="shared" si="321"/>
        <v>0</v>
      </c>
      <c r="AO721" s="40">
        <v>0</v>
      </c>
      <c r="AP721" s="44">
        <f t="shared" si="321"/>
        <v>0</v>
      </c>
      <c r="AQ721" s="40">
        <v>742.66300000000001</v>
      </c>
      <c r="AR721" s="44">
        <f t="shared" si="321"/>
        <v>742.66300000000001</v>
      </c>
      <c r="AS721" s="40"/>
      <c r="AT721" s="44">
        <f t="shared" si="321"/>
        <v>742.66300000000001</v>
      </c>
      <c r="AU721" s="40"/>
      <c r="AV721" s="44">
        <f t="shared" si="319"/>
        <v>742.66300000000001</v>
      </c>
      <c r="AW721" s="40"/>
      <c r="AX721" s="44">
        <f t="shared" si="319"/>
        <v>742.66300000000001</v>
      </c>
      <c r="AY721" s="40"/>
      <c r="AZ721" s="44">
        <f t="shared" si="319"/>
        <v>742.66300000000001</v>
      </c>
      <c r="BA721" s="40"/>
      <c r="BB721" s="44">
        <f t="shared" si="303"/>
        <v>742.66300000000001</v>
      </c>
      <c r="BC721" s="40">
        <v>-80</v>
      </c>
      <c r="BD721" s="44">
        <f t="shared" si="303"/>
        <v>662.66300000000001</v>
      </c>
      <c r="BE721" s="40"/>
      <c r="BF721" s="44">
        <f t="shared" si="303"/>
        <v>662.66300000000001</v>
      </c>
      <c r="BG721" s="40"/>
      <c r="BH721" s="44">
        <f t="shared" si="317"/>
        <v>662.66300000000001</v>
      </c>
      <c r="BI721" s="40">
        <v>-14.257999999999999</v>
      </c>
      <c r="BJ721" s="44">
        <f t="shared" si="317"/>
        <v>648.40499999999997</v>
      </c>
      <c r="BK721" s="40">
        <v>0</v>
      </c>
      <c r="BL721" s="44">
        <f t="shared" si="317"/>
        <v>648.40499999999997</v>
      </c>
      <c r="BM721" s="40">
        <v>-7</v>
      </c>
      <c r="BN721" s="44">
        <f t="shared" si="317"/>
        <v>641.40499999999997</v>
      </c>
    </row>
    <row r="722" spans="1:66" ht="26.25" x14ac:dyDescent="0.4">
      <c r="A722" s="15"/>
      <c r="B722" s="45"/>
      <c r="C722" s="42" t="s">
        <v>18</v>
      </c>
      <c r="D722" s="42" t="s">
        <v>307</v>
      </c>
      <c r="E722" s="42">
        <v>800</v>
      </c>
      <c r="F722" s="43">
        <v>13</v>
      </c>
      <c r="G722" s="40">
        <v>0</v>
      </c>
      <c r="H722" s="40"/>
      <c r="I722" s="40">
        <f t="shared" si="305"/>
        <v>0</v>
      </c>
      <c r="J722" s="40">
        <f>J723+J724+J725</f>
        <v>0</v>
      </c>
      <c r="K722" s="40">
        <f t="shared" si="316"/>
        <v>0</v>
      </c>
      <c r="L722" s="40">
        <f>L723+L724+L725</f>
        <v>0</v>
      </c>
      <c r="M722" s="43">
        <f t="shared" si="322"/>
        <v>0</v>
      </c>
      <c r="N722" s="40">
        <f>N723+N724+N725</f>
        <v>0</v>
      </c>
      <c r="O722" s="43">
        <f t="shared" si="323"/>
        <v>0</v>
      </c>
      <c r="P722" s="40">
        <f>P723+P724+P725</f>
        <v>0</v>
      </c>
      <c r="Q722" s="43">
        <f t="shared" si="312"/>
        <v>0</v>
      </c>
      <c r="R722" s="40">
        <f>R723+R724+R725</f>
        <v>0</v>
      </c>
      <c r="S722" s="43">
        <f t="shared" si="313"/>
        <v>0</v>
      </c>
      <c r="T722" s="40">
        <f>T723+T724+T725</f>
        <v>0</v>
      </c>
      <c r="U722" s="43">
        <f t="shared" si="314"/>
        <v>0</v>
      </c>
      <c r="V722" s="43"/>
      <c r="W722" s="43">
        <f t="shared" si="315"/>
        <v>0</v>
      </c>
      <c r="X722" s="43">
        <f>X723+X724+X725</f>
        <v>0</v>
      </c>
      <c r="Y722" s="40">
        <v>0</v>
      </c>
      <c r="Z722" s="40">
        <f t="shared" si="324"/>
        <v>0</v>
      </c>
      <c r="AA722" s="40">
        <v>0</v>
      </c>
      <c r="AB722" s="44">
        <f t="shared" si="311"/>
        <v>0</v>
      </c>
      <c r="AC722" s="40">
        <v>0</v>
      </c>
      <c r="AD722" s="44">
        <f t="shared" si="311"/>
        <v>0</v>
      </c>
      <c r="AE722" s="40">
        <v>0</v>
      </c>
      <c r="AF722" s="44">
        <f t="shared" si="320"/>
        <v>0</v>
      </c>
      <c r="AG722" s="40">
        <v>0</v>
      </c>
      <c r="AH722" s="44">
        <f t="shared" si="320"/>
        <v>0</v>
      </c>
      <c r="AI722" s="40">
        <v>0</v>
      </c>
      <c r="AJ722" s="44">
        <f t="shared" si="320"/>
        <v>0</v>
      </c>
      <c r="AK722" s="40">
        <v>0</v>
      </c>
      <c r="AL722" s="44">
        <f t="shared" si="320"/>
        <v>0</v>
      </c>
      <c r="AM722" s="40">
        <v>0</v>
      </c>
      <c r="AN722" s="44">
        <f t="shared" si="321"/>
        <v>0</v>
      </c>
      <c r="AO722" s="40">
        <v>0</v>
      </c>
      <c r="AP722" s="44">
        <f t="shared" si="321"/>
        <v>0</v>
      </c>
      <c r="AQ722" s="40">
        <v>2.5</v>
      </c>
      <c r="AR722" s="44">
        <f t="shared" si="321"/>
        <v>2.5</v>
      </c>
      <c r="AS722" s="40"/>
      <c r="AT722" s="44">
        <f t="shared" si="321"/>
        <v>2.5</v>
      </c>
      <c r="AU722" s="40"/>
      <c r="AV722" s="44">
        <f t="shared" si="319"/>
        <v>2.5</v>
      </c>
      <c r="AW722" s="40"/>
      <c r="AX722" s="44">
        <f t="shared" si="319"/>
        <v>2.5</v>
      </c>
      <c r="AY722" s="40"/>
      <c r="AZ722" s="44">
        <f t="shared" si="319"/>
        <v>2.5</v>
      </c>
      <c r="BA722" s="40"/>
      <c r="BB722" s="44">
        <f t="shared" ref="BB722:BH786" si="325">AZ722+BA722</f>
        <v>2.5</v>
      </c>
      <c r="BC722" s="40"/>
      <c r="BD722" s="44">
        <f t="shared" si="325"/>
        <v>2.5</v>
      </c>
      <c r="BE722" s="40"/>
      <c r="BF722" s="44">
        <f t="shared" si="325"/>
        <v>2.5</v>
      </c>
      <c r="BG722" s="40"/>
      <c r="BH722" s="44">
        <f t="shared" si="325"/>
        <v>2.5</v>
      </c>
      <c r="BI722" s="40">
        <v>14.257999999999999</v>
      </c>
      <c r="BJ722" s="44">
        <f t="shared" si="317"/>
        <v>16.757999999999999</v>
      </c>
      <c r="BK722" s="40">
        <v>0</v>
      </c>
      <c r="BL722" s="44">
        <f t="shared" si="317"/>
        <v>16.757999999999999</v>
      </c>
      <c r="BM722" s="40">
        <v>0</v>
      </c>
      <c r="BN722" s="44">
        <f t="shared" si="317"/>
        <v>16.757999999999999</v>
      </c>
    </row>
    <row r="723" spans="1:66" ht="42.75" customHeight="1" x14ac:dyDescent="0.4">
      <c r="A723" s="15"/>
      <c r="B723" s="45"/>
      <c r="C723" s="42" t="s">
        <v>407</v>
      </c>
      <c r="D723" s="42" t="s">
        <v>307</v>
      </c>
      <c r="E723" s="42"/>
      <c r="F723" s="43"/>
      <c r="G723" s="40">
        <f>G724+G725+G726</f>
        <v>0</v>
      </c>
      <c r="H723" s="40"/>
      <c r="I723" s="40">
        <f t="shared" si="305"/>
        <v>0</v>
      </c>
      <c r="J723" s="40"/>
      <c r="K723" s="40">
        <f t="shared" si="316"/>
        <v>0</v>
      </c>
      <c r="L723" s="40">
        <v>0</v>
      </c>
      <c r="M723" s="43">
        <f t="shared" si="322"/>
        <v>0</v>
      </c>
      <c r="N723" s="40">
        <v>0</v>
      </c>
      <c r="O723" s="43">
        <f t="shared" si="323"/>
        <v>0</v>
      </c>
      <c r="P723" s="40">
        <v>0</v>
      </c>
      <c r="Q723" s="43">
        <f t="shared" si="312"/>
        <v>0</v>
      </c>
      <c r="R723" s="40">
        <v>0</v>
      </c>
      <c r="S723" s="43">
        <f t="shared" si="313"/>
        <v>0</v>
      </c>
      <c r="T723" s="40">
        <v>0</v>
      </c>
      <c r="U723" s="43">
        <f t="shared" si="314"/>
        <v>0</v>
      </c>
      <c r="V723" s="43"/>
      <c r="W723" s="43">
        <f t="shared" si="315"/>
        <v>0</v>
      </c>
      <c r="X723" s="43"/>
      <c r="Y723" s="40">
        <v>0</v>
      </c>
      <c r="Z723" s="40">
        <f t="shared" si="324"/>
        <v>0</v>
      </c>
      <c r="AA723" s="40">
        <v>0</v>
      </c>
      <c r="AB723" s="44">
        <f t="shared" si="311"/>
        <v>0</v>
      </c>
      <c r="AC723" s="40">
        <v>0</v>
      </c>
      <c r="AD723" s="44">
        <f t="shared" si="311"/>
        <v>0</v>
      </c>
      <c r="AE723" s="40">
        <v>0</v>
      </c>
      <c r="AF723" s="44">
        <f t="shared" si="320"/>
        <v>0</v>
      </c>
      <c r="AG723" s="40">
        <v>0</v>
      </c>
      <c r="AH723" s="44">
        <f t="shared" si="320"/>
        <v>0</v>
      </c>
      <c r="AI723" s="40">
        <v>0</v>
      </c>
      <c r="AJ723" s="44">
        <f t="shared" si="320"/>
        <v>0</v>
      </c>
      <c r="AK723" s="40">
        <v>0</v>
      </c>
      <c r="AL723" s="44">
        <f t="shared" si="320"/>
        <v>0</v>
      </c>
      <c r="AM723" s="40">
        <v>0</v>
      </c>
      <c r="AN723" s="44">
        <f t="shared" si="321"/>
        <v>0</v>
      </c>
      <c r="AO723" s="40">
        <v>0</v>
      </c>
      <c r="AP723" s="44">
        <f t="shared" si="321"/>
        <v>0</v>
      </c>
      <c r="AQ723" s="40">
        <f>AQ724+AQ725+AQ726</f>
        <v>2636.221</v>
      </c>
      <c r="AR723" s="44">
        <f t="shared" si="321"/>
        <v>2636.221</v>
      </c>
      <c r="AS723" s="40">
        <f>AS724+AS725+AS726</f>
        <v>0</v>
      </c>
      <c r="AT723" s="44">
        <f t="shared" si="321"/>
        <v>2636.221</v>
      </c>
      <c r="AU723" s="40">
        <f>AU724+AU725+AU726</f>
        <v>0</v>
      </c>
      <c r="AV723" s="44">
        <f t="shared" si="319"/>
        <v>2636.221</v>
      </c>
      <c r="AW723" s="40">
        <f>AW724+AW725+AW726</f>
        <v>0</v>
      </c>
      <c r="AX723" s="44">
        <f t="shared" si="319"/>
        <v>2636.221</v>
      </c>
      <c r="AY723" s="40">
        <f>AY724+AY725+AY726</f>
        <v>0</v>
      </c>
      <c r="AZ723" s="44">
        <f t="shared" si="319"/>
        <v>2636.221</v>
      </c>
      <c r="BA723" s="40">
        <f>BA724+BA725+BA726</f>
        <v>0</v>
      </c>
      <c r="BB723" s="44">
        <f t="shared" si="325"/>
        <v>2636.221</v>
      </c>
      <c r="BC723" s="40">
        <f>BC724+BC725+BC726</f>
        <v>0</v>
      </c>
      <c r="BD723" s="44">
        <f t="shared" si="325"/>
        <v>2636.221</v>
      </c>
      <c r="BE723" s="40">
        <f>BE724+BE725+BE726</f>
        <v>0</v>
      </c>
      <c r="BF723" s="44">
        <f t="shared" si="325"/>
        <v>2636.221</v>
      </c>
      <c r="BG723" s="40">
        <f>BG724+BG725+BG726</f>
        <v>0</v>
      </c>
      <c r="BH723" s="44">
        <f t="shared" si="325"/>
        <v>2636.221</v>
      </c>
      <c r="BI723" s="40">
        <f>BI724+BI725+BI726</f>
        <v>0</v>
      </c>
      <c r="BJ723" s="44">
        <f t="shared" si="317"/>
        <v>2636.221</v>
      </c>
      <c r="BK723" s="40">
        <f>BK724+BK725+BK726</f>
        <v>33.883999999999993</v>
      </c>
      <c r="BL723" s="44">
        <f t="shared" si="317"/>
        <v>2670.105</v>
      </c>
      <c r="BM723" s="40">
        <f>BM724+BM725+BM726</f>
        <v>-5.41</v>
      </c>
      <c r="BN723" s="44">
        <f t="shared" si="317"/>
        <v>2664.6950000000002</v>
      </c>
    </row>
    <row r="724" spans="1:66" ht="80.099999999999994" customHeight="1" x14ac:dyDescent="0.4">
      <c r="A724" s="15"/>
      <c r="B724" s="45"/>
      <c r="C724" s="42" t="s">
        <v>113</v>
      </c>
      <c r="D724" s="42" t="s">
        <v>307</v>
      </c>
      <c r="E724" s="42">
        <v>100</v>
      </c>
      <c r="F724" s="43">
        <v>13</v>
      </c>
      <c r="G724" s="40">
        <v>0</v>
      </c>
      <c r="H724" s="40"/>
      <c r="I724" s="40">
        <f t="shared" si="305"/>
        <v>0</v>
      </c>
      <c r="J724" s="40"/>
      <c r="K724" s="40">
        <f t="shared" si="316"/>
        <v>0</v>
      </c>
      <c r="L724" s="40"/>
      <c r="M724" s="43">
        <f t="shared" si="322"/>
        <v>0</v>
      </c>
      <c r="N724" s="40"/>
      <c r="O724" s="43">
        <f t="shared" si="323"/>
        <v>0</v>
      </c>
      <c r="P724" s="40"/>
      <c r="Q724" s="43">
        <f t="shared" si="312"/>
        <v>0</v>
      </c>
      <c r="R724" s="40"/>
      <c r="S724" s="43">
        <f t="shared" si="313"/>
        <v>0</v>
      </c>
      <c r="T724" s="40"/>
      <c r="U724" s="43">
        <f t="shared" si="314"/>
        <v>0</v>
      </c>
      <c r="V724" s="43"/>
      <c r="W724" s="43">
        <f t="shared" si="315"/>
        <v>0</v>
      </c>
      <c r="X724" s="43"/>
      <c r="Y724" s="40">
        <v>0</v>
      </c>
      <c r="Z724" s="40">
        <f t="shared" si="324"/>
        <v>0</v>
      </c>
      <c r="AA724" s="40">
        <v>0</v>
      </c>
      <c r="AB724" s="44">
        <f t="shared" si="311"/>
        <v>0</v>
      </c>
      <c r="AC724" s="40">
        <v>0</v>
      </c>
      <c r="AD724" s="44">
        <f t="shared" si="311"/>
        <v>0</v>
      </c>
      <c r="AE724" s="40">
        <v>0</v>
      </c>
      <c r="AF724" s="44">
        <f t="shared" si="320"/>
        <v>0</v>
      </c>
      <c r="AG724" s="40">
        <v>0</v>
      </c>
      <c r="AH724" s="44">
        <f t="shared" si="320"/>
        <v>0</v>
      </c>
      <c r="AI724" s="40">
        <v>0</v>
      </c>
      <c r="AJ724" s="44">
        <f t="shared" si="320"/>
        <v>0</v>
      </c>
      <c r="AK724" s="40">
        <v>0</v>
      </c>
      <c r="AL724" s="44">
        <f t="shared" si="320"/>
        <v>0</v>
      </c>
      <c r="AM724" s="40">
        <v>0</v>
      </c>
      <c r="AN724" s="44">
        <f t="shared" si="321"/>
        <v>0</v>
      </c>
      <c r="AO724" s="40">
        <v>0</v>
      </c>
      <c r="AP724" s="44">
        <f t="shared" si="321"/>
        <v>0</v>
      </c>
      <c r="AQ724" s="40">
        <v>2480.4209999999998</v>
      </c>
      <c r="AR724" s="44">
        <f t="shared" si="321"/>
        <v>2480.4209999999998</v>
      </c>
      <c r="AS724" s="40"/>
      <c r="AT724" s="44">
        <f t="shared" si="321"/>
        <v>2480.4209999999998</v>
      </c>
      <c r="AU724" s="40"/>
      <c r="AV724" s="44">
        <f t="shared" si="319"/>
        <v>2480.4209999999998</v>
      </c>
      <c r="AW724" s="40"/>
      <c r="AX724" s="44">
        <f t="shared" si="319"/>
        <v>2480.4209999999998</v>
      </c>
      <c r="AY724" s="40"/>
      <c r="AZ724" s="44">
        <f t="shared" si="319"/>
        <v>2480.4209999999998</v>
      </c>
      <c r="BA724" s="40"/>
      <c r="BB724" s="44">
        <f t="shared" si="325"/>
        <v>2480.4209999999998</v>
      </c>
      <c r="BC724" s="40"/>
      <c r="BD724" s="44">
        <f t="shared" si="325"/>
        <v>2480.4209999999998</v>
      </c>
      <c r="BE724" s="40"/>
      <c r="BF724" s="44">
        <f t="shared" si="325"/>
        <v>2480.4209999999998</v>
      </c>
      <c r="BG724" s="40"/>
      <c r="BH724" s="44">
        <f t="shared" si="325"/>
        <v>2480.4209999999998</v>
      </c>
      <c r="BI724" s="40">
        <v>-5.4850000000000003</v>
      </c>
      <c r="BJ724" s="44">
        <f t="shared" si="317"/>
        <v>2474.9359999999997</v>
      </c>
      <c r="BK724" s="40">
        <v>150.91499999999999</v>
      </c>
      <c r="BL724" s="44">
        <f t="shared" si="317"/>
        <v>2625.8509999999997</v>
      </c>
      <c r="BM724" s="40">
        <v>0</v>
      </c>
      <c r="BN724" s="44">
        <f t="shared" si="317"/>
        <v>2625.8509999999997</v>
      </c>
    </row>
    <row r="725" spans="1:66" ht="47.1" customHeight="1" x14ac:dyDescent="0.4">
      <c r="A725" s="15"/>
      <c r="B725" s="45"/>
      <c r="C725" s="42" t="s">
        <v>14</v>
      </c>
      <c r="D725" s="42" t="s">
        <v>307</v>
      </c>
      <c r="E725" s="42">
        <v>200</v>
      </c>
      <c r="F725" s="43">
        <v>13</v>
      </c>
      <c r="G725" s="40">
        <v>0</v>
      </c>
      <c r="H725" s="40"/>
      <c r="I725" s="40">
        <f t="shared" si="305"/>
        <v>0</v>
      </c>
      <c r="J725" s="40"/>
      <c r="K725" s="40">
        <f t="shared" si="316"/>
        <v>0</v>
      </c>
      <c r="L725" s="40"/>
      <c r="M725" s="43">
        <f t="shared" si="322"/>
        <v>0</v>
      </c>
      <c r="N725" s="40"/>
      <c r="O725" s="43">
        <f t="shared" si="323"/>
        <v>0</v>
      </c>
      <c r="P725" s="40"/>
      <c r="Q725" s="43">
        <f t="shared" si="312"/>
        <v>0</v>
      </c>
      <c r="R725" s="40"/>
      <c r="S725" s="43">
        <f t="shared" si="313"/>
        <v>0</v>
      </c>
      <c r="T725" s="40"/>
      <c r="U725" s="43">
        <f t="shared" si="314"/>
        <v>0</v>
      </c>
      <c r="V725" s="43"/>
      <c r="W725" s="43">
        <f t="shared" si="315"/>
        <v>0</v>
      </c>
      <c r="X725" s="43"/>
      <c r="Y725" s="40">
        <v>0</v>
      </c>
      <c r="Z725" s="40">
        <f t="shared" si="324"/>
        <v>0</v>
      </c>
      <c r="AA725" s="40">
        <v>0</v>
      </c>
      <c r="AB725" s="44">
        <f t="shared" si="311"/>
        <v>0</v>
      </c>
      <c r="AC725" s="40">
        <v>0</v>
      </c>
      <c r="AD725" s="44">
        <f t="shared" si="311"/>
        <v>0</v>
      </c>
      <c r="AE725" s="40">
        <v>0</v>
      </c>
      <c r="AF725" s="44">
        <f t="shared" si="320"/>
        <v>0</v>
      </c>
      <c r="AG725" s="40">
        <v>0</v>
      </c>
      <c r="AH725" s="44">
        <f t="shared" si="320"/>
        <v>0</v>
      </c>
      <c r="AI725" s="40">
        <v>0</v>
      </c>
      <c r="AJ725" s="44">
        <f t="shared" si="320"/>
        <v>0</v>
      </c>
      <c r="AK725" s="40">
        <v>0</v>
      </c>
      <c r="AL725" s="44">
        <f t="shared" si="320"/>
        <v>0</v>
      </c>
      <c r="AM725" s="40">
        <v>0</v>
      </c>
      <c r="AN725" s="44">
        <f t="shared" si="321"/>
        <v>0</v>
      </c>
      <c r="AO725" s="40">
        <v>0</v>
      </c>
      <c r="AP725" s="44">
        <f t="shared" si="321"/>
        <v>0</v>
      </c>
      <c r="AQ725" s="40">
        <v>154.80000000000001</v>
      </c>
      <c r="AR725" s="44">
        <f t="shared" si="321"/>
        <v>154.80000000000001</v>
      </c>
      <c r="AS725" s="40"/>
      <c r="AT725" s="44">
        <f t="shared" si="321"/>
        <v>154.80000000000001</v>
      </c>
      <c r="AU725" s="40"/>
      <c r="AV725" s="44">
        <f t="shared" si="319"/>
        <v>154.80000000000001</v>
      </c>
      <c r="AW725" s="40"/>
      <c r="AX725" s="44">
        <f t="shared" si="319"/>
        <v>154.80000000000001</v>
      </c>
      <c r="AY725" s="40"/>
      <c r="AZ725" s="44">
        <f t="shared" si="319"/>
        <v>154.80000000000001</v>
      </c>
      <c r="BA725" s="40"/>
      <c r="BB725" s="44">
        <f t="shared" si="325"/>
        <v>154.80000000000001</v>
      </c>
      <c r="BC725" s="40"/>
      <c r="BD725" s="44">
        <f t="shared" si="325"/>
        <v>154.80000000000001</v>
      </c>
      <c r="BE725" s="40"/>
      <c r="BF725" s="44">
        <f t="shared" si="325"/>
        <v>154.80000000000001</v>
      </c>
      <c r="BG725" s="40"/>
      <c r="BH725" s="44">
        <f t="shared" si="325"/>
        <v>154.80000000000001</v>
      </c>
      <c r="BI725" s="40"/>
      <c r="BJ725" s="44">
        <f t="shared" ref="BJ725:BN785" si="326">BH725+BI725</f>
        <v>154.80000000000001</v>
      </c>
      <c r="BK725" s="40">
        <v>-116.705</v>
      </c>
      <c r="BL725" s="44">
        <f t="shared" si="326"/>
        <v>38.095000000000013</v>
      </c>
      <c r="BM725" s="40">
        <v>-5.41</v>
      </c>
      <c r="BN725" s="44">
        <f t="shared" si="326"/>
        <v>32.685000000000016</v>
      </c>
    </row>
    <row r="726" spans="1:66" ht="26.25" x14ac:dyDescent="0.4">
      <c r="A726" s="15"/>
      <c r="B726" s="45"/>
      <c r="C726" s="42" t="s">
        <v>18</v>
      </c>
      <c r="D726" s="42" t="s">
        <v>307</v>
      </c>
      <c r="E726" s="42">
        <v>800</v>
      </c>
      <c r="F726" s="43">
        <v>13</v>
      </c>
      <c r="G726" s="40">
        <v>0</v>
      </c>
      <c r="H726" s="40">
        <f>H727+H728+H729</f>
        <v>0</v>
      </c>
      <c r="I726" s="40">
        <f t="shared" si="305"/>
        <v>0</v>
      </c>
      <c r="J726" s="40">
        <f>J727+J728+J729</f>
        <v>0</v>
      </c>
      <c r="K726" s="40">
        <f t="shared" si="316"/>
        <v>0</v>
      </c>
      <c r="L726" s="40">
        <f>L727+L728+L729</f>
        <v>0</v>
      </c>
      <c r="M726" s="43">
        <f t="shared" si="322"/>
        <v>0</v>
      </c>
      <c r="N726" s="40">
        <f>N727+N728+N729</f>
        <v>0</v>
      </c>
      <c r="O726" s="43">
        <f t="shared" si="323"/>
        <v>0</v>
      </c>
      <c r="P726" s="40">
        <f>P727+P728+P729</f>
        <v>0</v>
      </c>
      <c r="Q726" s="43">
        <f t="shared" si="312"/>
        <v>0</v>
      </c>
      <c r="R726" s="40">
        <f>R727+R728+R729</f>
        <v>0</v>
      </c>
      <c r="S726" s="43">
        <f t="shared" si="313"/>
        <v>0</v>
      </c>
      <c r="T726" s="40">
        <f>T727+T728+T729</f>
        <v>0</v>
      </c>
      <c r="U726" s="43">
        <f t="shared" si="314"/>
        <v>0</v>
      </c>
      <c r="V726" s="43"/>
      <c r="W726" s="43">
        <f t="shared" si="315"/>
        <v>0</v>
      </c>
      <c r="X726" s="43"/>
      <c r="Y726" s="40">
        <f>Y727+Y728+Y729</f>
        <v>0</v>
      </c>
      <c r="Z726" s="40">
        <f t="shared" si="324"/>
        <v>0</v>
      </c>
      <c r="AA726" s="40">
        <f>AA727+AA728+AA729</f>
        <v>0</v>
      </c>
      <c r="AB726" s="44">
        <f t="shared" si="311"/>
        <v>0</v>
      </c>
      <c r="AC726" s="40">
        <f>AC727+AC728+AC729</f>
        <v>0</v>
      </c>
      <c r="AD726" s="44">
        <f t="shared" si="311"/>
        <v>0</v>
      </c>
      <c r="AE726" s="40">
        <f>AE727+AE728+AE729</f>
        <v>0</v>
      </c>
      <c r="AF726" s="44">
        <f t="shared" si="320"/>
        <v>0</v>
      </c>
      <c r="AG726" s="40"/>
      <c r="AH726" s="44">
        <f t="shared" si="320"/>
        <v>0</v>
      </c>
      <c r="AI726" s="40">
        <v>0</v>
      </c>
      <c r="AJ726" s="44">
        <f t="shared" si="320"/>
        <v>0</v>
      </c>
      <c r="AK726" s="40">
        <v>0</v>
      </c>
      <c r="AL726" s="44">
        <f t="shared" si="320"/>
        <v>0</v>
      </c>
      <c r="AM726" s="40">
        <v>0</v>
      </c>
      <c r="AN726" s="44">
        <f t="shared" si="321"/>
        <v>0</v>
      </c>
      <c r="AO726" s="40">
        <v>0</v>
      </c>
      <c r="AP726" s="44">
        <f t="shared" si="321"/>
        <v>0</v>
      </c>
      <c r="AQ726" s="40">
        <v>1</v>
      </c>
      <c r="AR726" s="44">
        <f t="shared" si="321"/>
        <v>1</v>
      </c>
      <c r="AS726" s="40"/>
      <c r="AT726" s="44">
        <f t="shared" si="321"/>
        <v>1</v>
      </c>
      <c r="AU726" s="40"/>
      <c r="AV726" s="44">
        <f t="shared" si="319"/>
        <v>1</v>
      </c>
      <c r="AW726" s="40"/>
      <c r="AX726" s="44">
        <f t="shared" si="319"/>
        <v>1</v>
      </c>
      <c r="AY726" s="40"/>
      <c r="AZ726" s="44">
        <f t="shared" si="319"/>
        <v>1</v>
      </c>
      <c r="BA726" s="40"/>
      <c r="BB726" s="44">
        <f t="shared" si="325"/>
        <v>1</v>
      </c>
      <c r="BC726" s="40"/>
      <c r="BD726" s="44">
        <f t="shared" si="325"/>
        <v>1</v>
      </c>
      <c r="BE726" s="40"/>
      <c r="BF726" s="44">
        <f t="shared" si="325"/>
        <v>1</v>
      </c>
      <c r="BG726" s="40"/>
      <c r="BH726" s="44">
        <f t="shared" si="325"/>
        <v>1</v>
      </c>
      <c r="BI726" s="40">
        <v>5.4850000000000003</v>
      </c>
      <c r="BJ726" s="44">
        <f t="shared" si="326"/>
        <v>6.4850000000000003</v>
      </c>
      <c r="BK726" s="40">
        <v>-0.32600000000000001</v>
      </c>
      <c r="BL726" s="44">
        <f t="shared" si="326"/>
        <v>6.1590000000000007</v>
      </c>
      <c r="BM726" s="40">
        <v>0</v>
      </c>
      <c r="BN726" s="44">
        <f t="shared" si="326"/>
        <v>6.1590000000000007</v>
      </c>
    </row>
    <row r="727" spans="1:66" ht="65.45" customHeight="1" x14ac:dyDescent="0.4">
      <c r="A727" s="15"/>
      <c r="B727" s="45"/>
      <c r="C727" s="42" t="s">
        <v>467</v>
      </c>
      <c r="D727" s="42" t="s">
        <v>307</v>
      </c>
      <c r="E727" s="42"/>
      <c r="F727" s="43"/>
      <c r="G727" s="40">
        <f>G728+G729+G730</f>
        <v>0</v>
      </c>
      <c r="H727" s="40"/>
      <c r="I727" s="40">
        <f t="shared" ref="I727:I790" si="327">G727+H727</f>
        <v>0</v>
      </c>
      <c r="J727" s="40"/>
      <c r="K727" s="40">
        <f t="shared" si="316"/>
        <v>0</v>
      </c>
      <c r="L727" s="40">
        <v>0</v>
      </c>
      <c r="M727" s="43">
        <f t="shared" si="322"/>
        <v>0</v>
      </c>
      <c r="N727" s="40">
        <v>0</v>
      </c>
      <c r="O727" s="43">
        <f t="shared" si="323"/>
        <v>0</v>
      </c>
      <c r="P727" s="40">
        <v>0</v>
      </c>
      <c r="Q727" s="43">
        <f t="shared" si="312"/>
        <v>0</v>
      </c>
      <c r="R727" s="40">
        <v>0</v>
      </c>
      <c r="S727" s="43">
        <f t="shared" si="313"/>
        <v>0</v>
      </c>
      <c r="T727" s="40">
        <v>0</v>
      </c>
      <c r="U727" s="43">
        <f t="shared" si="314"/>
        <v>0</v>
      </c>
      <c r="V727" s="43"/>
      <c r="W727" s="43">
        <f t="shared" si="315"/>
        <v>0</v>
      </c>
      <c r="X727" s="43"/>
      <c r="Y727" s="40">
        <v>0</v>
      </c>
      <c r="Z727" s="40">
        <f t="shared" si="324"/>
        <v>0</v>
      </c>
      <c r="AA727" s="40">
        <v>0</v>
      </c>
      <c r="AB727" s="44">
        <f t="shared" si="311"/>
        <v>0</v>
      </c>
      <c r="AC727" s="40">
        <v>0</v>
      </c>
      <c r="AD727" s="44">
        <f t="shared" si="311"/>
        <v>0</v>
      </c>
      <c r="AE727" s="40">
        <v>0</v>
      </c>
      <c r="AF727" s="44">
        <f t="shared" si="320"/>
        <v>0</v>
      </c>
      <c r="AG727" s="40">
        <f>AG728+AG729+AG730</f>
        <v>0</v>
      </c>
      <c r="AH727" s="44">
        <f t="shared" si="320"/>
        <v>0</v>
      </c>
      <c r="AI727" s="40">
        <f>AI728+AI729+AI730</f>
        <v>0</v>
      </c>
      <c r="AJ727" s="44">
        <f t="shared" si="320"/>
        <v>0</v>
      </c>
      <c r="AK727" s="40">
        <f>AK728+AK729+AK730</f>
        <v>0</v>
      </c>
      <c r="AL727" s="44">
        <f t="shared" si="320"/>
        <v>0</v>
      </c>
      <c r="AM727" s="40">
        <f>AM728+AM729+AM730</f>
        <v>0</v>
      </c>
      <c r="AN727" s="44">
        <f t="shared" si="321"/>
        <v>0</v>
      </c>
      <c r="AO727" s="40">
        <f>AO728+AO729+AO730</f>
        <v>0</v>
      </c>
      <c r="AP727" s="44">
        <f t="shared" si="321"/>
        <v>0</v>
      </c>
      <c r="AQ727" s="40">
        <f>AQ728+AQ729+AQ730</f>
        <v>3540.4410000000003</v>
      </c>
      <c r="AR727" s="44">
        <f t="shared" si="321"/>
        <v>3540.4410000000003</v>
      </c>
      <c r="AS727" s="40">
        <f>AS728+AS729+AS730</f>
        <v>0</v>
      </c>
      <c r="AT727" s="44">
        <f t="shared" si="321"/>
        <v>3540.4410000000003</v>
      </c>
      <c r="AU727" s="40">
        <f>AU728+AU729+AU730</f>
        <v>2896.627</v>
      </c>
      <c r="AV727" s="44">
        <f t="shared" si="319"/>
        <v>6437.0680000000002</v>
      </c>
      <c r="AW727" s="40">
        <f>AW728+AW729+AW730</f>
        <v>0</v>
      </c>
      <c r="AX727" s="44">
        <f t="shared" si="319"/>
        <v>6437.0680000000002</v>
      </c>
      <c r="AY727" s="40">
        <f>AY728+AY729+AY730</f>
        <v>0</v>
      </c>
      <c r="AZ727" s="44">
        <f t="shared" si="319"/>
        <v>6437.0680000000002</v>
      </c>
      <c r="BA727" s="40">
        <f>BA728+BA729+BA730</f>
        <v>-73.5</v>
      </c>
      <c r="BB727" s="44">
        <f t="shared" si="325"/>
        <v>6363.5680000000002</v>
      </c>
      <c r="BC727" s="40">
        <f>BC728+BC729+BC730</f>
        <v>0</v>
      </c>
      <c r="BD727" s="44">
        <f t="shared" si="325"/>
        <v>6363.5680000000002</v>
      </c>
      <c r="BE727" s="40">
        <f>BE728+BE729+BE730</f>
        <v>0</v>
      </c>
      <c r="BF727" s="44">
        <f t="shared" si="325"/>
        <v>6363.5680000000002</v>
      </c>
      <c r="BG727" s="40">
        <f>BG728+BG729+BG730</f>
        <v>0</v>
      </c>
      <c r="BH727" s="44">
        <f t="shared" si="325"/>
        <v>6363.5680000000002</v>
      </c>
      <c r="BI727" s="40">
        <f>BI728+BI729+BI730</f>
        <v>13.096</v>
      </c>
      <c r="BJ727" s="44">
        <f t="shared" si="326"/>
        <v>6376.6639999999998</v>
      </c>
      <c r="BK727" s="40">
        <f>BK728+BK729+BK730</f>
        <v>0</v>
      </c>
      <c r="BL727" s="44">
        <f t="shared" si="326"/>
        <v>6376.6639999999998</v>
      </c>
      <c r="BM727" s="40">
        <f>BM728+BM729+BM730</f>
        <v>-15.4</v>
      </c>
      <c r="BN727" s="44">
        <f t="shared" si="326"/>
        <v>6361.2640000000001</v>
      </c>
    </row>
    <row r="728" spans="1:66" ht="88.5" customHeight="1" x14ac:dyDescent="0.4">
      <c r="A728" s="15"/>
      <c r="B728" s="45"/>
      <c r="C728" s="42" t="s">
        <v>113</v>
      </c>
      <c r="D728" s="42" t="s">
        <v>307</v>
      </c>
      <c r="E728" s="42">
        <v>100</v>
      </c>
      <c r="F728" s="43">
        <v>12</v>
      </c>
      <c r="G728" s="40">
        <v>0</v>
      </c>
      <c r="H728" s="40"/>
      <c r="I728" s="40">
        <f t="shared" si="327"/>
        <v>0</v>
      </c>
      <c r="J728" s="40"/>
      <c r="K728" s="40">
        <f t="shared" si="316"/>
        <v>0</v>
      </c>
      <c r="L728" s="40">
        <v>0</v>
      </c>
      <c r="M728" s="43">
        <f t="shared" si="322"/>
        <v>0</v>
      </c>
      <c r="N728" s="40">
        <v>0</v>
      </c>
      <c r="O728" s="43">
        <f t="shared" si="323"/>
        <v>0</v>
      </c>
      <c r="P728" s="40">
        <v>0</v>
      </c>
      <c r="Q728" s="43">
        <f t="shared" si="312"/>
        <v>0</v>
      </c>
      <c r="R728" s="40">
        <v>0</v>
      </c>
      <c r="S728" s="43">
        <f t="shared" si="313"/>
        <v>0</v>
      </c>
      <c r="T728" s="40">
        <v>0</v>
      </c>
      <c r="U728" s="43">
        <f t="shared" si="314"/>
        <v>0</v>
      </c>
      <c r="V728" s="43"/>
      <c r="W728" s="43">
        <f t="shared" si="315"/>
        <v>0</v>
      </c>
      <c r="X728" s="43"/>
      <c r="Y728" s="40">
        <v>0</v>
      </c>
      <c r="Z728" s="40">
        <f t="shared" si="324"/>
        <v>0</v>
      </c>
      <c r="AA728" s="40">
        <v>0</v>
      </c>
      <c r="AB728" s="44">
        <f t="shared" si="311"/>
        <v>0</v>
      </c>
      <c r="AC728" s="40">
        <v>0</v>
      </c>
      <c r="AD728" s="44">
        <f t="shared" si="311"/>
        <v>0</v>
      </c>
      <c r="AE728" s="40">
        <v>0</v>
      </c>
      <c r="AF728" s="44">
        <f t="shared" si="320"/>
        <v>0</v>
      </c>
      <c r="AG728" s="40">
        <v>0</v>
      </c>
      <c r="AH728" s="44">
        <f t="shared" si="320"/>
        <v>0</v>
      </c>
      <c r="AI728" s="40">
        <v>0</v>
      </c>
      <c r="AJ728" s="44">
        <f t="shared" si="320"/>
        <v>0</v>
      </c>
      <c r="AK728" s="40">
        <v>0</v>
      </c>
      <c r="AL728" s="44">
        <f t="shared" si="320"/>
        <v>0</v>
      </c>
      <c r="AM728" s="40">
        <v>0</v>
      </c>
      <c r="AN728" s="44">
        <f t="shared" si="321"/>
        <v>0</v>
      </c>
      <c r="AO728" s="40">
        <v>0</v>
      </c>
      <c r="AP728" s="44">
        <f t="shared" si="321"/>
        <v>0</v>
      </c>
      <c r="AQ728" s="40">
        <v>3216.9250000000002</v>
      </c>
      <c r="AR728" s="44">
        <f t="shared" si="321"/>
        <v>3216.9250000000002</v>
      </c>
      <c r="AS728" s="40"/>
      <c r="AT728" s="44">
        <f t="shared" si="321"/>
        <v>3216.9250000000002</v>
      </c>
      <c r="AU728" s="40">
        <v>2896.627</v>
      </c>
      <c r="AV728" s="44">
        <f t="shared" si="319"/>
        <v>6113.5519999999997</v>
      </c>
      <c r="AW728" s="40">
        <v>0</v>
      </c>
      <c r="AX728" s="44">
        <f t="shared" si="319"/>
        <v>6113.5519999999997</v>
      </c>
      <c r="AY728" s="40">
        <v>0</v>
      </c>
      <c r="AZ728" s="44">
        <f t="shared" si="319"/>
        <v>6113.5519999999997</v>
      </c>
      <c r="BA728" s="40">
        <v>0</v>
      </c>
      <c r="BB728" s="44">
        <f t="shared" si="325"/>
        <v>6113.5519999999997</v>
      </c>
      <c r="BC728" s="40">
        <v>0</v>
      </c>
      <c r="BD728" s="44">
        <f t="shared" si="325"/>
        <v>6113.5519999999997</v>
      </c>
      <c r="BE728" s="40">
        <v>0</v>
      </c>
      <c r="BF728" s="44">
        <f t="shared" si="325"/>
        <v>6113.5519999999997</v>
      </c>
      <c r="BG728" s="40">
        <v>0</v>
      </c>
      <c r="BH728" s="44">
        <f t="shared" si="325"/>
        <v>6113.5519999999997</v>
      </c>
      <c r="BI728" s="40">
        <v>0</v>
      </c>
      <c r="BJ728" s="44">
        <f t="shared" si="326"/>
        <v>6113.5519999999997</v>
      </c>
      <c r="BK728" s="40">
        <v>0</v>
      </c>
      <c r="BL728" s="44">
        <f t="shared" si="326"/>
        <v>6113.5519999999997</v>
      </c>
      <c r="BM728" s="40">
        <v>-15.4</v>
      </c>
      <c r="BN728" s="44">
        <f t="shared" si="326"/>
        <v>6098.152</v>
      </c>
    </row>
    <row r="729" spans="1:66" ht="39" customHeight="1" x14ac:dyDescent="0.4">
      <c r="A729" s="15"/>
      <c r="B729" s="45"/>
      <c r="C729" s="42" t="s">
        <v>14</v>
      </c>
      <c r="D729" s="42" t="s">
        <v>307</v>
      </c>
      <c r="E729" s="42">
        <v>200</v>
      </c>
      <c r="F729" s="43">
        <v>12</v>
      </c>
      <c r="G729" s="40">
        <v>0</v>
      </c>
      <c r="H729" s="40"/>
      <c r="I729" s="40">
        <f t="shared" si="327"/>
        <v>0</v>
      </c>
      <c r="J729" s="40"/>
      <c r="K729" s="40">
        <f t="shared" si="316"/>
        <v>0</v>
      </c>
      <c r="L729" s="40"/>
      <c r="M729" s="43">
        <f t="shared" si="322"/>
        <v>0</v>
      </c>
      <c r="N729" s="40"/>
      <c r="O729" s="43">
        <f t="shared" si="323"/>
        <v>0</v>
      </c>
      <c r="P729" s="40"/>
      <c r="Q729" s="43">
        <f t="shared" si="312"/>
        <v>0</v>
      </c>
      <c r="R729" s="40"/>
      <c r="S729" s="43">
        <f t="shared" si="313"/>
        <v>0</v>
      </c>
      <c r="T729" s="40"/>
      <c r="U729" s="43">
        <f t="shared" si="314"/>
        <v>0</v>
      </c>
      <c r="V729" s="43"/>
      <c r="W729" s="43">
        <f t="shared" si="315"/>
        <v>0</v>
      </c>
      <c r="X729" s="43"/>
      <c r="Y729" s="40">
        <v>0</v>
      </c>
      <c r="Z729" s="40">
        <f t="shared" si="324"/>
        <v>0</v>
      </c>
      <c r="AA729" s="40">
        <v>0</v>
      </c>
      <c r="AB729" s="44">
        <f t="shared" si="311"/>
        <v>0</v>
      </c>
      <c r="AC729" s="40">
        <v>0</v>
      </c>
      <c r="AD729" s="44">
        <f t="shared" si="311"/>
        <v>0</v>
      </c>
      <c r="AE729" s="40">
        <v>0</v>
      </c>
      <c r="AF729" s="44">
        <f t="shared" si="320"/>
        <v>0</v>
      </c>
      <c r="AG729" s="40">
        <v>0</v>
      </c>
      <c r="AH729" s="44">
        <f t="shared" si="320"/>
        <v>0</v>
      </c>
      <c r="AI729" s="40">
        <v>0</v>
      </c>
      <c r="AJ729" s="44">
        <f t="shared" si="320"/>
        <v>0</v>
      </c>
      <c r="AK729" s="40">
        <v>0</v>
      </c>
      <c r="AL729" s="44">
        <f t="shared" si="320"/>
        <v>0</v>
      </c>
      <c r="AM729" s="40">
        <v>0</v>
      </c>
      <c r="AN729" s="44">
        <f t="shared" si="321"/>
        <v>0</v>
      </c>
      <c r="AO729" s="40">
        <v>0</v>
      </c>
      <c r="AP729" s="44">
        <f t="shared" si="321"/>
        <v>0</v>
      </c>
      <c r="AQ729" s="40">
        <v>256.51600000000002</v>
      </c>
      <c r="AR729" s="44">
        <f t="shared" si="321"/>
        <v>256.51600000000002</v>
      </c>
      <c r="AS729" s="40"/>
      <c r="AT729" s="44">
        <f t="shared" si="321"/>
        <v>256.51600000000002</v>
      </c>
      <c r="AU729" s="40"/>
      <c r="AV729" s="44">
        <f t="shared" ref="AV729:AZ765" si="328">AT729+AU729</f>
        <v>256.51600000000002</v>
      </c>
      <c r="AW729" s="40"/>
      <c r="AX729" s="44">
        <f t="shared" si="328"/>
        <v>256.51600000000002</v>
      </c>
      <c r="AY729" s="40"/>
      <c r="AZ729" s="44">
        <f t="shared" si="328"/>
        <v>256.51600000000002</v>
      </c>
      <c r="BA729" s="40">
        <v>-73.5</v>
      </c>
      <c r="BB729" s="44">
        <f t="shared" si="325"/>
        <v>183.01600000000002</v>
      </c>
      <c r="BC729" s="40">
        <v>0</v>
      </c>
      <c r="BD729" s="44">
        <f t="shared" si="325"/>
        <v>183.01600000000002</v>
      </c>
      <c r="BE729" s="40">
        <v>0</v>
      </c>
      <c r="BF729" s="44">
        <f t="shared" si="325"/>
        <v>183.01600000000002</v>
      </c>
      <c r="BG729" s="40">
        <v>0</v>
      </c>
      <c r="BH729" s="44">
        <f t="shared" si="325"/>
        <v>183.01600000000002</v>
      </c>
      <c r="BI729" s="40">
        <v>0</v>
      </c>
      <c r="BJ729" s="44">
        <f t="shared" si="326"/>
        <v>183.01600000000002</v>
      </c>
      <c r="BK729" s="40">
        <v>0</v>
      </c>
      <c r="BL729" s="44">
        <f t="shared" si="326"/>
        <v>183.01600000000002</v>
      </c>
      <c r="BM729" s="40">
        <v>0</v>
      </c>
      <c r="BN729" s="44">
        <f t="shared" si="326"/>
        <v>183.01600000000002</v>
      </c>
    </row>
    <row r="730" spans="1:66" ht="26.25" x14ac:dyDescent="0.4">
      <c r="A730" s="15"/>
      <c r="B730" s="45"/>
      <c r="C730" s="42" t="s">
        <v>18</v>
      </c>
      <c r="D730" s="42" t="s">
        <v>307</v>
      </c>
      <c r="E730" s="42">
        <v>800</v>
      </c>
      <c r="F730" s="43">
        <v>12</v>
      </c>
      <c r="G730" s="40">
        <v>0</v>
      </c>
      <c r="H730" s="40">
        <f>H731</f>
        <v>0</v>
      </c>
      <c r="I730" s="40">
        <f t="shared" si="327"/>
        <v>0</v>
      </c>
      <c r="J730" s="40">
        <f>J731</f>
        <v>0</v>
      </c>
      <c r="K730" s="40">
        <f t="shared" si="316"/>
        <v>0</v>
      </c>
      <c r="L730" s="40">
        <f>L731</f>
        <v>0</v>
      </c>
      <c r="M730" s="43">
        <f t="shared" si="322"/>
        <v>0</v>
      </c>
      <c r="N730" s="40">
        <f>N731</f>
        <v>0</v>
      </c>
      <c r="O730" s="43">
        <f t="shared" si="323"/>
        <v>0</v>
      </c>
      <c r="P730" s="40">
        <f>P731</f>
        <v>0</v>
      </c>
      <c r="Q730" s="43">
        <f t="shared" si="312"/>
        <v>0</v>
      </c>
      <c r="R730" s="40">
        <f>R731</f>
        <v>0</v>
      </c>
      <c r="S730" s="43">
        <f t="shared" si="313"/>
        <v>0</v>
      </c>
      <c r="T730" s="40">
        <f>T731</f>
        <v>0</v>
      </c>
      <c r="U730" s="43">
        <f t="shared" si="314"/>
        <v>0</v>
      </c>
      <c r="V730" s="43"/>
      <c r="W730" s="43">
        <f t="shared" si="315"/>
        <v>0</v>
      </c>
      <c r="X730" s="43">
        <f>X731</f>
        <v>0</v>
      </c>
      <c r="Y730" s="40">
        <f>Y731</f>
        <v>0</v>
      </c>
      <c r="Z730" s="40">
        <f t="shared" si="324"/>
        <v>0</v>
      </c>
      <c r="AA730" s="40">
        <f>AA731</f>
        <v>0</v>
      </c>
      <c r="AB730" s="44">
        <f t="shared" si="311"/>
        <v>0</v>
      </c>
      <c r="AC730" s="40">
        <f>AC731</f>
        <v>0</v>
      </c>
      <c r="AD730" s="44">
        <f t="shared" si="311"/>
        <v>0</v>
      </c>
      <c r="AE730" s="40">
        <f>AE731</f>
        <v>0</v>
      </c>
      <c r="AF730" s="44">
        <f t="shared" si="320"/>
        <v>0</v>
      </c>
      <c r="AG730" s="40">
        <f>AG731</f>
        <v>0</v>
      </c>
      <c r="AH730" s="44">
        <f t="shared" si="320"/>
        <v>0</v>
      </c>
      <c r="AI730" s="40">
        <f>AI731</f>
        <v>0</v>
      </c>
      <c r="AJ730" s="44">
        <f t="shared" si="320"/>
        <v>0</v>
      </c>
      <c r="AK730" s="40">
        <f>AK731</f>
        <v>0</v>
      </c>
      <c r="AL730" s="44">
        <f t="shared" si="320"/>
        <v>0</v>
      </c>
      <c r="AM730" s="40">
        <f>AM731</f>
        <v>0</v>
      </c>
      <c r="AN730" s="44">
        <f t="shared" si="321"/>
        <v>0</v>
      </c>
      <c r="AO730" s="40">
        <f>AO731</f>
        <v>0</v>
      </c>
      <c r="AP730" s="44">
        <f t="shared" si="321"/>
        <v>0</v>
      </c>
      <c r="AQ730" s="40">
        <v>67</v>
      </c>
      <c r="AR730" s="44">
        <f t="shared" si="321"/>
        <v>67</v>
      </c>
      <c r="AS730" s="40"/>
      <c r="AT730" s="44">
        <f t="shared" si="321"/>
        <v>67</v>
      </c>
      <c r="AU730" s="40"/>
      <c r="AV730" s="44">
        <f t="shared" si="328"/>
        <v>67</v>
      </c>
      <c r="AW730" s="40"/>
      <c r="AX730" s="44">
        <f t="shared" si="328"/>
        <v>67</v>
      </c>
      <c r="AY730" s="40"/>
      <c r="AZ730" s="44">
        <f t="shared" si="328"/>
        <v>67</v>
      </c>
      <c r="BA730" s="40"/>
      <c r="BB730" s="44">
        <f t="shared" si="325"/>
        <v>67</v>
      </c>
      <c r="BC730" s="40"/>
      <c r="BD730" s="44">
        <f t="shared" si="325"/>
        <v>67</v>
      </c>
      <c r="BE730" s="40"/>
      <c r="BF730" s="44">
        <f t="shared" si="325"/>
        <v>67</v>
      </c>
      <c r="BG730" s="40"/>
      <c r="BH730" s="44">
        <f t="shared" si="325"/>
        <v>67</v>
      </c>
      <c r="BI730" s="40">
        <v>13.096</v>
      </c>
      <c r="BJ730" s="44">
        <f t="shared" si="326"/>
        <v>80.096000000000004</v>
      </c>
      <c r="BK730" s="40">
        <v>0</v>
      </c>
      <c r="BL730" s="44">
        <f t="shared" si="326"/>
        <v>80.096000000000004</v>
      </c>
      <c r="BM730" s="40">
        <v>0</v>
      </c>
      <c r="BN730" s="44">
        <f t="shared" si="326"/>
        <v>80.096000000000004</v>
      </c>
    </row>
    <row r="731" spans="1:66" ht="81.75" customHeight="1" x14ac:dyDescent="0.4">
      <c r="A731" s="15"/>
      <c r="B731" s="45"/>
      <c r="C731" s="42" t="s">
        <v>308</v>
      </c>
      <c r="D731" s="42" t="s">
        <v>309</v>
      </c>
      <c r="E731" s="42"/>
      <c r="F731" s="43"/>
      <c r="G731" s="40">
        <f>G732</f>
        <v>0</v>
      </c>
      <c r="H731" s="40"/>
      <c r="I731" s="40">
        <f t="shared" si="327"/>
        <v>0</v>
      </c>
      <c r="J731" s="40"/>
      <c r="K731" s="40">
        <f t="shared" si="316"/>
        <v>0</v>
      </c>
      <c r="L731" s="40"/>
      <c r="M731" s="43">
        <f t="shared" si="322"/>
        <v>0</v>
      </c>
      <c r="N731" s="40"/>
      <c r="O731" s="43">
        <f t="shared" si="323"/>
        <v>0</v>
      </c>
      <c r="P731" s="40"/>
      <c r="Q731" s="43">
        <f t="shared" si="312"/>
        <v>0</v>
      </c>
      <c r="R731" s="40"/>
      <c r="S731" s="43">
        <f t="shared" si="313"/>
        <v>0</v>
      </c>
      <c r="T731" s="40"/>
      <c r="U731" s="43">
        <f t="shared" si="314"/>
        <v>0</v>
      </c>
      <c r="V731" s="43"/>
      <c r="W731" s="43">
        <f t="shared" si="315"/>
        <v>0</v>
      </c>
      <c r="X731" s="43"/>
      <c r="Y731" s="40">
        <v>0</v>
      </c>
      <c r="Z731" s="40">
        <f t="shared" si="324"/>
        <v>0</v>
      </c>
      <c r="AA731" s="40">
        <v>0</v>
      </c>
      <c r="AB731" s="44">
        <f t="shared" si="311"/>
        <v>0</v>
      </c>
      <c r="AC731" s="40">
        <v>0</v>
      </c>
      <c r="AD731" s="44">
        <f t="shared" si="311"/>
        <v>0</v>
      </c>
      <c r="AE731" s="40">
        <v>0</v>
      </c>
      <c r="AF731" s="44">
        <f t="shared" si="320"/>
        <v>0</v>
      </c>
      <c r="AG731" s="40">
        <v>0</v>
      </c>
      <c r="AH731" s="44">
        <f t="shared" si="320"/>
        <v>0</v>
      </c>
      <c r="AI731" s="40">
        <v>0</v>
      </c>
      <c r="AJ731" s="44">
        <f t="shared" si="320"/>
        <v>0</v>
      </c>
      <c r="AK731" s="40">
        <v>0</v>
      </c>
      <c r="AL731" s="44">
        <f t="shared" si="320"/>
        <v>0</v>
      </c>
      <c r="AM731" s="40">
        <v>0</v>
      </c>
      <c r="AN731" s="44">
        <f t="shared" si="321"/>
        <v>0</v>
      </c>
      <c r="AO731" s="40">
        <v>0</v>
      </c>
      <c r="AP731" s="44">
        <f t="shared" si="321"/>
        <v>0</v>
      </c>
      <c r="AQ731" s="40">
        <f>AQ732</f>
        <v>807.63800000000003</v>
      </c>
      <c r="AR731" s="44">
        <f t="shared" si="321"/>
        <v>807.63800000000003</v>
      </c>
      <c r="AS731" s="40">
        <f>AS732</f>
        <v>0</v>
      </c>
      <c r="AT731" s="44">
        <f t="shared" si="321"/>
        <v>807.63800000000003</v>
      </c>
      <c r="AU731" s="40">
        <f>AU732</f>
        <v>0</v>
      </c>
      <c r="AV731" s="44">
        <f t="shared" si="328"/>
        <v>807.63800000000003</v>
      </c>
      <c r="AW731" s="40">
        <f>AW732</f>
        <v>0</v>
      </c>
      <c r="AX731" s="44">
        <f t="shared" si="328"/>
        <v>807.63800000000003</v>
      </c>
      <c r="AY731" s="40">
        <f>AY732</f>
        <v>0</v>
      </c>
      <c r="AZ731" s="44">
        <f t="shared" si="328"/>
        <v>807.63800000000003</v>
      </c>
      <c r="BA731" s="40">
        <f>BA732</f>
        <v>0</v>
      </c>
      <c r="BB731" s="44">
        <f t="shared" si="325"/>
        <v>807.63800000000003</v>
      </c>
      <c r="BC731" s="40">
        <f>BC732</f>
        <v>0</v>
      </c>
      <c r="BD731" s="44">
        <f t="shared" si="325"/>
        <v>807.63800000000003</v>
      </c>
      <c r="BE731" s="40">
        <f>BE732</f>
        <v>0</v>
      </c>
      <c r="BF731" s="44">
        <f t="shared" si="325"/>
        <v>807.63800000000003</v>
      </c>
      <c r="BG731" s="40">
        <f>BG732</f>
        <v>0</v>
      </c>
      <c r="BH731" s="44">
        <f t="shared" si="325"/>
        <v>807.63800000000003</v>
      </c>
      <c r="BI731" s="40">
        <f>BI732</f>
        <v>0</v>
      </c>
      <c r="BJ731" s="44">
        <f t="shared" si="326"/>
        <v>807.63800000000003</v>
      </c>
      <c r="BK731" s="40">
        <f>BK732</f>
        <v>0</v>
      </c>
      <c r="BL731" s="44">
        <f t="shared" si="326"/>
        <v>807.63800000000003</v>
      </c>
      <c r="BM731" s="40">
        <f>BM732</f>
        <v>0</v>
      </c>
      <c r="BN731" s="44">
        <f t="shared" si="326"/>
        <v>807.63800000000003</v>
      </c>
    </row>
    <row r="732" spans="1:66" ht="49.5" customHeight="1" x14ac:dyDescent="0.4">
      <c r="A732" s="15"/>
      <c r="B732" s="45"/>
      <c r="C732" s="42" t="s">
        <v>20</v>
      </c>
      <c r="D732" s="42" t="s">
        <v>309</v>
      </c>
      <c r="E732" s="42">
        <v>600</v>
      </c>
      <c r="F732" s="43">
        <v>3</v>
      </c>
      <c r="G732" s="40">
        <v>0</v>
      </c>
      <c r="H732" s="40"/>
      <c r="I732" s="40">
        <f t="shared" si="327"/>
        <v>0</v>
      </c>
      <c r="J732" s="40"/>
      <c r="K732" s="40">
        <f t="shared" si="316"/>
        <v>0</v>
      </c>
      <c r="L732" s="40"/>
      <c r="M732" s="43">
        <f t="shared" si="322"/>
        <v>0</v>
      </c>
      <c r="N732" s="40"/>
      <c r="O732" s="43">
        <f t="shared" si="323"/>
        <v>0</v>
      </c>
      <c r="P732" s="40"/>
      <c r="Q732" s="43">
        <f t="shared" si="312"/>
        <v>0</v>
      </c>
      <c r="R732" s="40"/>
      <c r="S732" s="43">
        <f t="shared" si="313"/>
        <v>0</v>
      </c>
      <c r="T732" s="40"/>
      <c r="U732" s="43">
        <f t="shared" si="314"/>
        <v>0</v>
      </c>
      <c r="V732" s="43"/>
      <c r="W732" s="43">
        <f t="shared" si="315"/>
        <v>0</v>
      </c>
      <c r="X732" s="43">
        <f>X733</f>
        <v>0</v>
      </c>
      <c r="Y732" s="40">
        <v>0</v>
      </c>
      <c r="Z732" s="40">
        <f t="shared" si="324"/>
        <v>0</v>
      </c>
      <c r="AA732" s="40">
        <v>0</v>
      </c>
      <c r="AB732" s="44">
        <f t="shared" si="311"/>
        <v>0</v>
      </c>
      <c r="AC732" s="40">
        <v>0</v>
      </c>
      <c r="AD732" s="44">
        <f t="shared" si="311"/>
        <v>0</v>
      </c>
      <c r="AE732" s="40">
        <v>0</v>
      </c>
      <c r="AF732" s="44">
        <f t="shared" si="320"/>
        <v>0</v>
      </c>
      <c r="AG732" s="40">
        <v>0</v>
      </c>
      <c r="AH732" s="44">
        <f t="shared" si="320"/>
        <v>0</v>
      </c>
      <c r="AI732" s="40">
        <v>0</v>
      </c>
      <c r="AJ732" s="44">
        <f t="shared" si="320"/>
        <v>0</v>
      </c>
      <c r="AK732" s="40">
        <v>0</v>
      </c>
      <c r="AL732" s="44">
        <f t="shared" si="320"/>
        <v>0</v>
      </c>
      <c r="AM732" s="40">
        <v>0</v>
      </c>
      <c r="AN732" s="44">
        <f t="shared" si="321"/>
        <v>0</v>
      </c>
      <c r="AO732" s="40">
        <v>0</v>
      </c>
      <c r="AP732" s="44">
        <f t="shared" si="321"/>
        <v>0</v>
      </c>
      <c r="AQ732" s="40">
        <v>807.63800000000003</v>
      </c>
      <c r="AR732" s="44">
        <f t="shared" si="321"/>
        <v>807.63800000000003</v>
      </c>
      <c r="AS732" s="40"/>
      <c r="AT732" s="44">
        <f t="shared" si="321"/>
        <v>807.63800000000003</v>
      </c>
      <c r="AU732" s="40"/>
      <c r="AV732" s="44">
        <f t="shared" si="328"/>
        <v>807.63800000000003</v>
      </c>
      <c r="AW732" s="40"/>
      <c r="AX732" s="44">
        <f t="shared" si="328"/>
        <v>807.63800000000003</v>
      </c>
      <c r="AY732" s="40"/>
      <c r="AZ732" s="44">
        <f t="shared" si="328"/>
        <v>807.63800000000003</v>
      </c>
      <c r="BA732" s="40"/>
      <c r="BB732" s="44">
        <f t="shared" si="325"/>
        <v>807.63800000000003</v>
      </c>
      <c r="BC732" s="40"/>
      <c r="BD732" s="44">
        <f t="shared" si="325"/>
        <v>807.63800000000003</v>
      </c>
      <c r="BE732" s="40"/>
      <c r="BF732" s="44">
        <f t="shared" si="325"/>
        <v>807.63800000000003</v>
      </c>
      <c r="BG732" s="40"/>
      <c r="BH732" s="44">
        <f t="shared" si="325"/>
        <v>807.63800000000003</v>
      </c>
      <c r="BI732" s="40"/>
      <c r="BJ732" s="44">
        <f t="shared" si="326"/>
        <v>807.63800000000003</v>
      </c>
      <c r="BK732" s="40"/>
      <c r="BL732" s="44">
        <f t="shared" si="326"/>
        <v>807.63800000000003</v>
      </c>
      <c r="BM732" s="40"/>
      <c r="BN732" s="44">
        <f t="shared" si="326"/>
        <v>807.63800000000003</v>
      </c>
    </row>
    <row r="733" spans="1:66" ht="63.75" customHeight="1" x14ac:dyDescent="0.4">
      <c r="A733" s="15"/>
      <c r="B733" s="45"/>
      <c r="C733" s="42" t="s">
        <v>408</v>
      </c>
      <c r="D733" s="42" t="s">
        <v>310</v>
      </c>
      <c r="E733" s="42"/>
      <c r="F733" s="43"/>
      <c r="G733" s="40">
        <f>G734</f>
        <v>0</v>
      </c>
      <c r="H733" s="40"/>
      <c r="I733" s="40">
        <f t="shared" si="327"/>
        <v>0</v>
      </c>
      <c r="J733" s="40"/>
      <c r="K733" s="40">
        <f t="shared" si="316"/>
        <v>0</v>
      </c>
      <c r="L733" s="40"/>
      <c r="M733" s="43">
        <f t="shared" si="322"/>
        <v>0</v>
      </c>
      <c r="N733" s="40"/>
      <c r="O733" s="43">
        <f t="shared" si="323"/>
        <v>0</v>
      </c>
      <c r="P733" s="40"/>
      <c r="Q733" s="43">
        <f t="shared" si="312"/>
        <v>0</v>
      </c>
      <c r="R733" s="40"/>
      <c r="S733" s="43">
        <f t="shared" si="313"/>
        <v>0</v>
      </c>
      <c r="T733" s="40"/>
      <c r="U733" s="43">
        <f t="shared" si="314"/>
        <v>0</v>
      </c>
      <c r="V733" s="43"/>
      <c r="W733" s="43">
        <f t="shared" si="315"/>
        <v>0</v>
      </c>
      <c r="X733" s="43">
        <f>X734</f>
        <v>0</v>
      </c>
      <c r="Y733" s="40">
        <v>0</v>
      </c>
      <c r="Z733" s="40">
        <f t="shared" si="324"/>
        <v>0</v>
      </c>
      <c r="AA733" s="40">
        <v>0</v>
      </c>
      <c r="AB733" s="44">
        <f t="shared" si="311"/>
        <v>0</v>
      </c>
      <c r="AC733" s="40">
        <v>0</v>
      </c>
      <c r="AD733" s="44">
        <f t="shared" si="311"/>
        <v>0</v>
      </c>
      <c r="AE733" s="40">
        <v>0</v>
      </c>
      <c r="AF733" s="44">
        <f t="shared" si="320"/>
        <v>0</v>
      </c>
      <c r="AG733" s="40">
        <v>0</v>
      </c>
      <c r="AH733" s="44">
        <f t="shared" si="320"/>
        <v>0</v>
      </c>
      <c r="AI733" s="40">
        <v>0</v>
      </c>
      <c r="AJ733" s="44">
        <f t="shared" si="320"/>
        <v>0</v>
      </c>
      <c r="AK733" s="40">
        <v>0</v>
      </c>
      <c r="AL733" s="44">
        <f t="shared" si="320"/>
        <v>0</v>
      </c>
      <c r="AM733" s="40">
        <v>0</v>
      </c>
      <c r="AN733" s="44">
        <f t="shared" si="321"/>
        <v>0</v>
      </c>
      <c r="AO733" s="40">
        <v>0</v>
      </c>
      <c r="AP733" s="44">
        <f t="shared" si="321"/>
        <v>0</v>
      </c>
      <c r="AQ733" s="40">
        <f>AQ734</f>
        <v>428</v>
      </c>
      <c r="AR733" s="44">
        <f t="shared" si="321"/>
        <v>428</v>
      </c>
      <c r="AS733" s="40">
        <f>AS734</f>
        <v>0</v>
      </c>
      <c r="AT733" s="44">
        <f t="shared" si="321"/>
        <v>428</v>
      </c>
      <c r="AU733" s="40">
        <f>AU734</f>
        <v>0</v>
      </c>
      <c r="AV733" s="44">
        <f t="shared" si="328"/>
        <v>428</v>
      </c>
      <c r="AW733" s="40">
        <f>AW734</f>
        <v>0</v>
      </c>
      <c r="AX733" s="44">
        <f t="shared" si="328"/>
        <v>428</v>
      </c>
      <c r="AY733" s="40">
        <f>AY734</f>
        <v>0</v>
      </c>
      <c r="AZ733" s="44">
        <f t="shared" si="328"/>
        <v>428</v>
      </c>
      <c r="BA733" s="40">
        <f>BA734</f>
        <v>0</v>
      </c>
      <c r="BB733" s="44">
        <f t="shared" si="325"/>
        <v>428</v>
      </c>
      <c r="BC733" s="40">
        <f>BC734</f>
        <v>0</v>
      </c>
      <c r="BD733" s="44">
        <f t="shared" si="325"/>
        <v>428</v>
      </c>
      <c r="BE733" s="40">
        <f>BE734</f>
        <v>0</v>
      </c>
      <c r="BF733" s="44">
        <f t="shared" si="325"/>
        <v>428</v>
      </c>
      <c r="BG733" s="40">
        <f>BG734</f>
        <v>0</v>
      </c>
      <c r="BH733" s="44">
        <f t="shared" si="325"/>
        <v>428</v>
      </c>
      <c r="BI733" s="40">
        <f>BI734</f>
        <v>0</v>
      </c>
      <c r="BJ733" s="44">
        <f t="shared" si="326"/>
        <v>428</v>
      </c>
      <c r="BK733" s="40">
        <f>BK734</f>
        <v>0</v>
      </c>
      <c r="BL733" s="44">
        <f t="shared" si="326"/>
        <v>428</v>
      </c>
      <c r="BM733" s="40">
        <f>BM734</f>
        <v>0</v>
      </c>
      <c r="BN733" s="44">
        <f t="shared" si="326"/>
        <v>428</v>
      </c>
    </row>
    <row r="734" spans="1:66" ht="49.5" customHeight="1" x14ac:dyDescent="0.4">
      <c r="A734" s="15"/>
      <c r="B734" s="45"/>
      <c r="C734" s="42" t="s">
        <v>311</v>
      </c>
      <c r="D734" s="42" t="s">
        <v>310</v>
      </c>
      <c r="E734" s="42"/>
      <c r="F734" s="43"/>
      <c r="G734" s="40">
        <f>G735</f>
        <v>0</v>
      </c>
      <c r="H734" s="40"/>
      <c r="I734" s="40">
        <f t="shared" si="327"/>
        <v>0</v>
      </c>
      <c r="J734" s="40"/>
      <c r="K734" s="40">
        <f t="shared" si="316"/>
        <v>0</v>
      </c>
      <c r="L734" s="40"/>
      <c r="M734" s="43">
        <f t="shared" si="322"/>
        <v>0</v>
      </c>
      <c r="N734" s="40"/>
      <c r="O734" s="43">
        <f t="shared" si="323"/>
        <v>0</v>
      </c>
      <c r="P734" s="40"/>
      <c r="Q734" s="43">
        <f t="shared" si="312"/>
        <v>0</v>
      </c>
      <c r="R734" s="40"/>
      <c r="S734" s="43">
        <f t="shared" si="313"/>
        <v>0</v>
      </c>
      <c r="T734" s="40"/>
      <c r="U734" s="43">
        <f t="shared" si="314"/>
        <v>0</v>
      </c>
      <c r="V734" s="43"/>
      <c r="W734" s="43">
        <f t="shared" si="315"/>
        <v>0</v>
      </c>
      <c r="X734" s="43"/>
      <c r="Y734" s="40">
        <v>0</v>
      </c>
      <c r="Z734" s="40">
        <f t="shared" si="324"/>
        <v>0</v>
      </c>
      <c r="AA734" s="40">
        <v>0</v>
      </c>
      <c r="AB734" s="44">
        <f t="shared" si="311"/>
        <v>0</v>
      </c>
      <c r="AC734" s="40">
        <v>0</v>
      </c>
      <c r="AD734" s="44">
        <f t="shared" si="311"/>
        <v>0</v>
      </c>
      <c r="AE734" s="40">
        <v>0</v>
      </c>
      <c r="AF734" s="44">
        <f t="shared" si="320"/>
        <v>0</v>
      </c>
      <c r="AG734" s="40">
        <v>0</v>
      </c>
      <c r="AH734" s="44">
        <f t="shared" si="320"/>
        <v>0</v>
      </c>
      <c r="AI734" s="40">
        <v>0</v>
      </c>
      <c r="AJ734" s="44">
        <f t="shared" si="320"/>
        <v>0</v>
      </c>
      <c r="AK734" s="40">
        <v>0</v>
      </c>
      <c r="AL734" s="44">
        <f t="shared" si="320"/>
        <v>0</v>
      </c>
      <c r="AM734" s="40">
        <v>0</v>
      </c>
      <c r="AN734" s="44">
        <f t="shared" si="321"/>
        <v>0</v>
      </c>
      <c r="AO734" s="40">
        <v>0</v>
      </c>
      <c r="AP734" s="44">
        <f t="shared" si="321"/>
        <v>0</v>
      </c>
      <c r="AQ734" s="40">
        <f>AQ735</f>
        <v>428</v>
      </c>
      <c r="AR734" s="44">
        <f t="shared" si="321"/>
        <v>428</v>
      </c>
      <c r="AS734" s="40">
        <f>AS735</f>
        <v>0</v>
      </c>
      <c r="AT734" s="44">
        <f t="shared" si="321"/>
        <v>428</v>
      </c>
      <c r="AU734" s="40">
        <f>AU735</f>
        <v>0</v>
      </c>
      <c r="AV734" s="44">
        <f t="shared" si="328"/>
        <v>428</v>
      </c>
      <c r="AW734" s="40">
        <f>AW735</f>
        <v>0</v>
      </c>
      <c r="AX734" s="44">
        <f t="shared" si="328"/>
        <v>428</v>
      </c>
      <c r="AY734" s="40">
        <f>AY735</f>
        <v>0</v>
      </c>
      <c r="AZ734" s="44">
        <f t="shared" si="328"/>
        <v>428</v>
      </c>
      <c r="BA734" s="40">
        <f>BA735</f>
        <v>0</v>
      </c>
      <c r="BB734" s="44">
        <f t="shared" si="325"/>
        <v>428</v>
      </c>
      <c r="BC734" s="40">
        <f>BC735</f>
        <v>0</v>
      </c>
      <c r="BD734" s="44">
        <f t="shared" si="325"/>
        <v>428</v>
      </c>
      <c r="BE734" s="40">
        <f>BE735</f>
        <v>0</v>
      </c>
      <c r="BF734" s="44">
        <f t="shared" si="325"/>
        <v>428</v>
      </c>
      <c r="BG734" s="40">
        <f>BG735</f>
        <v>0</v>
      </c>
      <c r="BH734" s="44">
        <f t="shared" si="325"/>
        <v>428</v>
      </c>
      <c r="BI734" s="40">
        <f>BI735</f>
        <v>0</v>
      </c>
      <c r="BJ734" s="44">
        <f t="shared" si="326"/>
        <v>428</v>
      </c>
      <c r="BK734" s="40">
        <f>BK735</f>
        <v>0</v>
      </c>
      <c r="BL734" s="44">
        <f t="shared" si="326"/>
        <v>428</v>
      </c>
      <c r="BM734" s="40">
        <f>BM735</f>
        <v>0</v>
      </c>
      <c r="BN734" s="44">
        <f t="shared" si="326"/>
        <v>428</v>
      </c>
    </row>
    <row r="735" spans="1:66" ht="48" customHeight="1" x14ac:dyDescent="0.4">
      <c r="A735" s="15"/>
      <c r="B735" s="45"/>
      <c r="C735" s="42" t="s">
        <v>20</v>
      </c>
      <c r="D735" s="42" t="s">
        <v>310</v>
      </c>
      <c r="E735" s="42">
        <v>600</v>
      </c>
      <c r="F735" s="43">
        <v>13</v>
      </c>
      <c r="G735" s="40">
        <v>0</v>
      </c>
      <c r="H735" s="40">
        <f>H736</f>
        <v>0</v>
      </c>
      <c r="I735" s="40">
        <f t="shared" si="327"/>
        <v>0</v>
      </c>
      <c r="J735" s="40">
        <f>J736</f>
        <v>0</v>
      </c>
      <c r="K735" s="40">
        <f t="shared" si="316"/>
        <v>0</v>
      </c>
      <c r="L735" s="40">
        <f>L736</f>
        <v>0</v>
      </c>
      <c r="M735" s="43">
        <f t="shared" si="322"/>
        <v>0</v>
      </c>
      <c r="N735" s="40">
        <f>N736</f>
        <v>0</v>
      </c>
      <c r="O735" s="43">
        <f t="shared" si="323"/>
        <v>0</v>
      </c>
      <c r="P735" s="40">
        <f>P736</f>
        <v>0</v>
      </c>
      <c r="Q735" s="43">
        <f t="shared" si="312"/>
        <v>0</v>
      </c>
      <c r="R735" s="40">
        <f>R736</f>
        <v>0</v>
      </c>
      <c r="S735" s="43">
        <f t="shared" si="313"/>
        <v>0</v>
      </c>
      <c r="T735" s="40">
        <f>T736</f>
        <v>0</v>
      </c>
      <c r="U735" s="43">
        <f t="shared" si="314"/>
        <v>0</v>
      </c>
      <c r="V735" s="43"/>
      <c r="W735" s="43">
        <f t="shared" si="315"/>
        <v>0</v>
      </c>
      <c r="X735" s="43">
        <f>X736</f>
        <v>0</v>
      </c>
      <c r="Y735" s="40">
        <f>Y736</f>
        <v>0</v>
      </c>
      <c r="Z735" s="40">
        <f t="shared" si="324"/>
        <v>0</v>
      </c>
      <c r="AA735" s="40">
        <f>AA736</f>
        <v>0</v>
      </c>
      <c r="AB735" s="44">
        <f t="shared" si="311"/>
        <v>0</v>
      </c>
      <c r="AC735" s="40">
        <f>AC736</f>
        <v>0</v>
      </c>
      <c r="AD735" s="44">
        <f t="shared" si="311"/>
        <v>0</v>
      </c>
      <c r="AE735" s="40">
        <f>AE736</f>
        <v>0</v>
      </c>
      <c r="AF735" s="44">
        <f t="shared" si="320"/>
        <v>0</v>
      </c>
      <c r="AG735" s="40">
        <f>AG736</f>
        <v>0</v>
      </c>
      <c r="AH735" s="44">
        <f t="shared" si="320"/>
        <v>0</v>
      </c>
      <c r="AI735" s="40">
        <f>AI736</f>
        <v>0</v>
      </c>
      <c r="AJ735" s="44">
        <f t="shared" si="320"/>
        <v>0</v>
      </c>
      <c r="AK735" s="40">
        <f>AK736</f>
        <v>0</v>
      </c>
      <c r="AL735" s="44">
        <f t="shared" si="320"/>
        <v>0</v>
      </c>
      <c r="AM735" s="40">
        <v>0</v>
      </c>
      <c r="AN735" s="44">
        <f t="shared" si="321"/>
        <v>0</v>
      </c>
      <c r="AO735" s="40">
        <v>0</v>
      </c>
      <c r="AP735" s="44">
        <f t="shared" si="321"/>
        <v>0</v>
      </c>
      <c r="AQ735" s="40">
        <v>428</v>
      </c>
      <c r="AR735" s="44">
        <f t="shared" si="321"/>
        <v>428</v>
      </c>
      <c r="AS735" s="40"/>
      <c r="AT735" s="44">
        <f t="shared" si="321"/>
        <v>428</v>
      </c>
      <c r="AU735" s="40"/>
      <c r="AV735" s="44">
        <f t="shared" si="328"/>
        <v>428</v>
      </c>
      <c r="AW735" s="40"/>
      <c r="AX735" s="44">
        <f t="shared" si="328"/>
        <v>428</v>
      </c>
      <c r="AY735" s="40"/>
      <c r="AZ735" s="44">
        <f t="shared" si="328"/>
        <v>428</v>
      </c>
      <c r="BA735" s="40"/>
      <c r="BB735" s="44">
        <f t="shared" si="325"/>
        <v>428</v>
      </c>
      <c r="BC735" s="40"/>
      <c r="BD735" s="44">
        <f t="shared" si="325"/>
        <v>428</v>
      </c>
      <c r="BE735" s="40"/>
      <c r="BF735" s="44">
        <f t="shared" si="325"/>
        <v>428</v>
      </c>
      <c r="BG735" s="40"/>
      <c r="BH735" s="44">
        <f t="shared" si="325"/>
        <v>428</v>
      </c>
      <c r="BI735" s="40"/>
      <c r="BJ735" s="44">
        <f t="shared" si="326"/>
        <v>428</v>
      </c>
      <c r="BK735" s="40"/>
      <c r="BL735" s="44">
        <f t="shared" si="326"/>
        <v>428</v>
      </c>
      <c r="BM735" s="40"/>
      <c r="BN735" s="44">
        <f t="shared" si="326"/>
        <v>428</v>
      </c>
    </row>
    <row r="736" spans="1:66" ht="40.5" hidden="1" x14ac:dyDescent="0.4">
      <c r="A736" s="15"/>
      <c r="B736" s="45"/>
      <c r="C736" s="42" t="s">
        <v>312</v>
      </c>
      <c r="D736" s="42" t="s">
        <v>313</v>
      </c>
      <c r="E736" s="42"/>
      <c r="F736" s="43"/>
      <c r="G736" s="40">
        <f>G742</f>
        <v>0</v>
      </c>
      <c r="H736" s="40"/>
      <c r="I736" s="40">
        <f t="shared" si="327"/>
        <v>0</v>
      </c>
      <c r="J736" s="40"/>
      <c r="K736" s="40">
        <f t="shared" si="316"/>
        <v>0</v>
      </c>
      <c r="L736" s="40">
        <v>0</v>
      </c>
      <c r="M736" s="43">
        <f t="shared" si="322"/>
        <v>0</v>
      </c>
      <c r="N736" s="40">
        <v>0</v>
      </c>
      <c r="O736" s="43">
        <f t="shared" si="323"/>
        <v>0</v>
      </c>
      <c r="P736" s="40">
        <v>0</v>
      </c>
      <c r="Q736" s="43">
        <f t="shared" si="312"/>
        <v>0</v>
      </c>
      <c r="R736" s="40"/>
      <c r="S736" s="43">
        <f t="shared" si="313"/>
        <v>0</v>
      </c>
      <c r="T736" s="40"/>
      <c r="U736" s="43">
        <f t="shared" si="314"/>
        <v>0</v>
      </c>
      <c r="V736" s="43"/>
      <c r="W736" s="43">
        <f t="shared" si="315"/>
        <v>0</v>
      </c>
      <c r="X736" s="43"/>
      <c r="Y736" s="40">
        <v>0</v>
      </c>
      <c r="Z736" s="40">
        <f t="shared" si="324"/>
        <v>0</v>
      </c>
      <c r="AA736" s="40">
        <v>0</v>
      </c>
      <c r="AB736" s="44">
        <f t="shared" si="311"/>
        <v>0</v>
      </c>
      <c r="AC736" s="40">
        <v>0</v>
      </c>
      <c r="AD736" s="44">
        <f t="shared" si="311"/>
        <v>0</v>
      </c>
      <c r="AE736" s="40">
        <v>0</v>
      </c>
      <c r="AF736" s="44">
        <f t="shared" si="320"/>
        <v>0</v>
      </c>
      <c r="AG736" s="40">
        <v>0</v>
      </c>
      <c r="AH736" s="44">
        <f t="shared" si="320"/>
        <v>0</v>
      </c>
      <c r="AI736" s="40">
        <v>0</v>
      </c>
      <c r="AJ736" s="44">
        <f t="shared" si="320"/>
        <v>0</v>
      </c>
      <c r="AK736" s="40">
        <v>0</v>
      </c>
      <c r="AL736" s="44">
        <f t="shared" si="320"/>
        <v>0</v>
      </c>
      <c r="AM736" s="40">
        <f>AM742</f>
        <v>0</v>
      </c>
      <c r="AN736" s="44">
        <f t="shared" si="321"/>
        <v>0</v>
      </c>
      <c r="AO736" s="40">
        <f>AO742</f>
        <v>0</v>
      </c>
      <c r="AP736" s="44">
        <f t="shared" si="321"/>
        <v>0</v>
      </c>
      <c r="AQ736" s="40">
        <f>AQ742</f>
        <v>0</v>
      </c>
      <c r="AR736" s="44">
        <f t="shared" si="321"/>
        <v>0</v>
      </c>
      <c r="AS736" s="40">
        <f>AS742</f>
        <v>0</v>
      </c>
      <c r="AT736" s="44">
        <f t="shared" si="321"/>
        <v>0</v>
      </c>
      <c r="AU736" s="40">
        <f>AU742</f>
        <v>0</v>
      </c>
      <c r="AV736" s="44">
        <f t="shared" si="328"/>
        <v>0</v>
      </c>
      <c r="AW736" s="40">
        <f>AW742</f>
        <v>0</v>
      </c>
      <c r="AX736" s="44">
        <f t="shared" si="328"/>
        <v>0</v>
      </c>
      <c r="AY736" s="40">
        <f>AY742</f>
        <v>0</v>
      </c>
      <c r="AZ736" s="44">
        <f t="shared" si="328"/>
        <v>0</v>
      </c>
      <c r="BA736" s="40">
        <f>BA742</f>
        <v>0</v>
      </c>
      <c r="BB736" s="44">
        <f t="shared" si="325"/>
        <v>0</v>
      </c>
      <c r="BC736" s="40">
        <f>BC742</f>
        <v>0</v>
      </c>
      <c r="BD736" s="44">
        <f t="shared" si="325"/>
        <v>0</v>
      </c>
      <c r="BE736" s="40">
        <f>BE742</f>
        <v>0</v>
      </c>
      <c r="BF736" s="44">
        <f t="shared" si="325"/>
        <v>0</v>
      </c>
      <c r="BG736" s="40">
        <f>BG742</f>
        <v>0</v>
      </c>
      <c r="BH736" s="44">
        <f t="shared" si="325"/>
        <v>0</v>
      </c>
      <c r="BI736" s="40">
        <f>BI742</f>
        <v>0</v>
      </c>
      <c r="BJ736" s="44">
        <f t="shared" si="326"/>
        <v>0</v>
      </c>
      <c r="BK736" s="40">
        <f>BK742</f>
        <v>95.5</v>
      </c>
      <c r="BL736" s="44">
        <f t="shared" si="326"/>
        <v>95.5</v>
      </c>
      <c r="BM736" s="40">
        <f>BM742</f>
        <v>0</v>
      </c>
      <c r="BN736" s="44">
        <f t="shared" si="326"/>
        <v>95.5</v>
      </c>
    </row>
    <row r="737" spans="1:66" ht="138.75" customHeight="1" x14ac:dyDescent="0.4">
      <c r="A737" s="15"/>
      <c r="B737" s="45"/>
      <c r="C737" s="164" t="s">
        <v>660</v>
      </c>
      <c r="D737" s="164" t="s">
        <v>310</v>
      </c>
      <c r="E737" s="164"/>
      <c r="F737" s="163"/>
      <c r="G737" s="40"/>
      <c r="H737" s="40"/>
      <c r="I737" s="40"/>
      <c r="J737" s="40"/>
      <c r="K737" s="40"/>
      <c r="L737" s="40"/>
      <c r="M737" s="163"/>
      <c r="N737" s="40"/>
      <c r="O737" s="163"/>
      <c r="P737" s="40"/>
      <c r="Q737" s="163"/>
      <c r="R737" s="40"/>
      <c r="S737" s="163"/>
      <c r="T737" s="40"/>
      <c r="U737" s="163"/>
      <c r="V737" s="163"/>
      <c r="W737" s="163"/>
      <c r="X737" s="163"/>
      <c r="Y737" s="40"/>
      <c r="Z737" s="40"/>
      <c r="AA737" s="40"/>
      <c r="AB737" s="44"/>
      <c r="AC737" s="40"/>
      <c r="AD737" s="44"/>
      <c r="AE737" s="40"/>
      <c r="AF737" s="44"/>
      <c r="AG737" s="40"/>
      <c r="AH737" s="44"/>
      <c r="AI737" s="40"/>
      <c r="AJ737" s="44"/>
      <c r="AK737" s="40"/>
      <c r="AL737" s="44"/>
      <c r="AM737" s="40"/>
      <c r="AN737" s="44"/>
      <c r="AO737" s="40"/>
      <c r="AP737" s="44"/>
      <c r="AQ737" s="40"/>
      <c r="AR737" s="44"/>
      <c r="AS737" s="40"/>
      <c r="AT737" s="44"/>
      <c r="AU737" s="40"/>
      <c r="AV737" s="44"/>
      <c r="AW737" s="40"/>
      <c r="AX737" s="44"/>
      <c r="AY737" s="40">
        <f>AY738</f>
        <v>920</v>
      </c>
      <c r="AZ737" s="44">
        <f t="shared" si="328"/>
        <v>920</v>
      </c>
      <c r="BA737" s="40">
        <f>BA738</f>
        <v>0</v>
      </c>
      <c r="BB737" s="44">
        <f t="shared" si="325"/>
        <v>920</v>
      </c>
      <c r="BC737" s="40">
        <f>BC738</f>
        <v>-63</v>
      </c>
      <c r="BD737" s="44">
        <f t="shared" si="325"/>
        <v>857</v>
      </c>
      <c r="BE737" s="40">
        <f>BE738</f>
        <v>0</v>
      </c>
      <c r="BF737" s="44">
        <f t="shared" si="325"/>
        <v>857</v>
      </c>
      <c r="BG737" s="40">
        <f>BG738</f>
        <v>0</v>
      </c>
      <c r="BH737" s="44">
        <f t="shared" si="325"/>
        <v>857</v>
      </c>
      <c r="BI737" s="40">
        <f>BI738</f>
        <v>0</v>
      </c>
      <c r="BJ737" s="44">
        <f t="shared" si="326"/>
        <v>857</v>
      </c>
      <c r="BK737" s="40">
        <f>BK738</f>
        <v>0</v>
      </c>
      <c r="BL737" s="44">
        <f t="shared" si="326"/>
        <v>857</v>
      </c>
      <c r="BM737" s="40">
        <f>BM738</f>
        <v>0</v>
      </c>
      <c r="BN737" s="44">
        <f t="shared" si="326"/>
        <v>857</v>
      </c>
    </row>
    <row r="738" spans="1:66" ht="121.5" x14ac:dyDescent="0.4">
      <c r="A738" s="15"/>
      <c r="B738" s="45"/>
      <c r="C738" s="164" t="s">
        <v>664</v>
      </c>
      <c r="D738" s="164" t="s">
        <v>310</v>
      </c>
      <c r="E738" s="164"/>
      <c r="F738" s="163"/>
      <c r="G738" s="40"/>
      <c r="H738" s="40"/>
      <c r="I738" s="40"/>
      <c r="J738" s="40"/>
      <c r="K738" s="40"/>
      <c r="L738" s="40"/>
      <c r="M738" s="163"/>
      <c r="N738" s="40"/>
      <c r="O738" s="163"/>
      <c r="P738" s="40"/>
      <c r="Q738" s="163"/>
      <c r="R738" s="40"/>
      <c r="S738" s="163"/>
      <c r="T738" s="40"/>
      <c r="U738" s="163"/>
      <c r="V738" s="163"/>
      <c r="W738" s="163"/>
      <c r="X738" s="163"/>
      <c r="Y738" s="40"/>
      <c r="Z738" s="40"/>
      <c r="AA738" s="40"/>
      <c r="AB738" s="44"/>
      <c r="AC738" s="40"/>
      <c r="AD738" s="44"/>
      <c r="AE738" s="40"/>
      <c r="AF738" s="44"/>
      <c r="AG738" s="40"/>
      <c r="AH738" s="44"/>
      <c r="AI738" s="40"/>
      <c r="AJ738" s="44"/>
      <c r="AK738" s="40"/>
      <c r="AL738" s="44"/>
      <c r="AM738" s="40"/>
      <c r="AN738" s="44"/>
      <c r="AO738" s="40"/>
      <c r="AP738" s="44"/>
      <c r="AQ738" s="40"/>
      <c r="AR738" s="44"/>
      <c r="AS738" s="40"/>
      <c r="AT738" s="44"/>
      <c r="AU738" s="40"/>
      <c r="AV738" s="44"/>
      <c r="AW738" s="40"/>
      <c r="AX738" s="44"/>
      <c r="AY738" s="40">
        <f>AY739+AY740</f>
        <v>920</v>
      </c>
      <c r="AZ738" s="44">
        <f t="shared" si="328"/>
        <v>920</v>
      </c>
      <c r="BA738" s="40">
        <f>BA739+BA740</f>
        <v>0</v>
      </c>
      <c r="BB738" s="44">
        <f t="shared" si="325"/>
        <v>920</v>
      </c>
      <c r="BC738" s="40">
        <f>BC739+BC740</f>
        <v>-63</v>
      </c>
      <c r="BD738" s="44">
        <f t="shared" si="325"/>
        <v>857</v>
      </c>
      <c r="BE738" s="40">
        <f>BE739+BE740</f>
        <v>0</v>
      </c>
      <c r="BF738" s="44">
        <f t="shared" si="325"/>
        <v>857</v>
      </c>
      <c r="BG738" s="40">
        <f>BG739+BG740</f>
        <v>0</v>
      </c>
      <c r="BH738" s="44">
        <f t="shared" si="325"/>
        <v>857</v>
      </c>
      <c r="BI738" s="40">
        <f>BI739+BI740</f>
        <v>0</v>
      </c>
      <c r="BJ738" s="44">
        <f t="shared" si="326"/>
        <v>857</v>
      </c>
      <c r="BK738" s="40">
        <f>BK739+BK740</f>
        <v>0</v>
      </c>
      <c r="BL738" s="44">
        <f t="shared" si="326"/>
        <v>857</v>
      </c>
      <c r="BM738" s="40">
        <f>BM739+BM740</f>
        <v>0</v>
      </c>
      <c r="BN738" s="44">
        <f t="shared" si="326"/>
        <v>857</v>
      </c>
    </row>
    <row r="739" spans="1:66" ht="26.25" x14ac:dyDescent="0.4">
      <c r="A739" s="15"/>
      <c r="B739" s="45"/>
      <c r="C739" s="164" t="s">
        <v>15</v>
      </c>
      <c r="D739" s="164" t="s">
        <v>310</v>
      </c>
      <c r="E739" s="164">
        <v>300</v>
      </c>
      <c r="F739" s="163"/>
      <c r="G739" s="40"/>
      <c r="H739" s="40"/>
      <c r="I739" s="40"/>
      <c r="J739" s="40"/>
      <c r="K739" s="40"/>
      <c r="L739" s="40"/>
      <c r="M739" s="163"/>
      <c r="N739" s="40"/>
      <c r="O739" s="163"/>
      <c r="P739" s="40"/>
      <c r="Q739" s="163"/>
      <c r="R739" s="40"/>
      <c r="S739" s="163"/>
      <c r="T739" s="40"/>
      <c r="U739" s="163"/>
      <c r="V739" s="163"/>
      <c r="W739" s="163"/>
      <c r="X739" s="163"/>
      <c r="Y739" s="40"/>
      <c r="Z739" s="40"/>
      <c r="AA739" s="40"/>
      <c r="AB739" s="44"/>
      <c r="AC739" s="40"/>
      <c r="AD739" s="44"/>
      <c r="AE739" s="40"/>
      <c r="AF739" s="44"/>
      <c r="AG739" s="40"/>
      <c r="AH739" s="44"/>
      <c r="AI739" s="40"/>
      <c r="AJ739" s="44"/>
      <c r="AK739" s="40"/>
      <c r="AL739" s="44"/>
      <c r="AM739" s="40"/>
      <c r="AN739" s="44"/>
      <c r="AO739" s="40"/>
      <c r="AP739" s="44"/>
      <c r="AQ739" s="40"/>
      <c r="AR739" s="44"/>
      <c r="AS739" s="40"/>
      <c r="AT739" s="44"/>
      <c r="AU739" s="40"/>
      <c r="AV739" s="44"/>
      <c r="AW739" s="40"/>
      <c r="AX739" s="44"/>
      <c r="AY739" s="40">
        <v>697</v>
      </c>
      <c r="AZ739" s="44">
        <f t="shared" si="328"/>
        <v>697</v>
      </c>
      <c r="BA739" s="40"/>
      <c r="BB739" s="44">
        <f t="shared" si="325"/>
        <v>697</v>
      </c>
      <c r="BC739" s="40">
        <v>-48</v>
      </c>
      <c r="BD739" s="44">
        <f t="shared" si="325"/>
        <v>649</v>
      </c>
      <c r="BE739" s="40"/>
      <c r="BF739" s="44">
        <f t="shared" si="325"/>
        <v>649</v>
      </c>
      <c r="BG739" s="40"/>
      <c r="BH739" s="44">
        <f t="shared" si="325"/>
        <v>649</v>
      </c>
      <c r="BI739" s="40"/>
      <c r="BJ739" s="44">
        <f t="shared" si="326"/>
        <v>649</v>
      </c>
      <c r="BK739" s="40"/>
      <c r="BL739" s="44">
        <f t="shared" si="326"/>
        <v>649</v>
      </c>
      <c r="BM739" s="40"/>
      <c r="BN739" s="44">
        <f t="shared" si="326"/>
        <v>649</v>
      </c>
    </row>
    <row r="740" spans="1:66" ht="40.5" x14ac:dyDescent="0.4">
      <c r="A740" s="15"/>
      <c r="B740" s="45"/>
      <c r="C740" s="168" t="s">
        <v>14</v>
      </c>
      <c r="D740" s="168" t="s">
        <v>310</v>
      </c>
      <c r="E740" s="168">
        <v>200</v>
      </c>
      <c r="F740" s="169"/>
      <c r="G740" s="40"/>
      <c r="H740" s="40"/>
      <c r="I740" s="40"/>
      <c r="J740" s="40"/>
      <c r="K740" s="40"/>
      <c r="L740" s="40"/>
      <c r="M740" s="169"/>
      <c r="N740" s="40"/>
      <c r="O740" s="169"/>
      <c r="P740" s="40"/>
      <c r="Q740" s="169"/>
      <c r="R740" s="40"/>
      <c r="S740" s="169"/>
      <c r="T740" s="40"/>
      <c r="U740" s="169"/>
      <c r="V740" s="169"/>
      <c r="W740" s="169"/>
      <c r="X740" s="169"/>
      <c r="Y740" s="40"/>
      <c r="Z740" s="40"/>
      <c r="AA740" s="40"/>
      <c r="AB740" s="44"/>
      <c r="AC740" s="40"/>
      <c r="AD740" s="44"/>
      <c r="AE740" s="40"/>
      <c r="AF740" s="44"/>
      <c r="AG740" s="40"/>
      <c r="AH740" s="44"/>
      <c r="AI740" s="40"/>
      <c r="AJ740" s="44"/>
      <c r="AK740" s="40"/>
      <c r="AL740" s="44"/>
      <c r="AM740" s="40"/>
      <c r="AN740" s="44"/>
      <c r="AO740" s="40"/>
      <c r="AP740" s="44"/>
      <c r="AQ740" s="40"/>
      <c r="AR740" s="44"/>
      <c r="AS740" s="40"/>
      <c r="AT740" s="44"/>
      <c r="AU740" s="40"/>
      <c r="AV740" s="44"/>
      <c r="AW740" s="40"/>
      <c r="AX740" s="44"/>
      <c r="AY740" s="40">
        <v>223</v>
      </c>
      <c r="AZ740" s="44">
        <f t="shared" si="328"/>
        <v>223</v>
      </c>
      <c r="BA740" s="40"/>
      <c r="BB740" s="44">
        <f t="shared" si="325"/>
        <v>223</v>
      </c>
      <c r="BC740" s="40">
        <v>-15</v>
      </c>
      <c r="BD740" s="44">
        <f t="shared" si="325"/>
        <v>208</v>
      </c>
      <c r="BE740" s="40"/>
      <c r="BF740" s="44">
        <f t="shared" si="325"/>
        <v>208</v>
      </c>
      <c r="BG740" s="40"/>
      <c r="BH740" s="44">
        <f t="shared" si="325"/>
        <v>208</v>
      </c>
      <c r="BI740" s="40"/>
      <c r="BJ740" s="44">
        <f t="shared" si="326"/>
        <v>208</v>
      </c>
      <c r="BK740" s="40"/>
      <c r="BL740" s="44">
        <f t="shared" si="326"/>
        <v>208</v>
      </c>
      <c r="BM740" s="40"/>
      <c r="BN740" s="44">
        <f t="shared" si="326"/>
        <v>208</v>
      </c>
    </row>
    <row r="741" spans="1:66" ht="40.5" x14ac:dyDescent="0.4">
      <c r="A741" s="15"/>
      <c r="B741" s="45"/>
      <c r="C741" s="207" t="s">
        <v>312</v>
      </c>
      <c r="D741" s="207" t="s">
        <v>313</v>
      </c>
      <c r="E741" s="207"/>
      <c r="F741" s="209"/>
      <c r="G741" s="40"/>
      <c r="H741" s="40"/>
      <c r="I741" s="40"/>
      <c r="J741" s="40"/>
      <c r="K741" s="40"/>
      <c r="L741" s="40"/>
      <c r="M741" s="209"/>
      <c r="N741" s="40"/>
      <c r="O741" s="209"/>
      <c r="P741" s="40"/>
      <c r="Q741" s="209"/>
      <c r="R741" s="40"/>
      <c r="S741" s="209"/>
      <c r="T741" s="40"/>
      <c r="U741" s="209"/>
      <c r="V741" s="209"/>
      <c r="W741" s="209"/>
      <c r="X741" s="209"/>
      <c r="Y741" s="40"/>
      <c r="Z741" s="40"/>
      <c r="AA741" s="40"/>
      <c r="AB741" s="44"/>
      <c r="AC741" s="40"/>
      <c r="AD741" s="44"/>
      <c r="AE741" s="40"/>
      <c r="AF741" s="44"/>
      <c r="AG741" s="40"/>
      <c r="AH741" s="44"/>
      <c r="AI741" s="40"/>
      <c r="AJ741" s="44"/>
      <c r="AK741" s="40"/>
      <c r="AL741" s="44"/>
      <c r="AM741" s="40"/>
      <c r="AN741" s="44"/>
      <c r="AO741" s="40"/>
      <c r="AP741" s="44"/>
      <c r="AQ741" s="40"/>
      <c r="AR741" s="44"/>
      <c r="AS741" s="40"/>
      <c r="AT741" s="44"/>
      <c r="AU741" s="40"/>
      <c r="AV741" s="44"/>
      <c r="AW741" s="40"/>
      <c r="AX741" s="44"/>
      <c r="AY741" s="40"/>
      <c r="AZ741" s="44"/>
      <c r="BA741" s="40"/>
      <c r="BB741" s="44"/>
      <c r="BC741" s="40"/>
      <c r="BD741" s="44"/>
      <c r="BE741" s="40"/>
      <c r="BF741" s="44"/>
      <c r="BG741" s="40"/>
      <c r="BH741" s="44"/>
      <c r="BI741" s="40"/>
      <c r="BJ741" s="44">
        <f t="shared" ref="BJ741" si="329">BH741+BI741</f>
        <v>0</v>
      </c>
      <c r="BK741" s="40">
        <f>BK742</f>
        <v>95.5</v>
      </c>
      <c r="BL741" s="44">
        <f t="shared" ref="BL741:BN741" si="330">BJ741+BK741</f>
        <v>95.5</v>
      </c>
      <c r="BM741" s="40">
        <f>BM742</f>
        <v>0</v>
      </c>
      <c r="BN741" s="44">
        <f t="shared" si="330"/>
        <v>95.5</v>
      </c>
    </row>
    <row r="742" spans="1:66" ht="20.45" customHeight="1" x14ac:dyDescent="0.4">
      <c r="A742" s="15"/>
      <c r="B742" s="45"/>
      <c r="C742" s="42" t="s">
        <v>18</v>
      </c>
      <c r="D742" s="42" t="s">
        <v>313</v>
      </c>
      <c r="E742" s="42">
        <v>800</v>
      </c>
      <c r="F742" s="43">
        <v>13</v>
      </c>
      <c r="G742" s="40"/>
      <c r="H742" s="40">
        <f>H743</f>
        <v>0</v>
      </c>
      <c r="I742" s="40">
        <f t="shared" si="327"/>
        <v>0</v>
      </c>
      <c r="J742" s="40">
        <f>J743</f>
        <v>0</v>
      </c>
      <c r="K742" s="40">
        <f t="shared" si="316"/>
        <v>0</v>
      </c>
      <c r="L742" s="40">
        <f>L743</f>
        <v>0</v>
      </c>
      <c r="M742" s="43">
        <f t="shared" si="322"/>
        <v>0</v>
      </c>
      <c r="N742" s="40">
        <f>N743</f>
        <v>0</v>
      </c>
      <c r="O742" s="43">
        <f t="shared" si="323"/>
        <v>0</v>
      </c>
      <c r="P742" s="40">
        <f>P743</f>
        <v>0</v>
      </c>
      <c r="Q742" s="43">
        <f t="shared" si="312"/>
        <v>0</v>
      </c>
      <c r="R742" s="40">
        <f>R743</f>
        <v>0</v>
      </c>
      <c r="S742" s="43">
        <f t="shared" si="313"/>
        <v>0</v>
      </c>
      <c r="T742" s="40">
        <f>T743</f>
        <v>0</v>
      </c>
      <c r="U742" s="43">
        <f t="shared" si="314"/>
        <v>0</v>
      </c>
      <c r="V742" s="43"/>
      <c r="W742" s="43">
        <f t="shared" si="315"/>
        <v>0</v>
      </c>
      <c r="X742" s="43">
        <f>X743</f>
        <v>0</v>
      </c>
      <c r="Y742" s="40">
        <v>0</v>
      </c>
      <c r="Z742" s="40">
        <f t="shared" si="324"/>
        <v>0</v>
      </c>
      <c r="AA742" s="40">
        <v>0</v>
      </c>
      <c r="AB742" s="44">
        <f t="shared" si="311"/>
        <v>0</v>
      </c>
      <c r="AC742" s="40">
        <v>0</v>
      </c>
      <c r="AD742" s="44">
        <f t="shared" si="311"/>
        <v>0</v>
      </c>
      <c r="AE742" s="40">
        <v>0</v>
      </c>
      <c r="AF742" s="44">
        <f t="shared" si="320"/>
        <v>0</v>
      </c>
      <c r="AG742" s="40">
        <v>0</v>
      </c>
      <c r="AH742" s="44">
        <f t="shared" si="320"/>
        <v>0</v>
      </c>
      <c r="AI742" s="40">
        <v>0</v>
      </c>
      <c r="AJ742" s="44">
        <f t="shared" si="320"/>
        <v>0</v>
      </c>
      <c r="AK742" s="40">
        <v>0</v>
      </c>
      <c r="AL742" s="44">
        <f t="shared" si="320"/>
        <v>0</v>
      </c>
      <c r="AM742" s="40">
        <v>0</v>
      </c>
      <c r="AN742" s="44">
        <f t="shared" si="321"/>
        <v>0</v>
      </c>
      <c r="AO742" s="40">
        <v>0</v>
      </c>
      <c r="AP742" s="44">
        <f t="shared" si="321"/>
        <v>0</v>
      </c>
      <c r="AQ742" s="40">
        <v>0</v>
      </c>
      <c r="AR742" s="44">
        <f t="shared" si="321"/>
        <v>0</v>
      </c>
      <c r="AS742" s="40">
        <v>0</v>
      </c>
      <c r="AT742" s="44">
        <f t="shared" si="321"/>
        <v>0</v>
      </c>
      <c r="AU742" s="40">
        <v>0</v>
      </c>
      <c r="AV742" s="44">
        <f t="shared" si="328"/>
        <v>0</v>
      </c>
      <c r="AW742" s="40">
        <v>0</v>
      </c>
      <c r="AX742" s="44">
        <f t="shared" si="328"/>
        <v>0</v>
      </c>
      <c r="AY742" s="40">
        <v>0</v>
      </c>
      <c r="AZ742" s="44">
        <f t="shared" si="328"/>
        <v>0</v>
      </c>
      <c r="BA742" s="40">
        <v>0</v>
      </c>
      <c r="BB742" s="44">
        <f t="shared" si="325"/>
        <v>0</v>
      </c>
      <c r="BC742" s="40">
        <v>0</v>
      </c>
      <c r="BD742" s="44">
        <f t="shared" si="325"/>
        <v>0</v>
      </c>
      <c r="BE742" s="40"/>
      <c r="BF742" s="44">
        <f t="shared" si="325"/>
        <v>0</v>
      </c>
      <c r="BG742" s="40"/>
      <c r="BH742" s="44">
        <f t="shared" si="325"/>
        <v>0</v>
      </c>
      <c r="BI742" s="40"/>
      <c r="BJ742" s="44">
        <f t="shared" si="326"/>
        <v>0</v>
      </c>
      <c r="BK742" s="40">
        <v>95.5</v>
      </c>
      <c r="BL742" s="44">
        <f t="shared" si="326"/>
        <v>95.5</v>
      </c>
      <c r="BM742" s="40">
        <v>0</v>
      </c>
      <c r="BN742" s="44">
        <f t="shared" si="326"/>
        <v>95.5</v>
      </c>
    </row>
    <row r="743" spans="1:66" ht="24.6" customHeight="1" x14ac:dyDescent="0.4">
      <c r="A743" s="15"/>
      <c r="B743" s="45"/>
      <c r="C743" s="42" t="s">
        <v>314</v>
      </c>
      <c r="D743" s="42" t="s">
        <v>315</v>
      </c>
      <c r="E743" s="42"/>
      <c r="F743" s="43"/>
      <c r="G743" s="40">
        <f>G744</f>
        <v>0</v>
      </c>
      <c r="H743" s="40">
        <f>H744</f>
        <v>0</v>
      </c>
      <c r="I743" s="40">
        <f t="shared" si="327"/>
        <v>0</v>
      </c>
      <c r="J743" s="40">
        <f>J744</f>
        <v>0</v>
      </c>
      <c r="K743" s="40">
        <f t="shared" si="316"/>
        <v>0</v>
      </c>
      <c r="L743" s="40">
        <f>L744</f>
        <v>0</v>
      </c>
      <c r="M743" s="43">
        <f t="shared" si="322"/>
        <v>0</v>
      </c>
      <c r="N743" s="40">
        <f>N744</f>
        <v>0</v>
      </c>
      <c r="O743" s="43">
        <f t="shared" si="323"/>
        <v>0</v>
      </c>
      <c r="P743" s="40">
        <f>P744</f>
        <v>0</v>
      </c>
      <c r="Q743" s="43">
        <f t="shared" si="312"/>
        <v>0</v>
      </c>
      <c r="R743" s="40">
        <f>R744</f>
        <v>0</v>
      </c>
      <c r="S743" s="43">
        <f t="shared" si="313"/>
        <v>0</v>
      </c>
      <c r="T743" s="40">
        <f>T744</f>
        <v>0</v>
      </c>
      <c r="U743" s="43">
        <f t="shared" si="314"/>
        <v>0</v>
      </c>
      <c r="V743" s="43"/>
      <c r="W743" s="43">
        <f t="shared" si="315"/>
        <v>0</v>
      </c>
      <c r="X743" s="43">
        <f>X744</f>
        <v>0</v>
      </c>
      <c r="Y743" s="48">
        <f>Y744</f>
        <v>0</v>
      </c>
      <c r="Z743" s="40">
        <f t="shared" si="324"/>
        <v>0</v>
      </c>
      <c r="AA743" s="48">
        <f>AA744</f>
        <v>0</v>
      </c>
      <c r="AB743" s="44">
        <f t="shared" si="311"/>
        <v>0</v>
      </c>
      <c r="AC743" s="48">
        <f>AC744</f>
        <v>0</v>
      </c>
      <c r="AD743" s="44">
        <f t="shared" si="311"/>
        <v>0</v>
      </c>
      <c r="AE743" s="48">
        <f>AE744</f>
        <v>0</v>
      </c>
      <c r="AF743" s="44">
        <f t="shared" si="320"/>
        <v>0</v>
      </c>
      <c r="AG743" s="48">
        <f>AG744</f>
        <v>0</v>
      </c>
      <c r="AH743" s="44">
        <f t="shared" si="320"/>
        <v>0</v>
      </c>
      <c r="AI743" s="48">
        <f>AI744</f>
        <v>0</v>
      </c>
      <c r="AJ743" s="44">
        <f t="shared" si="320"/>
        <v>0</v>
      </c>
      <c r="AK743" s="48">
        <f>AK744</f>
        <v>0</v>
      </c>
      <c r="AL743" s="44">
        <f t="shared" si="320"/>
        <v>0</v>
      </c>
      <c r="AM743" s="48">
        <f>AM744</f>
        <v>0</v>
      </c>
      <c r="AN743" s="44">
        <f t="shared" si="321"/>
        <v>0</v>
      </c>
      <c r="AO743" s="48">
        <f>AO744</f>
        <v>0</v>
      </c>
      <c r="AP743" s="44">
        <f t="shared" si="321"/>
        <v>0</v>
      </c>
      <c r="AQ743" s="48">
        <f>AQ744</f>
        <v>3182</v>
      </c>
      <c r="AR743" s="44">
        <f t="shared" si="321"/>
        <v>3182</v>
      </c>
      <c r="AS743" s="48">
        <f>AS744</f>
        <v>0</v>
      </c>
      <c r="AT743" s="44">
        <f t="shared" si="321"/>
        <v>3182</v>
      </c>
      <c r="AU743" s="48">
        <f>AU744</f>
        <v>0</v>
      </c>
      <c r="AV743" s="44">
        <f t="shared" si="328"/>
        <v>3182</v>
      </c>
      <c r="AW743" s="48">
        <f>AW744</f>
        <v>0</v>
      </c>
      <c r="AX743" s="44">
        <f t="shared" si="328"/>
        <v>3182</v>
      </c>
      <c r="AY743" s="48">
        <f>AY744</f>
        <v>0</v>
      </c>
      <c r="AZ743" s="44">
        <f t="shared" si="328"/>
        <v>3182</v>
      </c>
      <c r="BA743" s="48">
        <f>BA744</f>
        <v>0</v>
      </c>
      <c r="BB743" s="44">
        <f t="shared" si="325"/>
        <v>3182</v>
      </c>
      <c r="BC743" s="48">
        <f>BC744</f>
        <v>0</v>
      </c>
      <c r="BD743" s="44">
        <f t="shared" si="325"/>
        <v>3182</v>
      </c>
      <c r="BE743" s="48">
        <f>BE744</f>
        <v>0</v>
      </c>
      <c r="BF743" s="44">
        <f t="shared" si="325"/>
        <v>3182</v>
      </c>
      <c r="BG743" s="48">
        <f>BG744</f>
        <v>0</v>
      </c>
      <c r="BH743" s="44">
        <f t="shared" si="325"/>
        <v>3182</v>
      </c>
      <c r="BI743" s="48">
        <f>BI744</f>
        <v>-790</v>
      </c>
      <c r="BJ743" s="44">
        <f t="shared" si="326"/>
        <v>2392</v>
      </c>
      <c r="BK743" s="48">
        <f>BK744</f>
        <v>0</v>
      </c>
      <c r="BL743" s="44">
        <f t="shared" si="326"/>
        <v>2392</v>
      </c>
      <c r="BM743" s="48">
        <f>BM744</f>
        <v>-195.8</v>
      </c>
      <c r="BN743" s="44">
        <f t="shared" si="326"/>
        <v>2196.1999999999998</v>
      </c>
    </row>
    <row r="744" spans="1:66" ht="44.1" customHeight="1" x14ac:dyDescent="0.4">
      <c r="A744" s="15"/>
      <c r="B744" s="45"/>
      <c r="C744" s="42" t="s">
        <v>409</v>
      </c>
      <c r="D744" s="42" t="s">
        <v>316</v>
      </c>
      <c r="E744" s="42"/>
      <c r="F744" s="43"/>
      <c r="G744" s="40">
        <f>G745</f>
        <v>0</v>
      </c>
      <c r="H744" s="40"/>
      <c r="I744" s="40">
        <f t="shared" si="327"/>
        <v>0</v>
      </c>
      <c r="J744" s="40"/>
      <c r="K744" s="40">
        <f t="shared" si="316"/>
        <v>0</v>
      </c>
      <c r="L744" s="40">
        <v>0</v>
      </c>
      <c r="M744" s="43">
        <f t="shared" si="322"/>
        <v>0</v>
      </c>
      <c r="N744" s="40">
        <v>0</v>
      </c>
      <c r="O744" s="43">
        <f t="shared" si="323"/>
        <v>0</v>
      </c>
      <c r="P744" s="40">
        <v>0</v>
      </c>
      <c r="Q744" s="43">
        <f t="shared" si="312"/>
        <v>0</v>
      </c>
      <c r="R744" s="40">
        <v>0</v>
      </c>
      <c r="S744" s="43">
        <f t="shared" si="313"/>
        <v>0</v>
      </c>
      <c r="T744" s="40">
        <v>0</v>
      </c>
      <c r="U744" s="43">
        <f t="shared" si="314"/>
        <v>0</v>
      </c>
      <c r="V744" s="43"/>
      <c r="W744" s="43">
        <f t="shared" si="315"/>
        <v>0</v>
      </c>
      <c r="X744" s="43"/>
      <c r="Y744" s="40">
        <f>Y745</f>
        <v>0</v>
      </c>
      <c r="Z744" s="40">
        <f t="shared" si="324"/>
        <v>0</v>
      </c>
      <c r="AA744" s="40">
        <f>AA745</f>
        <v>0</v>
      </c>
      <c r="AB744" s="44">
        <f t="shared" si="311"/>
        <v>0</v>
      </c>
      <c r="AC744" s="40">
        <f>AC745</f>
        <v>0</v>
      </c>
      <c r="AD744" s="44">
        <f t="shared" si="311"/>
        <v>0</v>
      </c>
      <c r="AE744" s="40">
        <f>AE745</f>
        <v>0</v>
      </c>
      <c r="AF744" s="44">
        <f t="shared" si="320"/>
        <v>0</v>
      </c>
      <c r="AG744" s="40">
        <f>AG745</f>
        <v>0</v>
      </c>
      <c r="AH744" s="44">
        <f t="shared" si="320"/>
        <v>0</v>
      </c>
      <c r="AI744" s="40">
        <f>AI745</f>
        <v>0</v>
      </c>
      <c r="AJ744" s="44">
        <f t="shared" si="320"/>
        <v>0</v>
      </c>
      <c r="AK744" s="40">
        <f>AK745</f>
        <v>0</v>
      </c>
      <c r="AL744" s="44">
        <f t="shared" si="320"/>
        <v>0</v>
      </c>
      <c r="AM744" s="40">
        <f>AM745</f>
        <v>0</v>
      </c>
      <c r="AN744" s="44">
        <f t="shared" si="321"/>
        <v>0</v>
      </c>
      <c r="AO744" s="40">
        <f>AO745</f>
        <v>0</v>
      </c>
      <c r="AP744" s="44">
        <f t="shared" si="321"/>
        <v>0</v>
      </c>
      <c r="AQ744" s="40">
        <f>AQ745</f>
        <v>3182</v>
      </c>
      <c r="AR744" s="44">
        <f t="shared" si="321"/>
        <v>3182</v>
      </c>
      <c r="AS744" s="40">
        <f>AS745</f>
        <v>0</v>
      </c>
      <c r="AT744" s="44">
        <f t="shared" si="321"/>
        <v>3182</v>
      </c>
      <c r="AU744" s="40">
        <f>AU745</f>
        <v>0</v>
      </c>
      <c r="AV744" s="44">
        <f t="shared" si="328"/>
        <v>3182</v>
      </c>
      <c r="AW744" s="40">
        <f>AW745</f>
        <v>0</v>
      </c>
      <c r="AX744" s="44">
        <f t="shared" si="328"/>
        <v>3182</v>
      </c>
      <c r="AY744" s="40">
        <f>AY745</f>
        <v>0</v>
      </c>
      <c r="AZ744" s="44">
        <f t="shared" si="328"/>
        <v>3182</v>
      </c>
      <c r="BA744" s="40">
        <f>BA745</f>
        <v>0</v>
      </c>
      <c r="BB744" s="44">
        <f t="shared" si="325"/>
        <v>3182</v>
      </c>
      <c r="BC744" s="40">
        <f>BC745</f>
        <v>0</v>
      </c>
      <c r="BD744" s="44">
        <f t="shared" si="325"/>
        <v>3182</v>
      </c>
      <c r="BE744" s="40">
        <f>BE745</f>
        <v>0</v>
      </c>
      <c r="BF744" s="44">
        <f t="shared" si="325"/>
        <v>3182</v>
      </c>
      <c r="BG744" s="40">
        <f>BG745</f>
        <v>0</v>
      </c>
      <c r="BH744" s="44">
        <f t="shared" si="325"/>
        <v>3182</v>
      </c>
      <c r="BI744" s="40">
        <f>BI745</f>
        <v>-790</v>
      </c>
      <c r="BJ744" s="44">
        <f t="shared" si="326"/>
        <v>2392</v>
      </c>
      <c r="BK744" s="40">
        <f>BK745</f>
        <v>0</v>
      </c>
      <c r="BL744" s="44">
        <f t="shared" si="326"/>
        <v>2392</v>
      </c>
      <c r="BM744" s="40">
        <f>BM745</f>
        <v>-195.8</v>
      </c>
      <c r="BN744" s="44">
        <f t="shared" si="326"/>
        <v>2196.1999999999998</v>
      </c>
    </row>
    <row r="745" spans="1:66" ht="44.45" customHeight="1" x14ac:dyDescent="0.4">
      <c r="A745" s="15"/>
      <c r="B745" s="45"/>
      <c r="C745" s="42" t="s">
        <v>9</v>
      </c>
      <c r="D745" s="42" t="s">
        <v>316</v>
      </c>
      <c r="E745" s="42">
        <v>600</v>
      </c>
      <c r="F745" s="43">
        <v>9</v>
      </c>
      <c r="G745" s="40">
        <v>0</v>
      </c>
      <c r="H745" s="40">
        <f>H750+H755</f>
        <v>0</v>
      </c>
      <c r="I745" s="40">
        <f t="shared" si="327"/>
        <v>0</v>
      </c>
      <c r="J745" s="40">
        <f>J750+J755</f>
        <v>0</v>
      </c>
      <c r="K745" s="40">
        <f t="shared" si="316"/>
        <v>0</v>
      </c>
      <c r="L745" s="40">
        <f>L750+L755</f>
        <v>0</v>
      </c>
      <c r="M745" s="43">
        <f t="shared" si="322"/>
        <v>0</v>
      </c>
      <c r="N745" s="40">
        <f>N750+N755</f>
        <v>0</v>
      </c>
      <c r="O745" s="43">
        <f t="shared" si="323"/>
        <v>0</v>
      </c>
      <c r="P745" s="40">
        <f>P750+P755</f>
        <v>0</v>
      </c>
      <c r="Q745" s="43">
        <f t="shared" si="312"/>
        <v>0</v>
      </c>
      <c r="R745" s="40">
        <f>R750+R755</f>
        <v>0</v>
      </c>
      <c r="S745" s="43">
        <f t="shared" si="313"/>
        <v>0</v>
      </c>
      <c r="T745" s="40">
        <f>T750+T755</f>
        <v>0</v>
      </c>
      <c r="U745" s="43">
        <f t="shared" si="314"/>
        <v>0</v>
      </c>
      <c r="V745" s="43"/>
      <c r="W745" s="43">
        <f t="shared" si="315"/>
        <v>0</v>
      </c>
      <c r="X745" s="43">
        <f>X750+X755</f>
        <v>0</v>
      </c>
      <c r="Y745" s="40">
        <v>0</v>
      </c>
      <c r="Z745" s="40">
        <f t="shared" si="324"/>
        <v>0</v>
      </c>
      <c r="AA745" s="40"/>
      <c r="AB745" s="44">
        <f t="shared" si="311"/>
        <v>0</v>
      </c>
      <c r="AC745" s="40">
        <v>0</v>
      </c>
      <c r="AD745" s="44">
        <f t="shared" si="311"/>
        <v>0</v>
      </c>
      <c r="AE745" s="40"/>
      <c r="AF745" s="44">
        <f t="shared" si="320"/>
        <v>0</v>
      </c>
      <c r="AG745" s="40"/>
      <c r="AH745" s="44">
        <f t="shared" si="320"/>
        <v>0</v>
      </c>
      <c r="AI745" s="40">
        <v>0</v>
      </c>
      <c r="AJ745" s="44">
        <f t="shared" si="320"/>
        <v>0</v>
      </c>
      <c r="AK745" s="40">
        <v>0</v>
      </c>
      <c r="AL745" s="44">
        <f t="shared" si="320"/>
        <v>0</v>
      </c>
      <c r="AM745" s="40">
        <v>0</v>
      </c>
      <c r="AN745" s="44">
        <f t="shared" si="321"/>
        <v>0</v>
      </c>
      <c r="AO745" s="40">
        <v>0</v>
      </c>
      <c r="AP745" s="44">
        <f t="shared" si="321"/>
        <v>0</v>
      </c>
      <c r="AQ745" s="40">
        <v>3182</v>
      </c>
      <c r="AR745" s="44">
        <f t="shared" si="321"/>
        <v>3182</v>
      </c>
      <c r="AS745" s="40"/>
      <c r="AT745" s="44">
        <f t="shared" si="321"/>
        <v>3182</v>
      </c>
      <c r="AU745" s="40"/>
      <c r="AV745" s="44">
        <f t="shared" si="328"/>
        <v>3182</v>
      </c>
      <c r="AW745" s="40"/>
      <c r="AX745" s="44">
        <f t="shared" si="328"/>
        <v>3182</v>
      </c>
      <c r="AY745" s="40"/>
      <c r="AZ745" s="44">
        <f t="shared" si="328"/>
        <v>3182</v>
      </c>
      <c r="BA745" s="40"/>
      <c r="BB745" s="44">
        <f t="shared" si="325"/>
        <v>3182</v>
      </c>
      <c r="BC745" s="40"/>
      <c r="BD745" s="44">
        <f t="shared" si="325"/>
        <v>3182</v>
      </c>
      <c r="BE745" s="40"/>
      <c r="BF745" s="44">
        <f t="shared" si="325"/>
        <v>3182</v>
      </c>
      <c r="BG745" s="40"/>
      <c r="BH745" s="44">
        <f t="shared" si="325"/>
        <v>3182</v>
      </c>
      <c r="BI745" s="39">
        <v>-790</v>
      </c>
      <c r="BJ745" s="44">
        <f t="shared" si="326"/>
        <v>2392</v>
      </c>
      <c r="BK745" s="40">
        <v>0</v>
      </c>
      <c r="BL745" s="44">
        <f t="shared" si="326"/>
        <v>2392</v>
      </c>
      <c r="BM745" s="40">
        <v>-195.8</v>
      </c>
      <c r="BN745" s="44">
        <f t="shared" si="326"/>
        <v>2196.1999999999998</v>
      </c>
    </row>
    <row r="746" spans="1:66" ht="29.1" customHeight="1" x14ac:dyDescent="0.4">
      <c r="A746" s="15"/>
      <c r="B746" s="45"/>
      <c r="C746" s="42" t="s">
        <v>563</v>
      </c>
      <c r="D746" s="42" t="s">
        <v>564</v>
      </c>
      <c r="E746" s="42"/>
      <c r="F746" s="43"/>
      <c r="G746" s="40"/>
      <c r="H746" s="40"/>
      <c r="I746" s="40"/>
      <c r="J746" s="40"/>
      <c r="K746" s="40"/>
      <c r="L746" s="40"/>
      <c r="M746" s="43"/>
      <c r="N746" s="40"/>
      <c r="O746" s="43"/>
      <c r="P746" s="40"/>
      <c r="Q746" s="43"/>
      <c r="R746" s="40"/>
      <c r="S746" s="43"/>
      <c r="T746" s="40"/>
      <c r="U746" s="43"/>
      <c r="V746" s="43"/>
      <c r="W746" s="43"/>
      <c r="X746" s="43"/>
      <c r="Y746" s="40"/>
      <c r="Z746" s="40"/>
      <c r="AA746" s="40"/>
      <c r="AB746" s="44"/>
      <c r="AC746" s="40"/>
      <c r="AD746" s="44"/>
      <c r="AE746" s="40"/>
      <c r="AF746" s="44"/>
      <c r="AG746" s="40"/>
      <c r="AH746" s="44"/>
      <c r="AI746" s="40">
        <f>AI747</f>
        <v>0</v>
      </c>
      <c r="AJ746" s="44">
        <f t="shared" si="320"/>
        <v>0</v>
      </c>
      <c r="AK746" s="40">
        <f>AK747</f>
        <v>0</v>
      </c>
      <c r="AL746" s="44">
        <f t="shared" si="320"/>
        <v>0</v>
      </c>
      <c r="AM746" s="40">
        <f>AM747</f>
        <v>0</v>
      </c>
      <c r="AN746" s="44">
        <f t="shared" si="321"/>
        <v>0</v>
      </c>
      <c r="AO746" s="40">
        <f>AO747</f>
        <v>0</v>
      </c>
      <c r="AP746" s="44">
        <f t="shared" si="321"/>
        <v>0</v>
      </c>
      <c r="AQ746" s="40">
        <f>AQ747</f>
        <v>3582.7</v>
      </c>
      <c r="AR746" s="44">
        <f t="shared" si="321"/>
        <v>3582.7</v>
      </c>
      <c r="AS746" s="40">
        <f>AS747</f>
        <v>0</v>
      </c>
      <c r="AT746" s="44">
        <f t="shared" si="321"/>
        <v>3582.7</v>
      </c>
      <c r="AU746" s="40">
        <f>AU747</f>
        <v>0</v>
      </c>
      <c r="AV746" s="44">
        <f t="shared" si="328"/>
        <v>3582.7</v>
      </c>
      <c r="AW746" s="40">
        <f>AW747</f>
        <v>0</v>
      </c>
      <c r="AX746" s="44">
        <f t="shared" si="328"/>
        <v>3582.7</v>
      </c>
      <c r="AY746" s="40">
        <f>AY747</f>
        <v>0</v>
      </c>
      <c r="AZ746" s="44">
        <f t="shared" si="328"/>
        <v>3582.7</v>
      </c>
      <c r="BA746" s="40">
        <f>BA747</f>
        <v>0</v>
      </c>
      <c r="BB746" s="44">
        <f t="shared" si="325"/>
        <v>3582.7</v>
      </c>
      <c r="BC746" s="40">
        <f>BC747</f>
        <v>0</v>
      </c>
      <c r="BD746" s="44">
        <f t="shared" si="325"/>
        <v>3582.7</v>
      </c>
      <c r="BE746" s="40">
        <f>BE747</f>
        <v>0</v>
      </c>
      <c r="BF746" s="44">
        <f t="shared" si="325"/>
        <v>3582.7</v>
      </c>
      <c r="BG746" s="40">
        <f>BG747</f>
        <v>0</v>
      </c>
      <c r="BH746" s="44">
        <f t="shared" si="325"/>
        <v>3582.7</v>
      </c>
      <c r="BI746" s="40">
        <f>BI747</f>
        <v>0</v>
      </c>
      <c r="BJ746" s="44">
        <f t="shared" si="326"/>
        <v>3582.7</v>
      </c>
      <c r="BK746" s="40">
        <f>BK747</f>
        <v>0</v>
      </c>
      <c r="BL746" s="44">
        <f t="shared" si="326"/>
        <v>3582.7</v>
      </c>
      <c r="BM746" s="40">
        <f>BM747</f>
        <v>0</v>
      </c>
      <c r="BN746" s="44">
        <f t="shared" si="326"/>
        <v>3582.7</v>
      </c>
    </row>
    <row r="747" spans="1:66" ht="26.1" customHeight="1" x14ac:dyDescent="0.4">
      <c r="A747" s="15"/>
      <c r="B747" s="45"/>
      <c r="C747" s="42" t="s">
        <v>562</v>
      </c>
      <c r="D747" s="42" t="s">
        <v>565</v>
      </c>
      <c r="E747" s="42"/>
      <c r="F747" s="43"/>
      <c r="G747" s="40"/>
      <c r="H747" s="40"/>
      <c r="I747" s="40"/>
      <c r="J747" s="40"/>
      <c r="K747" s="40"/>
      <c r="L747" s="40"/>
      <c r="M747" s="43"/>
      <c r="N747" s="40"/>
      <c r="O747" s="43"/>
      <c r="P747" s="40"/>
      <c r="Q747" s="43"/>
      <c r="R747" s="40"/>
      <c r="S747" s="43"/>
      <c r="T747" s="40"/>
      <c r="U747" s="43"/>
      <c r="V747" s="43"/>
      <c r="W747" s="43"/>
      <c r="X747" s="43"/>
      <c r="Y747" s="40"/>
      <c r="Z747" s="40"/>
      <c r="AA747" s="40"/>
      <c r="AB747" s="44"/>
      <c r="AC747" s="40"/>
      <c r="AD747" s="44"/>
      <c r="AE747" s="40"/>
      <c r="AF747" s="44"/>
      <c r="AG747" s="40"/>
      <c r="AH747" s="44"/>
      <c r="AI747" s="40">
        <f>AI748</f>
        <v>0</v>
      </c>
      <c r="AJ747" s="44">
        <f t="shared" si="320"/>
        <v>0</v>
      </c>
      <c r="AK747" s="40">
        <f>AK748</f>
        <v>0</v>
      </c>
      <c r="AL747" s="44">
        <f t="shared" si="320"/>
        <v>0</v>
      </c>
      <c r="AM747" s="40">
        <f>AM748</f>
        <v>0</v>
      </c>
      <c r="AN747" s="44">
        <f t="shared" si="321"/>
        <v>0</v>
      </c>
      <c r="AO747" s="40">
        <f>AO748</f>
        <v>0</v>
      </c>
      <c r="AP747" s="44">
        <f t="shared" si="321"/>
        <v>0</v>
      </c>
      <c r="AQ747" s="40">
        <f>AQ748</f>
        <v>3582.7</v>
      </c>
      <c r="AR747" s="44">
        <f t="shared" si="321"/>
        <v>3582.7</v>
      </c>
      <c r="AS747" s="40">
        <f>AS748</f>
        <v>0</v>
      </c>
      <c r="AT747" s="44">
        <f t="shared" si="321"/>
        <v>3582.7</v>
      </c>
      <c r="AU747" s="40">
        <f>AU748</f>
        <v>0</v>
      </c>
      <c r="AV747" s="44">
        <f t="shared" si="328"/>
        <v>3582.7</v>
      </c>
      <c r="AW747" s="40">
        <f>AW748</f>
        <v>0</v>
      </c>
      <c r="AX747" s="44">
        <f t="shared" si="328"/>
        <v>3582.7</v>
      </c>
      <c r="AY747" s="40">
        <f>AY748</f>
        <v>0</v>
      </c>
      <c r="AZ747" s="44">
        <f t="shared" si="328"/>
        <v>3582.7</v>
      </c>
      <c r="BA747" s="40">
        <f>BA748</f>
        <v>0</v>
      </c>
      <c r="BB747" s="44">
        <f t="shared" si="325"/>
        <v>3582.7</v>
      </c>
      <c r="BC747" s="40">
        <f>BC748</f>
        <v>0</v>
      </c>
      <c r="BD747" s="44">
        <f t="shared" si="325"/>
        <v>3582.7</v>
      </c>
      <c r="BE747" s="40">
        <f>BE748</f>
        <v>0</v>
      </c>
      <c r="BF747" s="44">
        <f t="shared" si="325"/>
        <v>3582.7</v>
      </c>
      <c r="BG747" s="40">
        <f>BG748</f>
        <v>0</v>
      </c>
      <c r="BH747" s="44">
        <f t="shared" si="325"/>
        <v>3582.7</v>
      </c>
      <c r="BI747" s="40">
        <f>BI748</f>
        <v>0</v>
      </c>
      <c r="BJ747" s="44">
        <f t="shared" si="326"/>
        <v>3582.7</v>
      </c>
      <c r="BK747" s="40">
        <f>BK748</f>
        <v>0</v>
      </c>
      <c r="BL747" s="44">
        <f t="shared" si="326"/>
        <v>3582.7</v>
      </c>
      <c r="BM747" s="40">
        <f>BM748</f>
        <v>0</v>
      </c>
      <c r="BN747" s="44">
        <f t="shared" si="326"/>
        <v>3582.7</v>
      </c>
    </row>
    <row r="748" spans="1:66" ht="25.35" customHeight="1" x14ac:dyDescent="0.4">
      <c r="A748" s="15"/>
      <c r="B748" s="45"/>
      <c r="C748" s="42" t="s">
        <v>563</v>
      </c>
      <c r="D748" s="42" t="s">
        <v>566</v>
      </c>
      <c r="E748" s="42"/>
      <c r="F748" s="43"/>
      <c r="G748" s="40"/>
      <c r="H748" s="40"/>
      <c r="I748" s="40"/>
      <c r="J748" s="40"/>
      <c r="K748" s="40"/>
      <c r="L748" s="40"/>
      <c r="M748" s="43"/>
      <c r="N748" s="40"/>
      <c r="O748" s="43"/>
      <c r="P748" s="40"/>
      <c r="Q748" s="43"/>
      <c r="R748" s="40"/>
      <c r="S748" s="43"/>
      <c r="T748" s="40"/>
      <c r="U748" s="43"/>
      <c r="V748" s="43"/>
      <c r="W748" s="43"/>
      <c r="X748" s="43"/>
      <c r="Y748" s="40"/>
      <c r="Z748" s="40"/>
      <c r="AA748" s="40"/>
      <c r="AB748" s="44"/>
      <c r="AC748" s="40"/>
      <c r="AD748" s="44"/>
      <c r="AE748" s="40"/>
      <c r="AF748" s="44"/>
      <c r="AG748" s="40"/>
      <c r="AH748" s="44"/>
      <c r="AI748" s="40">
        <f>AI749</f>
        <v>0</v>
      </c>
      <c r="AJ748" s="44">
        <f t="shared" si="320"/>
        <v>0</v>
      </c>
      <c r="AK748" s="40">
        <f>AK749</f>
        <v>0</v>
      </c>
      <c r="AL748" s="44">
        <f t="shared" si="320"/>
        <v>0</v>
      </c>
      <c r="AM748" s="40">
        <f>AM749</f>
        <v>0</v>
      </c>
      <c r="AN748" s="44">
        <f t="shared" si="321"/>
        <v>0</v>
      </c>
      <c r="AO748" s="40">
        <f>AO749</f>
        <v>0</v>
      </c>
      <c r="AP748" s="44">
        <f t="shared" si="321"/>
        <v>0</v>
      </c>
      <c r="AQ748" s="40">
        <f>AQ749</f>
        <v>3582.7</v>
      </c>
      <c r="AR748" s="44">
        <f t="shared" si="321"/>
        <v>3582.7</v>
      </c>
      <c r="AS748" s="40">
        <f>AS749</f>
        <v>0</v>
      </c>
      <c r="AT748" s="44">
        <f t="shared" si="321"/>
        <v>3582.7</v>
      </c>
      <c r="AU748" s="40">
        <f>AU749</f>
        <v>0</v>
      </c>
      <c r="AV748" s="44">
        <f t="shared" si="328"/>
        <v>3582.7</v>
      </c>
      <c r="AW748" s="40">
        <f>AW749</f>
        <v>0</v>
      </c>
      <c r="AX748" s="44">
        <f t="shared" si="328"/>
        <v>3582.7</v>
      </c>
      <c r="AY748" s="40">
        <f>AY749</f>
        <v>0</v>
      </c>
      <c r="AZ748" s="44">
        <f t="shared" si="328"/>
        <v>3582.7</v>
      </c>
      <c r="BA748" s="40">
        <f>BA749</f>
        <v>0</v>
      </c>
      <c r="BB748" s="44">
        <f t="shared" si="325"/>
        <v>3582.7</v>
      </c>
      <c r="BC748" s="40">
        <f>BC749</f>
        <v>0</v>
      </c>
      <c r="BD748" s="44">
        <f t="shared" si="325"/>
        <v>3582.7</v>
      </c>
      <c r="BE748" s="40">
        <f>BE749</f>
        <v>0</v>
      </c>
      <c r="BF748" s="44">
        <f t="shared" si="325"/>
        <v>3582.7</v>
      </c>
      <c r="BG748" s="40">
        <f>BG749</f>
        <v>0</v>
      </c>
      <c r="BH748" s="44">
        <f t="shared" si="325"/>
        <v>3582.7</v>
      </c>
      <c r="BI748" s="40">
        <f>BI749</f>
        <v>0</v>
      </c>
      <c r="BJ748" s="44">
        <f t="shared" si="326"/>
        <v>3582.7</v>
      </c>
      <c r="BK748" s="40">
        <f>BK749</f>
        <v>0</v>
      </c>
      <c r="BL748" s="44">
        <f t="shared" si="326"/>
        <v>3582.7</v>
      </c>
      <c r="BM748" s="40">
        <f>BM749</f>
        <v>0</v>
      </c>
      <c r="BN748" s="44">
        <f t="shared" si="326"/>
        <v>3582.7</v>
      </c>
    </row>
    <row r="749" spans="1:66" ht="26.25" x14ac:dyDescent="0.4">
      <c r="A749" s="15"/>
      <c r="B749" s="45"/>
      <c r="C749" s="42" t="s">
        <v>18</v>
      </c>
      <c r="D749" s="42" t="s">
        <v>566</v>
      </c>
      <c r="E749" s="42">
        <v>800</v>
      </c>
      <c r="F749" s="43"/>
      <c r="G749" s="40"/>
      <c r="H749" s="40"/>
      <c r="I749" s="40"/>
      <c r="J749" s="40"/>
      <c r="K749" s="40"/>
      <c r="L749" s="40"/>
      <c r="M749" s="43"/>
      <c r="N749" s="40"/>
      <c r="O749" s="43"/>
      <c r="P749" s="40"/>
      <c r="Q749" s="43"/>
      <c r="R749" s="40"/>
      <c r="S749" s="43"/>
      <c r="T749" s="40"/>
      <c r="U749" s="43"/>
      <c r="V749" s="43"/>
      <c r="W749" s="43"/>
      <c r="X749" s="43"/>
      <c r="Y749" s="40"/>
      <c r="Z749" s="40"/>
      <c r="AA749" s="40"/>
      <c r="AB749" s="44"/>
      <c r="AC749" s="40"/>
      <c r="AD749" s="44"/>
      <c r="AE749" s="40"/>
      <c r="AF749" s="44"/>
      <c r="AG749" s="40"/>
      <c r="AH749" s="44"/>
      <c r="AI749" s="40">
        <v>0</v>
      </c>
      <c r="AJ749" s="44">
        <f t="shared" si="320"/>
        <v>0</v>
      </c>
      <c r="AK749" s="40"/>
      <c r="AL749" s="44">
        <f t="shared" si="320"/>
        <v>0</v>
      </c>
      <c r="AM749" s="40"/>
      <c r="AN749" s="44">
        <f t="shared" si="321"/>
        <v>0</v>
      </c>
      <c r="AO749" s="40"/>
      <c r="AP749" s="44">
        <f t="shared" si="321"/>
        <v>0</v>
      </c>
      <c r="AQ749" s="40">
        <v>3582.7</v>
      </c>
      <c r="AR749" s="44">
        <f t="shared" si="321"/>
        <v>3582.7</v>
      </c>
      <c r="AS749" s="40"/>
      <c r="AT749" s="44">
        <f t="shared" si="321"/>
        <v>3582.7</v>
      </c>
      <c r="AU749" s="40"/>
      <c r="AV749" s="44">
        <f t="shared" si="328"/>
        <v>3582.7</v>
      </c>
      <c r="AW749" s="40"/>
      <c r="AX749" s="44">
        <f t="shared" si="328"/>
        <v>3582.7</v>
      </c>
      <c r="AY749" s="40"/>
      <c r="AZ749" s="44">
        <f t="shared" si="328"/>
        <v>3582.7</v>
      </c>
      <c r="BA749" s="40"/>
      <c r="BB749" s="44">
        <f t="shared" si="325"/>
        <v>3582.7</v>
      </c>
      <c r="BC749" s="40"/>
      <c r="BD749" s="44">
        <f t="shared" si="325"/>
        <v>3582.7</v>
      </c>
      <c r="BE749" s="40"/>
      <c r="BF749" s="44">
        <f t="shared" si="325"/>
        <v>3582.7</v>
      </c>
      <c r="BG749" s="40"/>
      <c r="BH749" s="44">
        <f t="shared" si="325"/>
        <v>3582.7</v>
      </c>
      <c r="BI749" s="40"/>
      <c r="BJ749" s="44">
        <f t="shared" si="326"/>
        <v>3582.7</v>
      </c>
      <c r="BK749" s="40"/>
      <c r="BL749" s="44">
        <f t="shared" si="326"/>
        <v>3582.7</v>
      </c>
      <c r="BM749" s="40"/>
      <c r="BN749" s="44">
        <f t="shared" si="326"/>
        <v>3582.7</v>
      </c>
    </row>
    <row r="750" spans="1:66" ht="62.45" customHeight="1" x14ac:dyDescent="0.4">
      <c r="A750" s="15"/>
      <c r="B750" s="45"/>
      <c r="C750" s="42" t="s">
        <v>317</v>
      </c>
      <c r="D750" s="42" t="s">
        <v>318</v>
      </c>
      <c r="E750" s="42"/>
      <c r="F750" s="43"/>
      <c r="G750" s="40">
        <f>G751+G756</f>
        <v>0</v>
      </c>
      <c r="H750" s="40">
        <f>H751</f>
        <v>0</v>
      </c>
      <c r="I750" s="40">
        <f t="shared" si="327"/>
        <v>0</v>
      </c>
      <c r="J750" s="40">
        <f>J751</f>
        <v>0</v>
      </c>
      <c r="K750" s="40">
        <f t="shared" si="316"/>
        <v>0</v>
      </c>
      <c r="L750" s="40">
        <f>L751</f>
        <v>0</v>
      </c>
      <c r="M750" s="43">
        <f t="shared" si="322"/>
        <v>0</v>
      </c>
      <c r="N750" s="40">
        <f>N751</f>
        <v>0</v>
      </c>
      <c r="O750" s="43">
        <f>O751</f>
        <v>0</v>
      </c>
      <c r="P750" s="40">
        <f>P751</f>
        <v>0</v>
      </c>
      <c r="Q750" s="43">
        <f t="shared" si="312"/>
        <v>0</v>
      </c>
      <c r="R750" s="40">
        <f>R751</f>
        <v>0</v>
      </c>
      <c r="S750" s="43">
        <f t="shared" si="313"/>
        <v>0</v>
      </c>
      <c r="T750" s="40">
        <f>T751</f>
        <v>0</v>
      </c>
      <c r="U750" s="43">
        <f>U751</f>
        <v>0</v>
      </c>
      <c r="V750" s="43"/>
      <c r="W750" s="43">
        <f>W751</f>
        <v>0</v>
      </c>
      <c r="X750" s="43">
        <f>X751</f>
        <v>0</v>
      </c>
      <c r="Y750" s="40">
        <f>Y751</f>
        <v>0</v>
      </c>
      <c r="Z750" s="40">
        <f t="shared" ref="Z750:Z777" si="331">I750+Y750</f>
        <v>0</v>
      </c>
      <c r="AA750" s="40">
        <f>AA751</f>
        <v>0</v>
      </c>
      <c r="AB750" s="44">
        <f t="shared" si="311"/>
        <v>0</v>
      </c>
      <c r="AC750" s="40">
        <f>AC751</f>
        <v>0</v>
      </c>
      <c r="AD750" s="44">
        <f t="shared" si="311"/>
        <v>0</v>
      </c>
      <c r="AE750" s="40">
        <f>AE751</f>
        <v>0</v>
      </c>
      <c r="AF750" s="44">
        <f t="shared" si="320"/>
        <v>0</v>
      </c>
      <c r="AG750" s="40">
        <f>AG751</f>
        <v>0</v>
      </c>
      <c r="AH750" s="44">
        <f t="shared" si="320"/>
        <v>0</v>
      </c>
      <c r="AI750" s="40">
        <f>AI751</f>
        <v>0</v>
      </c>
      <c r="AJ750" s="44">
        <f t="shared" si="320"/>
        <v>0</v>
      </c>
      <c r="AK750" s="40">
        <f>AK751</f>
        <v>0</v>
      </c>
      <c r="AL750" s="44">
        <f t="shared" si="320"/>
        <v>0</v>
      </c>
      <c r="AM750" s="40">
        <f>AM751</f>
        <v>0</v>
      </c>
      <c r="AN750" s="44">
        <f t="shared" si="321"/>
        <v>0</v>
      </c>
      <c r="AO750" s="40">
        <f>AO751</f>
        <v>0</v>
      </c>
      <c r="AP750" s="44">
        <f t="shared" si="321"/>
        <v>0</v>
      </c>
      <c r="AQ750" s="40">
        <f>AQ751+AQ756</f>
        <v>17603</v>
      </c>
      <c r="AR750" s="44">
        <f t="shared" si="321"/>
        <v>17603</v>
      </c>
      <c r="AS750" s="40">
        <f>AS751+AS756</f>
        <v>0</v>
      </c>
      <c r="AT750" s="44">
        <f t="shared" si="321"/>
        <v>17603</v>
      </c>
      <c r="AU750" s="40">
        <f>AU751+AU756</f>
        <v>0</v>
      </c>
      <c r="AV750" s="44">
        <f t="shared" si="328"/>
        <v>17603</v>
      </c>
      <c r="AW750" s="40">
        <f>AW751+AW756</f>
        <v>0</v>
      </c>
      <c r="AX750" s="44">
        <f t="shared" si="328"/>
        <v>17603</v>
      </c>
      <c r="AY750" s="40">
        <f>AY751+AY756</f>
        <v>0</v>
      </c>
      <c r="AZ750" s="44">
        <f t="shared" si="328"/>
        <v>17603</v>
      </c>
      <c r="BA750" s="40">
        <f>BA751+BA756</f>
        <v>0</v>
      </c>
      <c r="BB750" s="44">
        <f t="shared" si="325"/>
        <v>17603</v>
      </c>
      <c r="BC750" s="40">
        <f>BC751+BC756</f>
        <v>0</v>
      </c>
      <c r="BD750" s="44">
        <f t="shared" si="325"/>
        <v>17603</v>
      </c>
      <c r="BE750" s="40">
        <f>BE751+BE756</f>
        <v>0</v>
      </c>
      <c r="BF750" s="44">
        <f t="shared" si="325"/>
        <v>17603</v>
      </c>
      <c r="BG750" s="40">
        <f>BG751+BG756</f>
        <v>0</v>
      </c>
      <c r="BH750" s="44">
        <f t="shared" si="325"/>
        <v>17603</v>
      </c>
      <c r="BI750" s="40">
        <f>BI751+BI756</f>
        <v>-626.79999999999995</v>
      </c>
      <c r="BJ750" s="44">
        <f t="shared" si="326"/>
        <v>16976.2</v>
      </c>
      <c r="BK750" s="40">
        <f>BK751+BK756</f>
        <v>-579</v>
      </c>
      <c r="BL750" s="44">
        <f t="shared" si="326"/>
        <v>16397.2</v>
      </c>
      <c r="BM750" s="40">
        <f>BM751+BM756</f>
        <v>-382.85199999999998</v>
      </c>
      <c r="BN750" s="44">
        <f t="shared" si="326"/>
        <v>16014.348</v>
      </c>
    </row>
    <row r="751" spans="1:66" ht="18.600000000000001" customHeight="1" x14ac:dyDescent="0.4">
      <c r="A751" s="15"/>
      <c r="B751" s="45"/>
      <c r="C751" s="42" t="s">
        <v>319</v>
      </c>
      <c r="D751" s="42" t="s">
        <v>320</v>
      </c>
      <c r="E751" s="42"/>
      <c r="F751" s="43"/>
      <c r="G751" s="40">
        <f>G752</f>
        <v>0</v>
      </c>
      <c r="H751" s="40">
        <f>H752+H753+H754</f>
        <v>0</v>
      </c>
      <c r="I751" s="40">
        <f t="shared" si="327"/>
        <v>0</v>
      </c>
      <c r="J751" s="40">
        <f>J752+J753+J754</f>
        <v>0</v>
      </c>
      <c r="K751" s="40">
        <f t="shared" si="316"/>
        <v>0</v>
      </c>
      <c r="L751" s="40">
        <f>L752+L753+L754</f>
        <v>0</v>
      </c>
      <c r="M751" s="43">
        <f t="shared" si="322"/>
        <v>0</v>
      </c>
      <c r="N751" s="40">
        <f>N752+N753+N754</f>
        <v>0</v>
      </c>
      <c r="O751" s="43">
        <f t="shared" ref="O751:O762" si="332">M751+N751</f>
        <v>0</v>
      </c>
      <c r="P751" s="40">
        <f>P752+P753+P754</f>
        <v>0</v>
      </c>
      <c r="Q751" s="43">
        <f t="shared" si="312"/>
        <v>0</v>
      </c>
      <c r="R751" s="40">
        <f>R752+R753+R754</f>
        <v>0</v>
      </c>
      <c r="S751" s="43">
        <f t="shared" si="313"/>
        <v>0</v>
      </c>
      <c r="T751" s="40">
        <f>T752+T753+T754</f>
        <v>0</v>
      </c>
      <c r="U751" s="43">
        <f t="shared" si="314"/>
        <v>0</v>
      </c>
      <c r="V751" s="43"/>
      <c r="W751" s="43">
        <f t="shared" si="315"/>
        <v>0</v>
      </c>
      <c r="X751" s="43">
        <f>X752+X753+X754</f>
        <v>0</v>
      </c>
      <c r="Y751" s="40">
        <f>Y752+Y753+Y754</f>
        <v>0</v>
      </c>
      <c r="Z751" s="40">
        <f t="shared" si="331"/>
        <v>0</v>
      </c>
      <c r="AA751" s="40">
        <f>AA752+AA753+AA754</f>
        <v>0</v>
      </c>
      <c r="AB751" s="44">
        <f t="shared" si="311"/>
        <v>0</v>
      </c>
      <c r="AC751" s="40">
        <f>AC752+AC753+AC754</f>
        <v>0</v>
      </c>
      <c r="AD751" s="44">
        <f t="shared" si="311"/>
        <v>0</v>
      </c>
      <c r="AE751" s="40">
        <f>AE752+AE753+AE754</f>
        <v>0</v>
      </c>
      <c r="AF751" s="44">
        <f t="shared" si="320"/>
        <v>0</v>
      </c>
      <c r="AG751" s="40">
        <f>AG752+AG753+AG754</f>
        <v>0</v>
      </c>
      <c r="AH751" s="44">
        <f t="shared" si="320"/>
        <v>0</v>
      </c>
      <c r="AI751" s="40">
        <f>AI752+AI753+AI754</f>
        <v>0</v>
      </c>
      <c r="AJ751" s="44">
        <f t="shared" si="320"/>
        <v>0</v>
      </c>
      <c r="AK751" s="40">
        <f>AK752+AK753+AK754</f>
        <v>0</v>
      </c>
      <c r="AL751" s="44">
        <f t="shared" si="320"/>
        <v>0</v>
      </c>
      <c r="AM751" s="40">
        <f>AM752+AM753+AM754</f>
        <v>0</v>
      </c>
      <c r="AN751" s="44">
        <f t="shared" si="321"/>
        <v>0</v>
      </c>
      <c r="AO751" s="40">
        <f>AO752</f>
        <v>0</v>
      </c>
      <c r="AP751" s="44">
        <f t="shared" si="321"/>
        <v>0</v>
      </c>
      <c r="AQ751" s="40">
        <f>AQ752</f>
        <v>15003</v>
      </c>
      <c r="AR751" s="44">
        <f t="shared" si="321"/>
        <v>15003</v>
      </c>
      <c r="AS751" s="40">
        <f>AS752</f>
        <v>0</v>
      </c>
      <c r="AT751" s="44">
        <f t="shared" si="321"/>
        <v>15003</v>
      </c>
      <c r="AU751" s="40">
        <f>AU752</f>
        <v>0</v>
      </c>
      <c r="AV751" s="44">
        <f t="shared" si="328"/>
        <v>15003</v>
      </c>
      <c r="AW751" s="40">
        <f>AW752</f>
        <v>0</v>
      </c>
      <c r="AX751" s="44">
        <f t="shared" si="328"/>
        <v>15003</v>
      </c>
      <c r="AY751" s="40">
        <f>AY752</f>
        <v>0</v>
      </c>
      <c r="AZ751" s="44">
        <f t="shared" si="328"/>
        <v>15003</v>
      </c>
      <c r="BA751" s="40">
        <f>BA752</f>
        <v>0</v>
      </c>
      <c r="BB751" s="44">
        <f t="shared" si="325"/>
        <v>15003</v>
      </c>
      <c r="BC751" s="40">
        <f>BC752</f>
        <v>0</v>
      </c>
      <c r="BD751" s="44">
        <f t="shared" si="325"/>
        <v>15003</v>
      </c>
      <c r="BE751" s="40">
        <f>BE752</f>
        <v>0</v>
      </c>
      <c r="BF751" s="44">
        <f t="shared" si="325"/>
        <v>15003</v>
      </c>
      <c r="BG751" s="40">
        <f>BG752</f>
        <v>0</v>
      </c>
      <c r="BH751" s="44">
        <f t="shared" si="325"/>
        <v>15003</v>
      </c>
      <c r="BI751" s="40">
        <f>BI752</f>
        <v>-626.79999999999995</v>
      </c>
      <c r="BJ751" s="44">
        <f t="shared" si="326"/>
        <v>14376.2</v>
      </c>
      <c r="BK751" s="40">
        <f>BK752</f>
        <v>-579</v>
      </c>
      <c r="BL751" s="44">
        <f t="shared" si="326"/>
        <v>13797.2</v>
      </c>
      <c r="BM751" s="40">
        <f>BM752</f>
        <v>-382.85199999999998</v>
      </c>
      <c r="BN751" s="44">
        <f t="shared" si="326"/>
        <v>13414.348</v>
      </c>
    </row>
    <row r="752" spans="1:66" ht="40.5" customHeight="1" x14ac:dyDescent="0.4">
      <c r="A752" s="15"/>
      <c r="B752" s="45"/>
      <c r="C752" s="42" t="s">
        <v>321</v>
      </c>
      <c r="D752" s="42" t="s">
        <v>322</v>
      </c>
      <c r="E752" s="42"/>
      <c r="F752" s="43"/>
      <c r="G752" s="40">
        <f>G753+G754+G755</f>
        <v>0</v>
      </c>
      <c r="H752" s="40"/>
      <c r="I752" s="40">
        <f t="shared" si="327"/>
        <v>0</v>
      </c>
      <c r="J752" s="40"/>
      <c r="K752" s="40">
        <f t="shared" si="316"/>
        <v>0</v>
      </c>
      <c r="L752" s="40"/>
      <c r="M752" s="43">
        <f t="shared" si="322"/>
        <v>0</v>
      </c>
      <c r="N752" s="40"/>
      <c r="O752" s="43">
        <f t="shared" si="332"/>
        <v>0</v>
      </c>
      <c r="P752" s="40"/>
      <c r="Q752" s="43">
        <f t="shared" si="312"/>
        <v>0</v>
      </c>
      <c r="R752" s="40"/>
      <c r="S752" s="43">
        <f t="shared" si="313"/>
        <v>0</v>
      </c>
      <c r="T752" s="40"/>
      <c r="U752" s="43">
        <f t="shared" si="314"/>
        <v>0</v>
      </c>
      <c r="V752" s="43"/>
      <c r="W752" s="43">
        <f t="shared" si="315"/>
        <v>0</v>
      </c>
      <c r="X752" s="43"/>
      <c r="Y752" s="40">
        <v>0</v>
      </c>
      <c r="Z752" s="40">
        <f t="shared" si="331"/>
        <v>0</v>
      </c>
      <c r="AA752" s="40">
        <v>0</v>
      </c>
      <c r="AB752" s="44">
        <f t="shared" si="311"/>
        <v>0</v>
      </c>
      <c r="AC752" s="40">
        <v>0</v>
      </c>
      <c r="AD752" s="44">
        <f t="shared" si="311"/>
        <v>0</v>
      </c>
      <c r="AE752" s="40">
        <v>0</v>
      </c>
      <c r="AF752" s="44">
        <f t="shared" si="320"/>
        <v>0</v>
      </c>
      <c r="AG752" s="40">
        <v>0</v>
      </c>
      <c r="AH752" s="44">
        <f t="shared" si="320"/>
        <v>0</v>
      </c>
      <c r="AI752" s="40">
        <v>0</v>
      </c>
      <c r="AJ752" s="44">
        <f t="shared" si="320"/>
        <v>0</v>
      </c>
      <c r="AK752" s="40">
        <v>0</v>
      </c>
      <c r="AL752" s="44">
        <f t="shared" si="320"/>
        <v>0</v>
      </c>
      <c r="AM752" s="40">
        <v>0</v>
      </c>
      <c r="AN752" s="44">
        <f t="shared" si="321"/>
        <v>0</v>
      </c>
      <c r="AO752" s="40">
        <f>AO755+AO754+AO753</f>
        <v>0</v>
      </c>
      <c r="AP752" s="44">
        <f t="shared" si="321"/>
        <v>0</v>
      </c>
      <c r="AQ752" s="40">
        <f>AQ755+AQ754+AQ753</f>
        <v>15003</v>
      </c>
      <c r="AR752" s="44">
        <f t="shared" si="321"/>
        <v>15003</v>
      </c>
      <c r="AS752" s="40">
        <f>AS755+AS754+AS753</f>
        <v>0</v>
      </c>
      <c r="AT752" s="44">
        <f t="shared" si="321"/>
        <v>15003</v>
      </c>
      <c r="AU752" s="40">
        <f>AU755+AU754+AU753</f>
        <v>0</v>
      </c>
      <c r="AV752" s="44">
        <f t="shared" si="328"/>
        <v>15003</v>
      </c>
      <c r="AW752" s="40">
        <f>AW755+AW754+AW753</f>
        <v>0</v>
      </c>
      <c r="AX752" s="44">
        <f t="shared" si="328"/>
        <v>15003</v>
      </c>
      <c r="AY752" s="40">
        <f>AY755+AY754+AY753</f>
        <v>0</v>
      </c>
      <c r="AZ752" s="44">
        <f t="shared" si="328"/>
        <v>15003</v>
      </c>
      <c r="BA752" s="40">
        <f>BA755+BA754+BA753</f>
        <v>0</v>
      </c>
      <c r="BB752" s="44">
        <f t="shared" si="325"/>
        <v>15003</v>
      </c>
      <c r="BC752" s="40">
        <f>BC755+BC754+BC753</f>
        <v>0</v>
      </c>
      <c r="BD752" s="44">
        <f t="shared" si="325"/>
        <v>15003</v>
      </c>
      <c r="BE752" s="40">
        <f>BE755+BE754+BE753</f>
        <v>0</v>
      </c>
      <c r="BF752" s="44">
        <f t="shared" si="325"/>
        <v>15003</v>
      </c>
      <c r="BG752" s="40">
        <f>BG755+BG754+BG753</f>
        <v>0</v>
      </c>
      <c r="BH752" s="44">
        <f t="shared" si="325"/>
        <v>15003</v>
      </c>
      <c r="BI752" s="40">
        <f>BI755+BI754+BI753</f>
        <v>-626.79999999999995</v>
      </c>
      <c r="BJ752" s="44">
        <f t="shared" si="326"/>
        <v>14376.2</v>
      </c>
      <c r="BK752" s="40">
        <f>BK755+BK754+BK753</f>
        <v>-579</v>
      </c>
      <c r="BL752" s="44">
        <f t="shared" si="326"/>
        <v>13797.2</v>
      </c>
      <c r="BM752" s="40">
        <f>BM755+BM754+BM753</f>
        <v>-382.85199999999998</v>
      </c>
      <c r="BN752" s="44">
        <f t="shared" si="326"/>
        <v>13414.348</v>
      </c>
    </row>
    <row r="753" spans="1:66" ht="81.599999999999994" customHeight="1" x14ac:dyDescent="0.4">
      <c r="A753" s="15"/>
      <c r="B753" s="45"/>
      <c r="C753" s="42" t="s">
        <v>113</v>
      </c>
      <c r="D753" s="42" t="s">
        <v>322</v>
      </c>
      <c r="E753" s="42">
        <v>100</v>
      </c>
      <c r="F753" s="43">
        <v>6</v>
      </c>
      <c r="G753" s="40">
        <v>0</v>
      </c>
      <c r="H753" s="40"/>
      <c r="I753" s="40">
        <f t="shared" si="327"/>
        <v>0</v>
      </c>
      <c r="J753" s="40"/>
      <c r="K753" s="40">
        <f t="shared" si="316"/>
        <v>0</v>
      </c>
      <c r="L753" s="40"/>
      <c r="M753" s="43">
        <f t="shared" si="322"/>
        <v>0</v>
      </c>
      <c r="N753" s="40"/>
      <c r="O753" s="43">
        <f t="shared" si="332"/>
        <v>0</v>
      </c>
      <c r="P753" s="40"/>
      <c r="Q753" s="43">
        <f t="shared" si="312"/>
        <v>0</v>
      </c>
      <c r="R753" s="40"/>
      <c r="S753" s="43">
        <f t="shared" si="313"/>
        <v>0</v>
      </c>
      <c r="T753" s="40"/>
      <c r="U753" s="43">
        <f t="shared" si="314"/>
        <v>0</v>
      </c>
      <c r="V753" s="43"/>
      <c r="W753" s="43">
        <f t="shared" si="315"/>
        <v>0</v>
      </c>
      <c r="X753" s="43"/>
      <c r="Y753" s="40">
        <v>0</v>
      </c>
      <c r="Z753" s="40">
        <f t="shared" si="331"/>
        <v>0</v>
      </c>
      <c r="AA753" s="40">
        <v>0</v>
      </c>
      <c r="AB753" s="44">
        <f t="shared" si="311"/>
        <v>0</v>
      </c>
      <c r="AC753" s="40">
        <v>0</v>
      </c>
      <c r="AD753" s="44">
        <f t="shared" si="311"/>
        <v>0</v>
      </c>
      <c r="AE753" s="40">
        <v>0</v>
      </c>
      <c r="AF753" s="44">
        <f t="shared" si="320"/>
        <v>0</v>
      </c>
      <c r="AG753" s="40">
        <v>0</v>
      </c>
      <c r="AH753" s="44">
        <f t="shared" si="320"/>
        <v>0</v>
      </c>
      <c r="AI753" s="40">
        <v>0</v>
      </c>
      <c r="AJ753" s="44">
        <f t="shared" si="320"/>
        <v>0</v>
      </c>
      <c r="AK753" s="40">
        <v>0</v>
      </c>
      <c r="AL753" s="44">
        <f t="shared" si="320"/>
        <v>0</v>
      </c>
      <c r="AM753" s="40">
        <v>0</v>
      </c>
      <c r="AN753" s="44">
        <f t="shared" si="321"/>
        <v>0</v>
      </c>
      <c r="AO753" s="40">
        <v>0</v>
      </c>
      <c r="AP753" s="44">
        <f t="shared" si="321"/>
        <v>0</v>
      </c>
      <c r="AQ753" s="40">
        <v>11909</v>
      </c>
      <c r="AR753" s="44">
        <f t="shared" si="321"/>
        <v>11909</v>
      </c>
      <c r="AS753" s="40"/>
      <c r="AT753" s="44">
        <f t="shared" si="321"/>
        <v>11909</v>
      </c>
      <c r="AU753" s="40"/>
      <c r="AV753" s="44">
        <f t="shared" si="328"/>
        <v>11909</v>
      </c>
      <c r="AW753" s="40"/>
      <c r="AX753" s="44">
        <f t="shared" si="328"/>
        <v>11909</v>
      </c>
      <c r="AY753" s="40"/>
      <c r="AZ753" s="44">
        <f t="shared" si="328"/>
        <v>11909</v>
      </c>
      <c r="BA753" s="40"/>
      <c r="BB753" s="44">
        <f t="shared" si="325"/>
        <v>11909</v>
      </c>
      <c r="BC753" s="40"/>
      <c r="BD753" s="44">
        <f t="shared" si="325"/>
        <v>11909</v>
      </c>
      <c r="BE753" s="40"/>
      <c r="BF753" s="44">
        <f t="shared" si="325"/>
        <v>11909</v>
      </c>
      <c r="BG753" s="40"/>
      <c r="BH753" s="44">
        <f t="shared" si="325"/>
        <v>11909</v>
      </c>
      <c r="BI753" s="40"/>
      <c r="BJ753" s="44">
        <f t="shared" si="326"/>
        <v>11909</v>
      </c>
      <c r="BK753" s="40"/>
      <c r="BL753" s="44">
        <f t="shared" si="326"/>
        <v>11909</v>
      </c>
      <c r="BM753" s="40">
        <v>-111.152</v>
      </c>
      <c r="BN753" s="44">
        <f t="shared" si="326"/>
        <v>11797.848</v>
      </c>
    </row>
    <row r="754" spans="1:66" ht="48" customHeight="1" x14ac:dyDescent="0.4">
      <c r="A754" s="15"/>
      <c r="B754" s="45"/>
      <c r="C754" s="42" t="s">
        <v>14</v>
      </c>
      <c r="D754" s="42" t="s">
        <v>322</v>
      </c>
      <c r="E754" s="42">
        <v>200</v>
      </c>
      <c r="F754" s="43">
        <v>6</v>
      </c>
      <c r="G754" s="40">
        <v>0</v>
      </c>
      <c r="H754" s="40"/>
      <c r="I754" s="40">
        <f t="shared" si="327"/>
        <v>0</v>
      </c>
      <c r="J754" s="40"/>
      <c r="K754" s="40">
        <f t="shared" si="316"/>
        <v>0</v>
      </c>
      <c r="L754" s="40"/>
      <c r="M754" s="43">
        <f t="shared" si="322"/>
        <v>0</v>
      </c>
      <c r="N754" s="40"/>
      <c r="O754" s="43">
        <f t="shared" si="332"/>
        <v>0</v>
      </c>
      <c r="P754" s="40"/>
      <c r="Q754" s="43">
        <f t="shared" si="312"/>
        <v>0</v>
      </c>
      <c r="R754" s="40"/>
      <c r="S754" s="43">
        <f t="shared" si="313"/>
        <v>0</v>
      </c>
      <c r="T754" s="40"/>
      <c r="U754" s="43">
        <f t="shared" si="314"/>
        <v>0</v>
      </c>
      <c r="V754" s="43"/>
      <c r="W754" s="43">
        <f t="shared" si="315"/>
        <v>0</v>
      </c>
      <c r="X754" s="43"/>
      <c r="Y754" s="40">
        <v>0</v>
      </c>
      <c r="Z754" s="40">
        <f t="shared" si="331"/>
        <v>0</v>
      </c>
      <c r="AA754" s="40">
        <v>0</v>
      </c>
      <c r="AB754" s="44">
        <f t="shared" si="311"/>
        <v>0</v>
      </c>
      <c r="AC754" s="40">
        <v>0</v>
      </c>
      <c r="AD754" s="44">
        <f t="shared" si="311"/>
        <v>0</v>
      </c>
      <c r="AE754" s="40">
        <v>0</v>
      </c>
      <c r="AF754" s="44">
        <f t="shared" si="320"/>
        <v>0</v>
      </c>
      <c r="AG754" s="40">
        <v>0</v>
      </c>
      <c r="AH754" s="44">
        <f t="shared" si="320"/>
        <v>0</v>
      </c>
      <c r="AI754" s="40">
        <v>0</v>
      </c>
      <c r="AJ754" s="44">
        <f t="shared" si="320"/>
        <v>0</v>
      </c>
      <c r="AK754" s="40">
        <v>0</v>
      </c>
      <c r="AL754" s="44">
        <f t="shared" si="320"/>
        <v>0</v>
      </c>
      <c r="AM754" s="40">
        <v>0</v>
      </c>
      <c r="AN754" s="44">
        <f t="shared" si="321"/>
        <v>0</v>
      </c>
      <c r="AO754" s="40">
        <v>0</v>
      </c>
      <c r="AP754" s="44">
        <f t="shared" si="321"/>
        <v>0</v>
      </c>
      <c r="AQ754" s="40">
        <v>3062</v>
      </c>
      <c r="AR754" s="44">
        <f t="shared" si="321"/>
        <v>3062</v>
      </c>
      <c r="AS754" s="40"/>
      <c r="AT754" s="44">
        <f t="shared" si="321"/>
        <v>3062</v>
      </c>
      <c r="AU754" s="40"/>
      <c r="AV754" s="44">
        <f t="shared" si="328"/>
        <v>3062</v>
      </c>
      <c r="AW754" s="40"/>
      <c r="AX754" s="44">
        <f t="shared" si="328"/>
        <v>3062</v>
      </c>
      <c r="AY754" s="40"/>
      <c r="AZ754" s="44">
        <f t="shared" si="328"/>
        <v>3062</v>
      </c>
      <c r="BA754" s="40"/>
      <c r="BB754" s="44">
        <f t="shared" si="325"/>
        <v>3062</v>
      </c>
      <c r="BC754" s="40"/>
      <c r="BD754" s="44">
        <f t="shared" si="325"/>
        <v>3062</v>
      </c>
      <c r="BE754" s="40"/>
      <c r="BF754" s="44">
        <f t="shared" si="325"/>
        <v>3062</v>
      </c>
      <c r="BG754" s="40"/>
      <c r="BH754" s="44">
        <f t="shared" si="325"/>
        <v>3062</v>
      </c>
      <c r="BI754" s="40">
        <v>-626.79999999999995</v>
      </c>
      <c r="BJ754" s="44">
        <f t="shared" si="326"/>
        <v>2435.1999999999998</v>
      </c>
      <c r="BK754" s="40">
        <v>-550</v>
      </c>
      <c r="BL754" s="44">
        <f t="shared" si="326"/>
        <v>1885.1999999999998</v>
      </c>
      <c r="BM754" s="40">
        <v>-271.11</v>
      </c>
      <c r="BN754" s="44">
        <f t="shared" si="326"/>
        <v>1614.0899999999997</v>
      </c>
    </row>
    <row r="755" spans="1:66" ht="26.25" x14ac:dyDescent="0.4">
      <c r="A755" s="15"/>
      <c r="B755" s="45"/>
      <c r="C755" s="42" t="s">
        <v>18</v>
      </c>
      <c r="D755" s="42" t="s">
        <v>322</v>
      </c>
      <c r="E755" s="42">
        <v>800</v>
      </c>
      <c r="F755" s="43">
        <v>6</v>
      </c>
      <c r="G755" s="40">
        <v>0</v>
      </c>
      <c r="H755" s="40">
        <f>H756+H758</f>
        <v>0</v>
      </c>
      <c r="I755" s="40">
        <f t="shared" si="327"/>
        <v>0</v>
      </c>
      <c r="J755" s="40">
        <f>J756+J758</f>
        <v>0</v>
      </c>
      <c r="K755" s="40">
        <f t="shared" si="316"/>
        <v>0</v>
      </c>
      <c r="L755" s="40">
        <f>L756+L758</f>
        <v>0</v>
      </c>
      <c r="M755" s="43">
        <f t="shared" si="322"/>
        <v>0</v>
      </c>
      <c r="N755" s="40">
        <f>N756+N758</f>
        <v>0</v>
      </c>
      <c r="O755" s="43">
        <f t="shared" si="332"/>
        <v>0</v>
      </c>
      <c r="P755" s="40">
        <f>P756+P758</f>
        <v>0</v>
      </c>
      <c r="Q755" s="43">
        <f t="shared" si="312"/>
        <v>0</v>
      </c>
      <c r="R755" s="40">
        <f>R756+R758</f>
        <v>0</v>
      </c>
      <c r="S755" s="43">
        <f t="shared" si="313"/>
        <v>0</v>
      </c>
      <c r="T755" s="40">
        <f>T756+T758</f>
        <v>0</v>
      </c>
      <c r="U755" s="43">
        <f t="shared" si="314"/>
        <v>0</v>
      </c>
      <c r="V755" s="43"/>
      <c r="W755" s="43">
        <f t="shared" si="315"/>
        <v>0</v>
      </c>
      <c r="X755" s="43">
        <f>X756+X758</f>
        <v>0</v>
      </c>
      <c r="Y755" s="40">
        <f>Y756+Y758</f>
        <v>0</v>
      </c>
      <c r="Z755" s="40">
        <f t="shared" si="331"/>
        <v>0</v>
      </c>
      <c r="AA755" s="40">
        <f>AA756+AA758</f>
        <v>0</v>
      </c>
      <c r="AB755" s="44">
        <f t="shared" si="311"/>
        <v>0</v>
      </c>
      <c r="AC755" s="40">
        <f>AC756+AC758</f>
        <v>0</v>
      </c>
      <c r="AD755" s="44">
        <f t="shared" si="311"/>
        <v>0</v>
      </c>
      <c r="AE755" s="40">
        <f>AE756+AE758</f>
        <v>0</v>
      </c>
      <c r="AF755" s="44">
        <f t="shared" si="320"/>
        <v>0</v>
      </c>
      <c r="AG755" s="40">
        <f>AG756+AG758</f>
        <v>0</v>
      </c>
      <c r="AH755" s="44">
        <f t="shared" si="320"/>
        <v>0</v>
      </c>
      <c r="AI755" s="40">
        <f>AI756+AI758</f>
        <v>0</v>
      </c>
      <c r="AJ755" s="44">
        <f t="shared" si="320"/>
        <v>0</v>
      </c>
      <c r="AK755" s="40">
        <f>AK756+AK758</f>
        <v>0</v>
      </c>
      <c r="AL755" s="44">
        <f t="shared" si="320"/>
        <v>0</v>
      </c>
      <c r="AM755" s="40">
        <f>AM756+AM758</f>
        <v>0</v>
      </c>
      <c r="AN755" s="44">
        <f t="shared" si="321"/>
        <v>0</v>
      </c>
      <c r="AO755" s="40">
        <v>0</v>
      </c>
      <c r="AP755" s="44">
        <f t="shared" si="321"/>
        <v>0</v>
      </c>
      <c r="AQ755" s="40">
        <v>32</v>
      </c>
      <c r="AR755" s="44">
        <f t="shared" si="321"/>
        <v>32</v>
      </c>
      <c r="AS755" s="40"/>
      <c r="AT755" s="44">
        <f t="shared" si="321"/>
        <v>32</v>
      </c>
      <c r="AU755" s="40"/>
      <c r="AV755" s="44">
        <f t="shared" si="328"/>
        <v>32</v>
      </c>
      <c r="AW755" s="40"/>
      <c r="AX755" s="44">
        <f t="shared" si="328"/>
        <v>32</v>
      </c>
      <c r="AY755" s="40"/>
      <c r="AZ755" s="44">
        <f t="shared" si="328"/>
        <v>32</v>
      </c>
      <c r="BA755" s="40"/>
      <c r="BB755" s="44">
        <f t="shared" si="325"/>
        <v>32</v>
      </c>
      <c r="BC755" s="40"/>
      <c r="BD755" s="44">
        <f t="shared" si="325"/>
        <v>32</v>
      </c>
      <c r="BE755" s="40"/>
      <c r="BF755" s="44">
        <f t="shared" si="325"/>
        <v>32</v>
      </c>
      <c r="BG755" s="40"/>
      <c r="BH755" s="44">
        <f t="shared" si="325"/>
        <v>32</v>
      </c>
      <c r="BI755" s="40"/>
      <c r="BJ755" s="44">
        <f t="shared" si="326"/>
        <v>32</v>
      </c>
      <c r="BK755" s="40">
        <v>-29</v>
      </c>
      <c r="BL755" s="44">
        <f t="shared" si="326"/>
        <v>3</v>
      </c>
      <c r="BM755" s="40">
        <v>-0.59</v>
      </c>
      <c r="BN755" s="44">
        <f t="shared" si="326"/>
        <v>2.41</v>
      </c>
    </row>
    <row r="756" spans="1:66" ht="24.6" customHeight="1" x14ac:dyDescent="0.4">
      <c r="A756" s="15"/>
      <c r="B756" s="45"/>
      <c r="C756" s="42" t="s">
        <v>323</v>
      </c>
      <c r="D756" s="42" t="s">
        <v>324</v>
      </c>
      <c r="E756" s="42"/>
      <c r="F756" s="43"/>
      <c r="G756" s="40">
        <f>G757+G759</f>
        <v>0</v>
      </c>
      <c r="H756" s="40">
        <f>H757</f>
        <v>0</v>
      </c>
      <c r="I756" s="40">
        <f t="shared" si="327"/>
        <v>0</v>
      </c>
      <c r="J756" s="40">
        <f>J757</f>
        <v>0</v>
      </c>
      <c r="K756" s="40">
        <f t="shared" si="316"/>
        <v>0</v>
      </c>
      <c r="L756" s="40">
        <f>L757</f>
        <v>0</v>
      </c>
      <c r="M756" s="43">
        <f t="shared" si="322"/>
        <v>0</v>
      </c>
      <c r="N756" s="40">
        <f>N757</f>
        <v>0</v>
      </c>
      <c r="O756" s="43">
        <f t="shared" si="332"/>
        <v>0</v>
      </c>
      <c r="P756" s="40">
        <f>P757</f>
        <v>0</v>
      </c>
      <c r="Q756" s="43">
        <f t="shared" si="312"/>
        <v>0</v>
      </c>
      <c r="R756" s="40">
        <f>R757</f>
        <v>0</v>
      </c>
      <c r="S756" s="43">
        <f t="shared" si="313"/>
        <v>0</v>
      </c>
      <c r="T756" s="40">
        <f>T757</f>
        <v>0</v>
      </c>
      <c r="U756" s="43">
        <f t="shared" si="314"/>
        <v>0</v>
      </c>
      <c r="V756" s="43"/>
      <c r="W756" s="43">
        <f t="shared" si="315"/>
        <v>0</v>
      </c>
      <c r="X756" s="43">
        <f>X757</f>
        <v>0</v>
      </c>
      <c r="Y756" s="40">
        <f>Y757</f>
        <v>0</v>
      </c>
      <c r="Z756" s="40">
        <f t="shared" si="331"/>
        <v>0</v>
      </c>
      <c r="AA756" s="40">
        <f>AA757</f>
        <v>0</v>
      </c>
      <c r="AB756" s="44">
        <f t="shared" si="311"/>
        <v>0</v>
      </c>
      <c r="AC756" s="40">
        <f>AC757</f>
        <v>0</v>
      </c>
      <c r="AD756" s="44">
        <f t="shared" si="311"/>
        <v>0</v>
      </c>
      <c r="AE756" s="40">
        <f>AE757</f>
        <v>0</v>
      </c>
      <c r="AF756" s="44">
        <f t="shared" si="320"/>
        <v>0</v>
      </c>
      <c r="AG756" s="40">
        <f>AG757</f>
        <v>0</v>
      </c>
      <c r="AH756" s="44">
        <f t="shared" si="320"/>
        <v>0</v>
      </c>
      <c r="AI756" s="40">
        <f>AI757</f>
        <v>0</v>
      </c>
      <c r="AJ756" s="44">
        <f t="shared" si="320"/>
        <v>0</v>
      </c>
      <c r="AK756" s="40">
        <f>AK757</f>
        <v>0</v>
      </c>
      <c r="AL756" s="44">
        <f t="shared" si="320"/>
        <v>0</v>
      </c>
      <c r="AM756" s="40">
        <f>AM757</f>
        <v>0</v>
      </c>
      <c r="AN756" s="44">
        <f t="shared" si="321"/>
        <v>0</v>
      </c>
      <c r="AO756" s="40">
        <f>AO757</f>
        <v>0</v>
      </c>
      <c r="AP756" s="44">
        <f t="shared" si="321"/>
        <v>0</v>
      </c>
      <c r="AQ756" s="40">
        <f>AQ757</f>
        <v>2600</v>
      </c>
      <c r="AR756" s="44">
        <f t="shared" si="321"/>
        <v>2600</v>
      </c>
      <c r="AS756" s="40">
        <f>AS757</f>
        <v>0</v>
      </c>
      <c r="AT756" s="44">
        <f t="shared" si="321"/>
        <v>2600</v>
      </c>
      <c r="AU756" s="40">
        <f>AU757</f>
        <v>0</v>
      </c>
      <c r="AV756" s="44">
        <f t="shared" si="328"/>
        <v>2600</v>
      </c>
      <c r="AW756" s="40">
        <f>AW757</f>
        <v>0</v>
      </c>
      <c r="AX756" s="44">
        <f t="shared" si="328"/>
        <v>2600</v>
      </c>
      <c r="AY756" s="40">
        <f>AY757</f>
        <v>0</v>
      </c>
      <c r="AZ756" s="44">
        <f t="shared" si="328"/>
        <v>2600</v>
      </c>
      <c r="BA756" s="40">
        <f>BA757</f>
        <v>0</v>
      </c>
      <c r="BB756" s="44">
        <f t="shared" si="325"/>
        <v>2600</v>
      </c>
      <c r="BC756" s="40">
        <f>BC757</f>
        <v>0</v>
      </c>
      <c r="BD756" s="44">
        <f t="shared" si="325"/>
        <v>2600</v>
      </c>
      <c r="BE756" s="40">
        <f>BE757</f>
        <v>0</v>
      </c>
      <c r="BF756" s="44">
        <f t="shared" si="325"/>
        <v>2600</v>
      </c>
      <c r="BG756" s="40">
        <f>BG757</f>
        <v>0</v>
      </c>
      <c r="BH756" s="44">
        <f t="shared" si="325"/>
        <v>2600</v>
      </c>
      <c r="BI756" s="40">
        <f>BI757</f>
        <v>0</v>
      </c>
      <c r="BJ756" s="44">
        <f t="shared" si="326"/>
        <v>2600</v>
      </c>
      <c r="BK756" s="40">
        <f>BK757</f>
        <v>0</v>
      </c>
      <c r="BL756" s="44">
        <f t="shared" si="326"/>
        <v>2600</v>
      </c>
      <c r="BM756" s="40">
        <f>BM757</f>
        <v>0</v>
      </c>
      <c r="BN756" s="44">
        <f t="shared" si="326"/>
        <v>2600</v>
      </c>
    </row>
    <row r="757" spans="1:66" ht="45.75" customHeight="1" x14ac:dyDescent="0.4">
      <c r="A757" s="15"/>
      <c r="B757" s="45"/>
      <c r="C757" s="42" t="s">
        <v>325</v>
      </c>
      <c r="D757" s="42" t="s">
        <v>596</v>
      </c>
      <c r="E757" s="42"/>
      <c r="F757" s="43"/>
      <c r="G757" s="40">
        <f>G758</f>
        <v>0</v>
      </c>
      <c r="H757" s="40"/>
      <c r="I757" s="40">
        <f t="shared" si="327"/>
        <v>0</v>
      </c>
      <c r="J757" s="40"/>
      <c r="K757" s="40">
        <f t="shared" si="316"/>
        <v>0</v>
      </c>
      <c r="L757" s="40"/>
      <c r="M757" s="43">
        <f t="shared" si="322"/>
        <v>0</v>
      </c>
      <c r="N757" s="40"/>
      <c r="O757" s="43">
        <f t="shared" si="332"/>
        <v>0</v>
      </c>
      <c r="P757" s="40"/>
      <c r="Q757" s="43">
        <f t="shared" si="312"/>
        <v>0</v>
      </c>
      <c r="R757" s="40"/>
      <c r="S757" s="43">
        <f t="shared" si="313"/>
        <v>0</v>
      </c>
      <c r="T757" s="40"/>
      <c r="U757" s="43">
        <f t="shared" si="314"/>
        <v>0</v>
      </c>
      <c r="V757" s="43"/>
      <c r="W757" s="43">
        <f t="shared" si="315"/>
        <v>0</v>
      </c>
      <c r="X757" s="43"/>
      <c r="Y757" s="40">
        <v>0</v>
      </c>
      <c r="Z757" s="40">
        <f t="shared" si="331"/>
        <v>0</v>
      </c>
      <c r="AA757" s="40">
        <v>0</v>
      </c>
      <c r="AB757" s="44">
        <f t="shared" si="311"/>
        <v>0</v>
      </c>
      <c r="AC757" s="40">
        <v>0</v>
      </c>
      <c r="AD757" s="44">
        <f t="shared" si="311"/>
        <v>0</v>
      </c>
      <c r="AE757" s="40">
        <v>0</v>
      </c>
      <c r="AF757" s="44">
        <f t="shared" si="320"/>
        <v>0</v>
      </c>
      <c r="AG757" s="40">
        <v>0</v>
      </c>
      <c r="AH757" s="44">
        <f t="shared" si="320"/>
        <v>0</v>
      </c>
      <c r="AI757" s="40">
        <v>0</v>
      </c>
      <c r="AJ757" s="44">
        <f t="shared" si="320"/>
        <v>0</v>
      </c>
      <c r="AK757" s="40">
        <v>0</v>
      </c>
      <c r="AL757" s="44">
        <f t="shared" si="320"/>
        <v>0</v>
      </c>
      <c r="AM757" s="40">
        <v>0</v>
      </c>
      <c r="AN757" s="44">
        <f t="shared" si="321"/>
        <v>0</v>
      </c>
      <c r="AO757" s="40">
        <v>0</v>
      </c>
      <c r="AP757" s="44">
        <f t="shared" si="321"/>
        <v>0</v>
      </c>
      <c r="AQ757" s="40">
        <f>SUM(AQ758)</f>
        <v>2600</v>
      </c>
      <c r="AR757" s="44">
        <f t="shared" si="321"/>
        <v>2600</v>
      </c>
      <c r="AS757" s="40">
        <f>SUM(AS758)</f>
        <v>0</v>
      </c>
      <c r="AT757" s="44">
        <f t="shared" si="321"/>
        <v>2600</v>
      </c>
      <c r="AU757" s="40">
        <f>SUM(AU758)</f>
        <v>0</v>
      </c>
      <c r="AV757" s="44">
        <f t="shared" si="328"/>
        <v>2600</v>
      </c>
      <c r="AW757" s="40">
        <f>SUM(AW758)</f>
        <v>0</v>
      </c>
      <c r="AX757" s="44">
        <f t="shared" si="328"/>
        <v>2600</v>
      </c>
      <c r="AY757" s="40">
        <f>SUM(AY758)</f>
        <v>0</v>
      </c>
      <c r="AZ757" s="44">
        <f t="shared" si="328"/>
        <v>2600</v>
      </c>
      <c r="BA757" s="40">
        <f>SUM(BA758)</f>
        <v>0</v>
      </c>
      <c r="BB757" s="44">
        <f t="shared" si="325"/>
        <v>2600</v>
      </c>
      <c r="BC757" s="40">
        <f>SUM(BC758)</f>
        <v>0</v>
      </c>
      <c r="BD757" s="44">
        <f t="shared" si="325"/>
        <v>2600</v>
      </c>
      <c r="BE757" s="40">
        <f>SUM(BE758)</f>
        <v>0</v>
      </c>
      <c r="BF757" s="44">
        <f t="shared" si="325"/>
        <v>2600</v>
      </c>
      <c r="BG757" s="40">
        <f>SUM(BG758)</f>
        <v>0</v>
      </c>
      <c r="BH757" s="44">
        <f t="shared" si="325"/>
        <v>2600</v>
      </c>
      <c r="BI757" s="40">
        <f>SUM(BI758)</f>
        <v>0</v>
      </c>
      <c r="BJ757" s="44">
        <f t="shared" si="326"/>
        <v>2600</v>
      </c>
      <c r="BK757" s="40">
        <f>SUM(BK758)</f>
        <v>0</v>
      </c>
      <c r="BL757" s="44">
        <f t="shared" si="326"/>
        <v>2600</v>
      </c>
      <c r="BM757" s="40">
        <f>SUM(BM758)</f>
        <v>0</v>
      </c>
      <c r="BN757" s="44">
        <f t="shared" si="326"/>
        <v>2600</v>
      </c>
    </row>
    <row r="758" spans="1:66" ht="19.5" customHeight="1" x14ac:dyDescent="0.4">
      <c r="A758" s="15"/>
      <c r="B758" s="45"/>
      <c r="C758" s="42" t="s">
        <v>326</v>
      </c>
      <c r="D758" s="42" t="s">
        <v>596</v>
      </c>
      <c r="E758" s="42">
        <v>500</v>
      </c>
      <c r="F758" s="43">
        <v>1</v>
      </c>
      <c r="G758" s="40">
        <v>0</v>
      </c>
      <c r="H758" s="40">
        <f>H759+H761</f>
        <v>0</v>
      </c>
      <c r="I758" s="40">
        <f t="shared" si="327"/>
        <v>0</v>
      </c>
      <c r="J758" s="40">
        <f>J759+J761</f>
        <v>0</v>
      </c>
      <c r="K758" s="40">
        <f t="shared" si="316"/>
        <v>0</v>
      </c>
      <c r="L758" s="40">
        <f>L759+L761</f>
        <v>0</v>
      </c>
      <c r="M758" s="43">
        <f t="shared" si="322"/>
        <v>0</v>
      </c>
      <c r="N758" s="40">
        <f>N759+N761</f>
        <v>0</v>
      </c>
      <c r="O758" s="43">
        <f t="shared" si="332"/>
        <v>0</v>
      </c>
      <c r="P758" s="40">
        <f>P759+P761</f>
        <v>0</v>
      </c>
      <c r="Q758" s="43">
        <f t="shared" si="312"/>
        <v>0</v>
      </c>
      <c r="R758" s="40">
        <f>R759+R761</f>
        <v>0</v>
      </c>
      <c r="S758" s="43">
        <f t="shared" si="313"/>
        <v>0</v>
      </c>
      <c r="T758" s="40">
        <f>T759+T761</f>
        <v>0</v>
      </c>
      <c r="U758" s="43">
        <f t="shared" si="314"/>
        <v>0</v>
      </c>
      <c r="V758" s="43"/>
      <c r="W758" s="43">
        <f t="shared" si="315"/>
        <v>0</v>
      </c>
      <c r="X758" s="43">
        <f>X759+X761</f>
        <v>0</v>
      </c>
      <c r="Y758" s="40">
        <f>Y759+Y761</f>
        <v>0</v>
      </c>
      <c r="Z758" s="40">
        <f t="shared" si="331"/>
        <v>0</v>
      </c>
      <c r="AA758" s="40">
        <f>AA759+AA761</f>
        <v>0</v>
      </c>
      <c r="AB758" s="44">
        <f t="shared" si="311"/>
        <v>0</v>
      </c>
      <c r="AC758" s="40">
        <f>AC759+AC761</f>
        <v>0</v>
      </c>
      <c r="AD758" s="44">
        <f t="shared" si="311"/>
        <v>0</v>
      </c>
      <c r="AE758" s="40">
        <f>AE759+AE761</f>
        <v>0</v>
      </c>
      <c r="AF758" s="44">
        <f t="shared" si="320"/>
        <v>0</v>
      </c>
      <c r="AG758" s="40">
        <f>AG759+AG761</f>
        <v>0</v>
      </c>
      <c r="AH758" s="44">
        <f t="shared" si="320"/>
        <v>0</v>
      </c>
      <c r="AI758" s="40">
        <f>AI759+AI761</f>
        <v>0</v>
      </c>
      <c r="AJ758" s="44">
        <f t="shared" si="320"/>
        <v>0</v>
      </c>
      <c r="AK758" s="40">
        <f>AK759+AK761</f>
        <v>0</v>
      </c>
      <c r="AL758" s="44">
        <f t="shared" si="320"/>
        <v>0</v>
      </c>
      <c r="AM758" s="40">
        <f>AM759+AM761</f>
        <v>0</v>
      </c>
      <c r="AN758" s="44">
        <f t="shared" si="321"/>
        <v>0</v>
      </c>
      <c r="AO758" s="40">
        <f>AO759+AO761</f>
        <v>0</v>
      </c>
      <c r="AP758" s="44">
        <f t="shared" si="321"/>
        <v>0</v>
      </c>
      <c r="AQ758" s="40">
        <v>2600</v>
      </c>
      <c r="AR758" s="44">
        <f t="shared" si="321"/>
        <v>2600</v>
      </c>
      <c r="AS758" s="40"/>
      <c r="AT758" s="44">
        <f t="shared" si="321"/>
        <v>2600</v>
      </c>
      <c r="AU758" s="40"/>
      <c r="AV758" s="44">
        <f t="shared" si="328"/>
        <v>2600</v>
      </c>
      <c r="AW758" s="40"/>
      <c r="AX758" s="44">
        <f t="shared" si="328"/>
        <v>2600</v>
      </c>
      <c r="AY758" s="40"/>
      <c r="AZ758" s="44">
        <f t="shared" si="328"/>
        <v>2600</v>
      </c>
      <c r="BA758" s="40"/>
      <c r="BB758" s="44">
        <f t="shared" si="325"/>
        <v>2600</v>
      </c>
      <c r="BC758" s="40"/>
      <c r="BD758" s="44">
        <f t="shared" si="325"/>
        <v>2600</v>
      </c>
      <c r="BE758" s="40"/>
      <c r="BF758" s="44">
        <f t="shared" si="325"/>
        <v>2600</v>
      </c>
      <c r="BG758" s="40"/>
      <c r="BH758" s="44">
        <f t="shared" si="325"/>
        <v>2600</v>
      </c>
      <c r="BI758" s="40"/>
      <c r="BJ758" s="44">
        <f t="shared" si="326"/>
        <v>2600</v>
      </c>
      <c r="BK758" s="40"/>
      <c r="BL758" s="44">
        <f t="shared" si="326"/>
        <v>2600</v>
      </c>
      <c r="BM758" s="40"/>
      <c r="BN758" s="44">
        <f t="shared" si="326"/>
        <v>2600</v>
      </c>
    </row>
    <row r="759" spans="1:66" ht="101.25" hidden="1" customHeight="1" x14ac:dyDescent="0.4">
      <c r="A759" s="15"/>
      <c r="B759" s="45"/>
      <c r="C759" s="42" t="s">
        <v>327</v>
      </c>
      <c r="D759" s="42" t="s">
        <v>328</v>
      </c>
      <c r="E759" s="42"/>
      <c r="F759" s="43"/>
      <c r="G759" s="40">
        <f>G760+G762</f>
        <v>0</v>
      </c>
      <c r="H759" s="40">
        <f>H760</f>
        <v>0</v>
      </c>
      <c r="I759" s="40">
        <f t="shared" si="327"/>
        <v>0</v>
      </c>
      <c r="J759" s="40">
        <f>J760</f>
        <v>0</v>
      </c>
      <c r="K759" s="40">
        <f t="shared" si="316"/>
        <v>0</v>
      </c>
      <c r="L759" s="40">
        <f>L760</f>
        <v>0</v>
      </c>
      <c r="M759" s="43">
        <f t="shared" si="322"/>
        <v>0</v>
      </c>
      <c r="N759" s="40">
        <f>N760</f>
        <v>0</v>
      </c>
      <c r="O759" s="43">
        <f t="shared" si="332"/>
        <v>0</v>
      </c>
      <c r="P759" s="40">
        <f>P760</f>
        <v>0</v>
      </c>
      <c r="Q759" s="43">
        <f t="shared" si="312"/>
        <v>0</v>
      </c>
      <c r="R759" s="40">
        <f>R760</f>
        <v>0</v>
      </c>
      <c r="S759" s="43">
        <f t="shared" si="313"/>
        <v>0</v>
      </c>
      <c r="T759" s="40">
        <f>T760</f>
        <v>0</v>
      </c>
      <c r="U759" s="43">
        <f t="shared" si="314"/>
        <v>0</v>
      </c>
      <c r="V759" s="43"/>
      <c r="W759" s="43">
        <f t="shared" si="315"/>
        <v>0</v>
      </c>
      <c r="X759" s="43">
        <f>X760</f>
        <v>0</v>
      </c>
      <c r="Y759" s="40">
        <f>Y760</f>
        <v>0</v>
      </c>
      <c r="Z759" s="40">
        <f t="shared" si="331"/>
        <v>0</v>
      </c>
      <c r="AA759" s="40">
        <f>AA760</f>
        <v>0</v>
      </c>
      <c r="AB759" s="44">
        <f t="shared" si="311"/>
        <v>0</v>
      </c>
      <c r="AC759" s="40">
        <f>AC760</f>
        <v>0</v>
      </c>
      <c r="AD759" s="44">
        <f t="shared" si="311"/>
        <v>0</v>
      </c>
      <c r="AE759" s="40">
        <f>AE760</f>
        <v>0</v>
      </c>
      <c r="AF759" s="44">
        <f t="shared" si="320"/>
        <v>0</v>
      </c>
      <c r="AG759" s="40">
        <f>AG760</f>
        <v>0</v>
      </c>
      <c r="AH759" s="44">
        <f t="shared" si="320"/>
        <v>0</v>
      </c>
      <c r="AI759" s="40">
        <f>AI760</f>
        <v>0</v>
      </c>
      <c r="AJ759" s="44">
        <f t="shared" si="320"/>
        <v>0</v>
      </c>
      <c r="AK759" s="40">
        <f>AK760</f>
        <v>0</v>
      </c>
      <c r="AL759" s="44">
        <f t="shared" si="320"/>
        <v>0</v>
      </c>
      <c r="AM759" s="40">
        <f>AM760</f>
        <v>0</v>
      </c>
      <c r="AN759" s="44">
        <f t="shared" si="321"/>
        <v>0</v>
      </c>
      <c r="AO759" s="40">
        <f>AO760</f>
        <v>0</v>
      </c>
      <c r="AP759" s="44">
        <f t="shared" si="321"/>
        <v>0</v>
      </c>
      <c r="AQ759" s="40">
        <f>AQ760</f>
        <v>0</v>
      </c>
      <c r="AR759" s="44">
        <f t="shared" si="321"/>
        <v>0</v>
      </c>
      <c r="AS759" s="40">
        <f>AS760</f>
        <v>0</v>
      </c>
      <c r="AT759" s="44">
        <f t="shared" si="321"/>
        <v>0</v>
      </c>
      <c r="AU759" s="40">
        <f>AU760</f>
        <v>0</v>
      </c>
      <c r="AV759" s="44">
        <f t="shared" si="328"/>
        <v>0</v>
      </c>
      <c r="AW759" s="40">
        <f>AW760</f>
        <v>0</v>
      </c>
      <c r="AX759" s="44">
        <f t="shared" si="328"/>
        <v>0</v>
      </c>
      <c r="AY759" s="40">
        <f>AY760</f>
        <v>0</v>
      </c>
      <c r="AZ759" s="44">
        <f t="shared" si="328"/>
        <v>0</v>
      </c>
      <c r="BA759" s="40">
        <f>BA760</f>
        <v>0</v>
      </c>
      <c r="BB759" s="44">
        <f t="shared" si="325"/>
        <v>0</v>
      </c>
      <c r="BC759" s="40">
        <f>BC760</f>
        <v>0</v>
      </c>
      <c r="BD759" s="44">
        <f t="shared" si="325"/>
        <v>0</v>
      </c>
      <c r="BE759" s="40">
        <f>BE760</f>
        <v>0</v>
      </c>
      <c r="BF759" s="44">
        <f t="shared" si="325"/>
        <v>0</v>
      </c>
      <c r="BG759" s="40">
        <f>BG760</f>
        <v>0</v>
      </c>
      <c r="BH759" s="44">
        <f t="shared" si="325"/>
        <v>0</v>
      </c>
      <c r="BI759" s="40">
        <f>BI760</f>
        <v>0</v>
      </c>
      <c r="BJ759" s="44">
        <f t="shared" si="326"/>
        <v>0</v>
      </c>
      <c r="BK759" s="40">
        <f>BK760</f>
        <v>0</v>
      </c>
      <c r="BL759" s="44">
        <f t="shared" si="326"/>
        <v>0</v>
      </c>
      <c r="BM759" s="40">
        <f>BM760</f>
        <v>0</v>
      </c>
      <c r="BN759" s="44">
        <f t="shared" si="326"/>
        <v>0</v>
      </c>
    </row>
    <row r="760" spans="1:66" ht="60.75" hidden="1" customHeight="1" x14ac:dyDescent="0.4">
      <c r="A760" s="15"/>
      <c r="B760" s="45"/>
      <c r="C760" s="42" t="s">
        <v>329</v>
      </c>
      <c r="D760" s="42" t="s">
        <v>328</v>
      </c>
      <c r="E760" s="42"/>
      <c r="F760" s="43"/>
      <c r="G760" s="40">
        <f>G761</f>
        <v>0</v>
      </c>
      <c r="H760" s="40"/>
      <c r="I760" s="40">
        <f t="shared" si="327"/>
        <v>0</v>
      </c>
      <c r="J760" s="40"/>
      <c r="K760" s="40">
        <f t="shared" si="316"/>
        <v>0</v>
      </c>
      <c r="L760" s="40"/>
      <c r="M760" s="43">
        <f t="shared" ref="M760:M789" si="333">K760+L760</f>
        <v>0</v>
      </c>
      <c r="N760" s="40"/>
      <c r="O760" s="43">
        <f t="shared" si="332"/>
        <v>0</v>
      </c>
      <c r="P760" s="40"/>
      <c r="Q760" s="43">
        <f t="shared" si="312"/>
        <v>0</v>
      </c>
      <c r="R760" s="40"/>
      <c r="S760" s="43">
        <f t="shared" si="313"/>
        <v>0</v>
      </c>
      <c r="T760" s="40"/>
      <c r="U760" s="43">
        <f t="shared" si="314"/>
        <v>0</v>
      </c>
      <c r="V760" s="43"/>
      <c r="W760" s="43">
        <f t="shared" si="315"/>
        <v>0</v>
      </c>
      <c r="X760" s="43"/>
      <c r="Y760" s="40"/>
      <c r="Z760" s="40">
        <f t="shared" si="331"/>
        <v>0</v>
      </c>
      <c r="AA760" s="40"/>
      <c r="AB760" s="44">
        <f t="shared" si="311"/>
        <v>0</v>
      </c>
      <c r="AC760" s="40"/>
      <c r="AD760" s="44">
        <f t="shared" si="311"/>
        <v>0</v>
      </c>
      <c r="AE760" s="40"/>
      <c r="AF760" s="44">
        <f t="shared" si="320"/>
        <v>0</v>
      </c>
      <c r="AG760" s="40"/>
      <c r="AH760" s="44">
        <f t="shared" si="320"/>
        <v>0</v>
      </c>
      <c r="AI760" s="40"/>
      <c r="AJ760" s="44">
        <f t="shared" si="320"/>
        <v>0</v>
      </c>
      <c r="AK760" s="40"/>
      <c r="AL760" s="44">
        <f t="shared" si="320"/>
        <v>0</v>
      </c>
      <c r="AM760" s="40"/>
      <c r="AN760" s="44">
        <f t="shared" si="321"/>
        <v>0</v>
      </c>
      <c r="AO760" s="40"/>
      <c r="AP760" s="44">
        <f t="shared" si="321"/>
        <v>0</v>
      </c>
      <c r="AQ760" s="40"/>
      <c r="AR760" s="44">
        <f t="shared" si="321"/>
        <v>0</v>
      </c>
      <c r="AS760" s="40"/>
      <c r="AT760" s="44">
        <f t="shared" si="321"/>
        <v>0</v>
      </c>
      <c r="AU760" s="40"/>
      <c r="AV760" s="44">
        <f t="shared" si="328"/>
        <v>0</v>
      </c>
      <c r="AW760" s="40"/>
      <c r="AX760" s="44">
        <f t="shared" si="328"/>
        <v>0</v>
      </c>
      <c r="AY760" s="40"/>
      <c r="AZ760" s="44">
        <f t="shared" si="328"/>
        <v>0</v>
      </c>
      <c r="BA760" s="40"/>
      <c r="BB760" s="44">
        <f t="shared" si="325"/>
        <v>0</v>
      </c>
      <c r="BC760" s="40"/>
      <c r="BD760" s="44">
        <f t="shared" si="325"/>
        <v>0</v>
      </c>
      <c r="BE760" s="40"/>
      <c r="BF760" s="44">
        <f t="shared" si="325"/>
        <v>0</v>
      </c>
      <c r="BG760" s="40"/>
      <c r="BH760" s="44">
        <f t="shared" si="325"/>
        <v>0</v>
      </c>
      <c r="BI760" s="40"/>
      <c r="BJ760" s="44">
        <f t="shared" si="326"/>
        <v>0</v>
      </c>
      <c r="BK760" s="40"/>
      <c r="BL760" s="44">
        <f t="shared" si="326"/>
        <v>0</v>
      </c>
      <c r="BM760" s="40"/>
      <c r="BN760" s="44">
        <f t="shared" si="326"/>
        <v>0</v>
      </c>
    </row>
    <row r="761" spans="1:66" ht="20.25" hidden="1" customHeight="1" x14ac:dyDescent="0.4">
      <c r="A761" s="15"/>
      <c r="B761" s="45"/>
      <c r="C761" s="42" t="s">
        <v>326</v>
      </c>
      <c r="D761" s="42" t="s">
        <v>328</v>
      </c>
      <c r="E761" s="42">
        <v>500</v>
      </c>
      <c r="F761" s="43">
        <v>1</v>
      </c>
      <c r="G761" s="40"/>
      <c r="H761" s="40">
        <f>H762</f>
        <v>0</v>
      </c>
      <c r="I761" s="40">
        <f t="shared" si="327"/>
        <v>0</v>
      </c>
      <c r="J761" s="40">
        <f>J762</f>
        <v>0</v>
      </c>
      <c r="K761" s="40">
        <f t="shared" si="316"/>
        <v>0</v>
      </c>
      <c r="L761" s="40">
        <f>L762</f>
        <v>0</v>
      </c>
      <c r="M761" s="43">
        <f t="shared" si="333"/>
        <v>0</v>
      </c>
      <c r="N761" s="40">
        <f>N762</f>
        <v>0</v>
      </c>
      <c r="O761" s="43">
        <f t="shared" si="332"/>
        <v>0</v>
      </c>
      <c r="P761" s="40">
        <f>P762</f>
        <v>0</v>
      </c>
      <c r="Q761" s="43">
        <f t="shared" si="312"/>
        <v>0</v>
      </c>
      <c r="R761" s="40">
        <f>R762</f>
        <v>0</v>
      </c>
      <c r="S761" s="43">
        <f t="shared" si="313"/>
        <v>0</v>
      </c>
      <c r="T761" s="40">
        <f>T762</f>
        <v>0</v>
      </c>
      <c r="U761" s="43">
        <f t="shared" si="314"/>
        <v>0</v>
      </c>
      <c r="V761" s="43"/>
      <c r="W761" s="43">
        <f t="shared" si="315"/>
        <v>0</v>
      </c>
      <c r="X761" s="43">
        <f>X762</f>
        <v>0</v>
      </c>
      <c r="Y761" s="40">
        <f>Y762</f>
        <v>0</v>
      </c>
      <c r="Z761" s="40">
        <f t="shared" si="331"/>
        <v>0</v>
      </c>
      <c r="AA761" s="40">
        <f>AA762</f>
        <v>0</v>
      </c>
      <c r="AB761" s="44">
        <f t="shared" si="311"/>
        <v>0</v>
      </c>
      <c r="AC761" s="40">
        <f>AC762</f>
        <v>0</v>
      </c>
      <c r="AD761" s="44">
        <f t="shared" si="311"/>
        <v>0</v>
      </c>
      <c r="AE761" s="40">
        <f>AE762</f>
        <v>0</v>
      </c>
      <c r="AF761" s="44">
        <f t="shared" si="320"/>
        <v>0</v>
      </c>
      <c r="AG761" s="40">
        <f>AG762</f>
        <v>0</v>
      </c>
      <c r="AH761" s="44">
        <f t="shared" si="320"/>
        <v>0</v>
      </c>
      <c r="AI761" s="40">
        <f>AI762</f>
        <v>0</v>
      </c>
      <c r="AJ761" s="44">
        <f t="shared" si="320"/>
        <v>0</v>
      </c>
      <c r="AK761" s="40">
        <f>AK762</f>
        <v>0</v>
      </c>
      <c r="AL761" s="44">
        <f t="shared" si="320"/>
        <v>0</v>
      </c>
      <c r="AM761" s="40">
        <f>AM762</f>
        <v>0</v>
      </c>
      <c r="AN761" s="44">
        <f t="shared" si="321"/>
        <v>0</v>
      </c>
      <c r="AO761" s="40">
        <f>AO762</f>
        <v>0</v>
      </c>
      <c r="AP761" s="44">
        <f t="shared" si="321"/>
        <v>0</v>
      </c>
      <c r="AQ761" s="40">
        <f>AQ762</f>
        <v>0</v>
      </c>
      <c r="AR761" s="44">
        <f t="shared" si="321"/>
        <v>0</v>
      </c>
      <c r="AS761" s="40">
        <f>AS762</f>
        <v>0</v>
      </c>
      <c r="AT761" s="44">
        <f t="shared" si="321"/>
        <v>0</v>
      </c>
      <c r="AU761" s="40">
        <f>AU762</f>
        <v>0</v>
      </c>
      <c r="AV761" s="44">
        <f t="shared" si="328"/>
        <v>0</v>
      </c>
      <c r="AW761" s="40">
        <f>AW762</f>
        <v>0</v>
      </c>
      <c r="AX761" s="44">
        <f t="shared" si="328"/>
        <v>0</v>
      </c>
      <c r="AY761" s="40">
        <f>AY762</f>
        <v>0</v>
      </c>
      <c r="AZ761" s="44">
        <f t="shared" si="328"/>
        <v>0</v>
      </c>
      <c r="BA761" s="40">
        <f>BA762</f>
        <v>0</v>
      </c>
      <c r="BB761" s="44">
        <f t="shared" si="325"/>
        <v>0</v>
      </c>
      <c r="BC761" s="40">
        <f>BC762</f>
        <v>0</v>
      </c>
      <c r="BD761" s="44">
        <f t="shared" si="325"/>
        <v>0</v>
      </c>
      <c r="BE761" s="40">
        <f>BE762</f>
        <v>0</v>
      </c>
      <c r="BF761" s="44">
        <f t="shared" si="325"/>
        <v>0</v>
      </c>
      <c r="BG761" s="40">
        <f>BG762</f>
        <v>0</v>
      </c>
      <c r="BH761" s="44">
        <f t="shared" si="325"/>
        <v>0</v>
      </c>
      <c r="BI761" s="40">
        <f>BI762</f>
        <v>0</v>
      </c>
      <c r="BJ761" s="44">
        <f t="shared" si="326"/>
        <v>0</v>
      </c>
      <c r="BK761" s="40">
        <f>BK762</f>
        <v>0</v>
      </c>
      <c r="BL761" s="44">
        <f t="shared" si="326"/>
        <v>0</v>
      </c>
      <c r="BM761" s="40">
        <f>BM762</f>
        <v>0</v>
      </c>
      <c r="BN761" s="44">
        <f t="shared" si="326"/>
        <v>0</v>
      </c>
    </row>
    <row r="762" spans="1:66" ht="101.25" hidden="1" customHeight="1" x14ac:dyDescent="0.4">
      <c r="A762" s="15"/>
      <c r="B762" s="45"/>
      <c r="C762" s="42" t="s">
        <v>330</v>
      </c>
      <c r="D762" s="42" t="s">
        <v>328</v>
      </c>
      <c r="E762" s="42"/>
      <c r="F762" s="43"/>
      <c r="G762" s="40">
        <f>G763</f>
        <v>0</v>
      </c>
      <c r="H762" s="40"/>
      <c r="I762" s="40">
        <f t="shared" si="327"/>
        <v>0</v>
      </c>
      <c r="J762" s="40"/>
      <c r="K762" s="40">
        <f t="shared" si="316"/>
        <v>0</v>
      </c>
      <c r="L762" s="40"/>
      <c r="M762" s="43">
        <f t="shared" si="333"/>
        <v>0</v>
      </c>
      <c r="N762" s="40"/>
      <c r="O762" s="43">
        <f t="shared" si="332"/>
        <v>0</v>
      </c>
      <c r="P762" s="40"/>
      <c r="Q762" s="43">
        <f t="shared" si="312"/>
        <v>0</v>
      </c>
      <c r="R762" s="40"/>
      <c r="S762" s="43">
        <f t="shared" si="313"/>
        <v>0</v>
      </c>
      <c r="T762" s="40"/>
      <c r="U762" s="43">
        <f t="shared" si="314"/>
        <v>0</v>
      </c>
      <c r="V762" s="43"/>
      <c r="W762" s="43">
        <f t="shared" si="315"/>
        <v>0</v>
      </c>
      <c r="X762" s="43"/>
      <c r="Y762" s="40"/>
      <c r="Z762" s="40">
        <f t="shared" si="331"/>
        <v>0</v>
      </c>
      <c r="AA762" s="40"/>
      <c r="AB762" s="44">
        <f t="shared" ref="AB762:AD790" si="334">Z762+AA762</f>
        <v>0</v>
      </c>
      <c r="AC762" s="40"/>
      <c r="AD762" s="44">
        <f t="shared" si="334"/>
        <v>0</v>
      </c>
      <c r="AE762" s="40"/>
      <c r="AF762" s="44">
        <f t="shared" si="320"/>
        <v>0</v>
      </c>
      <c r="AG762" s="40"/>
      <c r="AH762" s="44">
        <f t="shared" si="320"/>
        <v>0</v>
      </c>
      <c r="AI762" s="40"/>
      <c r="AJ762" s="44">
        <f t="shared" si="320"/>
        <v>0</v>
      </c>
      <c r="AK762" s="40"/>
      <c r="AL762" s="44">
        <f t="shared" si="320"/>
        <v>0</v>
      </c>
      <c r="AM762" s="40"/>
      <c r="AN762" s="44">
        <f t="shared" si="321"/>
        <v>0</v>
      </c>
      <c r="AO762" s="40"/>
      <c r="AP762" s="44">
        <f t="shared" si="321"/>
        <v>0</v>
      </c>
      <c r="AQ762" s="40"/>
      <c r="AR762" s="44">
        <f t="shared" si="321"/>
        <v>0</v>
      </c>
      <c r="AS762" s="40"/>
      <c r="AT762" s="44">
        <f t="shared" si="321"/>
        <v>0</v>
      </c>
      <c r="AU762" s="40"/>
      <c r="AV762" s="44">
        <f t="shared" si="328"/>
        <v>0</v>
      </c>
      <c r="AW762" s="40"/>
      <c r="AX762" s="44">
        <f t="shared" si="328"/>
        <v>0</v>
      </c>
      <c r="AY762" s="40"/>
      <c r="AZ762" s="44">
        <f t="shared" si="328"/>
        <v>0</v>
      </c>
      <c r="BA762" s="40"/>
      <c r="BB762" s="44">
        <f t="shared" si="325"/>
        <v>0</v>
      </c>
      <c r="BC762" s="40"/>
      <c r="BD762" s="44">
        <f t="shared" si="325"/>
        <v>0</v>
      </c>
      <c r="BE762" s="40"/>
      <c r="BF762" s="44">
        <f t="shared" si="325"/>
        <v>0</v>
      </c>
      <c r="BG762" s="40"/>
      <c r="BH762" s="44">
        <f t="shared" si="325"/>
        <v>0</v>
      </c>
      <c r="BI762" s="40"/>
      <c r="BJ762" s="44">
        <f t="shared" si="326"/>
        <v>0</v>
      </c>
      <c r="BK762" s="40"/>
      <c r="BL762" s="44">
        <f t="shared" si="326"/>
        <v>0</v>
      </c>
      <c r="BM762" s="40"/>
      <c r="BN762" s="44">
        <f t="shared" si="326"/>
        <v>0</v>
      </c>
    </row>
    <row r="763" spans="1:66" ht="20.25" hidden="1" customHeight="1" x14ac:dyDescent="0.4">
      <c r="A763" s="15"/>
      <c r="B763" s="45"/>
      <c r="C763" s="42" t="s">
        <v>326</v>
      </c>
      <c r="D763" s="42" t="s">
        <v>328</v>
      </c>
      <c r="E763" s="42">
        <v>500</v>
      </c>
      <c r="F763" s="43">
        <v>1</v>
      </c>
      <c r="G763" s="40"/>
      <c r="H763" s="40">
        <v>0</v>
      </c>
      <c r="I763" s="40">
        <f t="shared" si="327"/>
        <v>0</v>
      </c>
      <c r="J763" s="40">
        <v>0</v>
      </c>
      <c r="K763" s="40">
        <f t="shared" si="316"/>
        <v>0</v>
      </c>
      <c r="L763" s="40">
        <f>L764</f>
        <v>0</v>
      </c>
      <c r="M763" s="40">
        <f>M764</f>
        <v>0</v>
      </c>
      <c r="N763" s="40">
        <v>0</v>
      </c>
      <c r="O763" s="40">
        <f t="shared" ref="O763:W763" si="335">O764</f>
        <v>0</v>
      </c>
      <c r="P763" s="40">
        <f t="shared" si="335"/>
        <v>0</v>
      </c>
      <c r="Q763" s="40">
        <f t="shared" si="335"/>
        <v>0</v>
      </c>
      <c r="R763" s="40">
        <f t="shared" si="335"/>
        <v>0</v>
      </c>
      <c r="S763" s="40">
        <f t="shared" si="335"/>
        <v>0</v>
      </c>
      <c r="T763" s="40">
        <f t="shared" si="335"/>
        <v>0</v>
      </c>
      <c r="U763" s="40">
        <f t="shared" si="335"/>
        <v>0</v>
      </c>
      <c r="V763" s="43">
        <f t="shared" si="335"/>
        <v>0</v>
      </c>
      <c r="W763" s="40">
        <f t="shared" si="335"/>
        <v>0</v>
      </c>
      <c r="X763" s="43">
        <v>0</v>
      </c>
      <c r="Y763" s="40">
        <v>0</v>
      </c>
      <c r="Z763" s="40">
        <f t="shared" si="331"/>
        <v>0</v>
      </c>
      <c r="AA763" s="40">
        <v>0</v>
      </c>
      <c r="AB763" s="44">
        <f t="shared" si="334"/>
        <v>0</v>
      </c>
      <c r="AC763" s="40">
        <v>0</v>
      </c>
      <c r="AD763" s="44">
        <f t="shared" si="334"/>
        <v>0</v>
      </c>
      <c r="AE763" s="40">
        <v>0</v>
      </c>
      <c r="AF763" s="44">
        <f t="shared" si="320"/>
        <v>0</v>
      </c>
      <c r="AG763" s="40">
        <v>0</v>
      </c>
      <c r="AH763" s="44">
        <f t="shared" si="320"/>
        <v>0</v>
      </c>
      <c r="AI763" s="40">
        <v>0</v>
      </c>
      <c r="AJ763" s="44">
        <f t="shared" si="320"/>
        <v>0</v>
      </c>
      <c r="AK763" s="40">
        <v>0</v>
      </c>
      <c r="AL763" s="44">
        <f t="shared" si="320"/>
        <v>0</v>
      </c>
      <c r="AM763" s="40">
        <v>0</v>
      </c>
      <c r="AN763" s="44">
        <f t="shared" si="321"/>
        <v>0</v>
      </c>
      <c r="AO763" s="40">
        <v>0</v>
      </c>
      <c r="AP763" s="44">
        <f t="shared" si="321"/>
        <v>0</v>
      </c>
      <c r="AQ763" s="40">
        <v>0</v>
      </c>
      <c r="AR763" s="44">
        <f t="shared" si="321"/>
        <v>0</v>
      </c>
      <c r="AS763" s="40">
        <v>0</v>
      </c>
      <c r="AT763" s="44">
        <f t="shared" si="321"/>
        <v>0</v>
      </c>
      <c r="AU763" s="40">
        <v>0</v>
      </c>
      <c r="AV763" s="44">
        <f t="shared" si="328"/>
        <v>0</v>
      </c>
      <c r="AW763" s="40">
        <v>0</v>
      </c>
      <c r="AX763" s="44">
        <f t="shared" si="328"/>
        <v>0</v>
      </c>
      <c r="AY763" s="40">
        <v>0</v>
      </c>
      <c r="AZ763" s="44">
        <f t="shared" si="328"/>
        <v>0</v>
      </c>
      <c r="BA763" s="40">
        <v>0</v>
      </c>
      <c r="BB763" s="44">
        <f t="shared" si="325"/>
        <v>0</v>
      </c>
      <c r="BC763" s="40">
        <v>0</v>
      </c>
      <c r="BD763" s="44">
        <f t="shared" si="325"/>
        <v>0</v>
      </c>
      <c r="BE763" s="40">
        <v>0</v>
      </c>
      <c r="BF763" s="44">
        <f t="shared" si="325"/>
        <v>0</v>
      </c>
      <c r="BG763" s="40">
        <v>0</v>
      </c>
      <c r="BH763" s="44">
        <f t="shared" si="325"/>
        <v>0</v>
      </c>
      <c r="BI763" s="40">
        <v>0</v>
      </c>
      <c r="BJ763" s="44">
        <f t="shared" si="326"/>
        <v>0</v>
      </c>
      <c r="BK763" s="40">
        <v>0</v>
      </c>
      <c r="BL763" s="44">
        <f t="shared" si="326"/>
        <v>0</v>
      </c>
      <c r="BM763" s="40">
        <v>0</v>
      </c>
      <c r="BN763" s="44">
        <f t="shared" si="326"/>
        <v>0</v>
      </c>
    </row>
    <row r="764" spans="1:66" ht="28.5" customHeight="1" x14ac:dyDescent="0.4">
      <c r="A764" s="15"/>
      <c r="B764" s="45"/>
      <c r="C764" s="42" t="s">
        <v>331</v>
      </c>
      <c r="D764" s="42" t="s">
        <v>332</v>
      </c>
      <c r="E764" s="42"/>
      <c r="F764" s="42"/>
      <c r="G764" s="40">
        <f>G765</f>
        <v>0</v>
      </c>
      <c r="H764" s="40"/>
      <c r="I764" s="40">
        <f t="shared" si="327"/>
        <v>0</v>
      </c>
      <c r="J764" s="40"/>
      <c r="K764" s="40"/>
      <c r="L764" s="40">
        <f>L765</f>
        <v>0</v>
      </c>
      <c r="M764" s="40">
        <f>M765</f>
        <v>0</v>
      </c>
      <c r="N764" s="40">
        <f>N765</f>
        <v>0</v>
      </c>
      <c r="O764" s="40">
        <f>O765</f>
        <v>0</v>
      </c>
      <c r="P764" s="40"/>
      <c r="Q764" s="40">
        <f>Q765</f>
        <v>0</v>
      </c>
      <c r="R764" s="40"/>
      <c r="S764" s="40">
        <f>S765</f>
        <v>0</v>
      </c>
      <c r="T764" s="40">
        <f>T765</f>
        <v>0</v>
      </c>
      <c r="U764" s="40">
        <f>U765</f>
        <v>0</v>
      </c>
      <c r="V764" s="43">
        <f>V765</f>
        <v>0</v>
      </c>
      <c r="W764" s="40">
        <f>W765</f>
        <v>0</v>
      </c>
      <c r="X764" s="43"/>
      <c r="Y764" s="40">
        <v>0</v>
      </c>
      <c r="Z764" s="40">
        <f t="shared" si="331"/>
        <v>0</v>
      </c>
      <c r="AA764" s="40">
        <v>0</v>
      </c>
      <c r="AB764" s="44">
        <f t="shared" si="334"/>
        <v>0</v>
      </c>
      <c r="AC764" s="40">
        <v>0</v>
      </c>
      <c r="AD764" s="44">
        <f t="shared" si="334"/>
        <v>0</v>
      </c>
      <c r="AE764" s="40">
        <v>0</v>
      </c>
      <c r="AF764" s="44">
        <f t="shared" si="320"/>
        <v>0</v>
      </c>
      <c r="AG764" s="40">
        <v>0</v>
      </c>
      <c r="AH764" s="44">
        <f t="shared" si="320"/>
        <v>0</v>
      </c>
      <c r="AI764" s="40">
        <v>0</v>
      </c>
      <c r="AJ764" s="44">
        <f t="shared" si="320"/>
        <v>0</v>
      </c>
      <c r="AK764" s="40">
        <v>0</v>
      </c>
      <c r="AL764" s="44">
        <f t="shared" si="320"/>
        <v>0</v>
      </c>
      <c r="AM764" s="40">
        <v>0</v>
      </c>
      <c r="AN764" s="44">
        <f t="shared" si="321"/>
        <v>0</v>
      </c>
      <c r="AO764" s="40">
        <v>0</v>
      </c>
      <c r="AP764" s="44">
        <f t="shared" si="321"/>
        <v>0</v>
      </c>
      <c r="AQ764" s="40">
        <f>AQ765</f>
        <v>4046.09</v>
      </c>
      <c r="AR764" s="44">
        <f t="shared" si="321"/>
        <v>4046.09</v>
      </c>
      <c r="AS764" s="40">
        <f>AS765</f>
        <v>0</v>
      </c>
      <c r="AT764" s="44">
        <f t="shared" si="321"/>
        <v>4046.09</v>
      </c>
      <c r="AU764" s="40">
        <f>AU765</f>
        <v>2200</v>
      </c>
      <c r="AV764" s="44">
        <f t="shared" si="328"/>
        <v>6246.09</v>
      </c>
      <c r="AW764" s="40">
        <f>AW765</f>
        <v>0</v>
      </c>
      <c r="AX764" s="44">
        <f t="shared" si="328"/>
        <v>6246.09</v>
      </c>
      <c r="AY764" s="40">
        <f>AY765</f>
        <v>0</v>
      </c>
      <c r="AZ764" s="44">
        <f t="shared" si="328"/>
        <v>6246.09</v>
      </c>
      <c r="BA764" s="40">
        <f>BA765</f>
        <v>0</v>
      </c>
      <c r="BB764" s="44">
        <f t="shared" si="325"/>
        <v>6246.09</v>
      </c>
      <c r="BC764" s="40">
        <f>BC765</f>
        <v>0</v>
      </c>
      <c r="BD764" s="44">
        <f t="shared" si="325"/>
        <v>6246.09</v>
      </c>
      <c r="BE764" s="40">
        <f>BE765</f>
        <v>0</v>
      </c>
      <c r="BF764" s="44">
        <f t="shared" si="325"/>
        <v>6246.09</v>
      </c>
      <c r="BG764" s="40">
        <f>BG765</f>
        <v>0</v>
      </c>
      <c r="BH764" s="44">
        <f t="shared" si="325"/>
        <v>6246.09</v>
      </c>
      <c r="BI764" s="40">
        <f>BI765</f>
        <v>-1800</v>
      </c>
      <c r="BJ764" s="44">
        <f t="shared" si="326"/>
        <v>4446.09</v>
      </c>
      <c r="BK764" s="40">
        <f>BK765</f>
        <v>-391.98599999999999</v>
      </c>
      <c r="BL764" s="44">
        <f t="shared" si="326"/>
        <v>4054.1040000000003</v>
      </c>
      <c r="BM764" s="40">
        <f>BM765</f>
        <v>-1035.56</v>
      </c>
      <c r="BN764" s="44">
        <f t="shared" si="326"/>
        <v>3018.5440000000003</v>
      </c>
    </row>
    <row r="765" spans="1:66" ht="23.1" customHeight="1" x14ac:dyDescent="0.4">
      <c r="A765" s="15"/>
      <c r="B765" s="45"/>
      <c r="C765" s="42" t="s">
        <v>388</v>
      </c>
      <c r="D765" s="42" t="s">
        <v>389</v>
      </c>
      <c r="E765" s="42"/>
      <c r="F765" s="42"/>
      <c r="G765" s="40">
        <f>G766</f>
        <v>0</v>
      </c>
      <c r="H765" s="40"/>
      <c r="I765" s="40">
        <f t="shared" si="327"/>
        <v>0</v>
      </c>
      <c r="J765" s="40"/>
      <c r="K765" s="40"/>
      <c r="L765" s="40"/>
      <c r="M765" s="40">
        <f>L765+K765</f>
        <v>0</v>
      </c>
      <c r="N765" s="40"/>
      <c r="O765" s="40">
        <f>N765+M765</f>
        <v>0</v>
      </c>
      <c r="P765" s="40"/>
      <c r="Q765" s="40">
        <f>P765+O765</f>
        <v>0</v>
      </c>
      <c r="R765" s="40"/>
      <c r="S765" s="40">
        <f>R765+Q765</f>
        <v>0</v>
      </c>
      <c r="T765" s="40"/>
      <c r="U765" s="40">
        <f>T765+S765</f>
        <v>0</v>
      </c>
      <c r="V765" s="43"/>
      <c r="W765" s="40">
        <f>V765+U765</f>
        <v>0</v>
      </c>
      <c r="X765" s="43"/>
      <c r="Y765" s="40">
        <v>0</v>
      </c>
      <c r="Z765" s="40">
        <f t="shared" si="331"/>
        <v>0</v>
      </c>
      <c r="AA765" s="40">
        <v>0</v>
      </c>
      <c r="AB765" s="44">
        <f t="shared" si="334"/>
        <v>0</v>
      </c>
      <c r="AC765" s="40">
        <v>0</v>
      </c>
      <c r="AD765" s="44">
        <f t="shared" si="334"/>
        <v>0</v>
      </c>
      <c r="AE765" s="40">
        <v>0</v>
      </c>
      <c r="AF765" s="44">
        <f t="shared" si="320"/>
        <v>0</v>
      </c>
      <c r="AG765" s="40">
        <v>0</v>
      </c>
      <c r="AH765" s="44">
        <f t="shared" si="320"/>
        <v>0</v>
      </c>
      <c r="AI765" s="40">
        <v>0</v>
      </c>
      <c r="AJ765" s="44">
        <f t="shared" si="320"/>
        <v>0</v>
      </c>
      <c r="AK765" s="40">
        <v>0</v>
      </c>
      <c r="AL765" s="44">
        <f t="shared" si="320"/>
        <v>0</v>
      </c>
      <c r="AM765" s="40">
        <v>0</v>
      </c>
      <c r="AN765" s="44">
        <f t="shared" si="321"/>
        <v>0</v>
      </c>
      <c r="AO765" s="40">
        <v>0</v>
      </c>
      <c r="AP765" s="44">
        <f t="shared" si="321"/>
        <v>0</v>
      </c>
      <c r="AQ765" s="40">
        <f>AQ766</f>
        <v>4046.09</v>
      </c>
      <c r="AR765" s="44">
        <f t="shared" si="321"/>
        <v>4046.09</v>
      </c>
      <c r="AS765" s="40">
        <f>AS766</f>
        <v>0</v>
      </c>
      <c r="AT765" s="44">
        <f t="shared" si="321"/>
        <v>4046.09</v>
      </c>
      <c r="AU765" s="40">
        <f>AU766</f>
        <v>2200</v>
      </c>
      <c r="AV765" s="44">
        <f t="shared" si="328"/>
        <v>6246.09</v>
      </c>
      <c r="AW765" s="40">
        <f>AW766</f>
        <v>0</v>
      </c>
      <c r="AX765" s="44">
        <f t="shared" si="328"/>
        <v>6246.09</v>
      </c>
      <c r="AY765" s="40">
        <f>AY766</f>
        <v>0</v>
      </c>
      <c r="AZ765" s="44">
        <f t="shared" si="328"/>
        <v>6246.09</v>
      </c>
      <c r="BA765" s="40">
        <f>BA766</f>
        <v>0</v>
      </c>
      <c r="BB765" s="44">
        <f t="shared" si="325"/>
        <v>6246.09</v>
      </c>
      <c r="BC765" s="40">
        <f>BC766</f>
        <v>0</v>
      </c>
      <c r="BD765" s="44">
        <f t="shared" si="325"/>
        <v>6246.09</v>
      </c>
      <c r="BE765" s="40">
        <f>BE766</f>
        <v>0</v>
      </c>
      <c r="BF765" s="44">
        <f t="shared" si="325"/>
        <v>6246.09</v>
      </c>
      <c r="BG765" s="40">
        <f>BG766</f>
        <v>0</v>
      </c>
      <c r="BH765" s="44">
        <f t="shared" si="325"/>
        <v>6246.09</v>
      </c>
      <c r="BI765" s="40">
        <f>BI766</f>
        <v>-1800</v>
      </c>
      <c r="BJ765" s="44">
        <f t="shared" si="326"/>
        <v>4446.09</v>
      </c>
      <c r="BK765" s="40">
        <f>BK766</f>
        <v>-391.98599999999999</v>
      </c>
      <c r="BL765" s="44">
        <f t="shared" si="326"/>
        <v>4054.1040000000003</v>
      </c>
      <c r="BM765" s="40">
        <f>BM766</f>
        <v>-1035.56</v>
      </c>
      <c r="BN765" s="44">
        <f t="shared" si="326"/>
        <v>3018.5440000000003</v>
      </c>
    </row>
    <row r="766" spans="1:66" ht="21.6" customHeight="1" x14ac:dyDescent="0.4">
      <c r="A766" s="15"/>
      <c r="B766" s="45"/>
      <c r="C766" s="42" t="s">
        <v>390</v>
      </c>
      <c r="D766" s="42" t="s">
        <v>389</v>
      </c>
      <c r="E766" s="42">
        <v>700</v>
      </c>
      <c r="F766" s="42"/>
      <c r="G766" s="40">
        <v>0</v>
      </c>
      <c r="H766" s="40"/>
      <c r="I766" s="40">
        <f t="shared" si="327"/>
        <v>0</v>
      </c>
      <c r="J766" s="40">
        <f>J767+J770+J775</f>
        <v>0</v>
      </c>
      <c r="K766" s="40">
        <f t="shared" si="316"/>
        <v>0</v>
      </c>
      <c r="L766" s="40">
        <f>L767+L770+L775</f>
        <v>0</v>
      </c>
      <c r="M766" s="43">
        <f t="shared" si="333"/>
        <v>0</v>
      </c>
      <c r="N766" s="40">
        <f>N767+N770+N775</f>
        <v>0</v>
      </c>
      <c r="O766" s="43">
        <f t="shared" ref="O766:O777" si="336">M766+N766</f>
        <v>0</v>
      </c>
      <c r="P766" s="40">
        <f>P767+P770+P775</f>
        <v>0</v>
      </c>
      <c r="Q766" s="43">
        <f t="shared" si="312"/>
        <v>0</v>
      </c>
      <c r="R766" s="40">
        <f>R767+R770+R775</f>
        <v>0</v>
      </c>
      <c r="S766" s="43">
        <f t="shared" si="313"/>
        <v>0</v>
      </c>
      <c r="T766" s="40">
        <f>T767+T770+T775</f>
        <v>0</v>
      </c>
      <c r="U766" s="43">
        <f t="shared" si="314"/>
        <v>0</v>
      </c>
      <c r="V766" s="43"/>
      <c r="W766" s="43">
        <f t="shared" si="315"/>
        <v>0</v>
      </c>
      <c r="X766" s="43">
        <f>X767+X770+X775</f>
        <v>0</v>
      </c>
      <c r="Y766" s="40">
        <v>0</v>
      </c>
      <c r="Z766" s="40">
        <f t="shared" si="331"/>
        <v>0</v>
      </c>
      <c r="AA766" s="40">
        <v>0</v>
      </c>
      <c r="AB766" s="44">
        <f t="shared" si="334"/>
        <v>0</v>
      </c>
      <c r="AC766" s="40">
        <v>0</v>
      </c>
      <c r="AD766" s="44">
        <f t="shared" si="334"/>
        <v>0</v>
      </c>
      <c r="AE766" s="40">
        <v>0</v>
      </c>
      <c r="AF766" s="44">
        <f t="shared" si="320"/>
        <v>0</v>
      </c>
      <c r="AG766" s="40">
        <v>0</v>
      </c>
      <c r="AH766" s="44">
        <f t="shared" si="320"/>
        <v>0</v>
      </c>
      <c r="AI766" s="40">
        <v>0</v>
      </c>
      <c r="AJ766" s="44">
        <f t="shared" si="320"/>
        <v>0</v>
      </c>
      <c r="AK766" s="40">
        <v>0</v>
      </c>
      <c r="AL766" s="44">
        <f t="shared" si="320"/>
        <v>0</v>
      </c>
      <c r="AM766" s="40">
        <v>0</v>
      </c>
      <c r="AN766" s="44">
        <f t="shared" si="321"/>
        <v>0</v>
      </c>
      <c r="AO766" s="40">
        <v>0</v>
      </c>
      <c r="AP766" s="44">
        <f t="shared" si="321"/>
        <v>0</v>
      </c>
      <c r="AQ766" s="40">
        <v>4046.09</v>
      </c>
      <c r="AR766" s="44">
        <f t="shared" si="321"/>
        <v>4046.09</v>
      </c>
      <c r="AS766" s="40"/>
      <c r="AT766" s="44">
        <f t="shared" ref="AT766:AZ790" si="337">AR766+AS766</f>
        <v>4046.09</v>
      </c>
      <c r="AU766" s="40">
        <v>2200</v>
      </c>
      <c r="AV766" s="44">
        <f t="shared" si="337"/>
        <v>6246.09</v>
      </c>
      <c r="AW766" s="40">
        <v>0</v>
      </c>
      <c r="AX766" s="44">
        <f t="shared" si="337"/>
        <v>6246.09</v>
      </c>
      <c r="AY766" s="40">
        <v>0</v>
      </c>
      <c r="AZ766" s="44">
        <f t="shared" si="337"/>
        <v>6246.09</v>
      </c>
      <c r="BA766" s="40"/>
      <c r="BB766" s="44">
        <f t="shared" si="325"/>
        <v>6246.09</v>
      </c>
      <c r="BC766" s="40"/>
      <c r="BD766" s="44">
        <f t="shared" si="325"/>
        <v>6246.09</v>
      </c>
      <c r="BE766" s="40"/>
      <c r="BF766" s="44">
        <f t="shared" si="325"/>
        <v>6246.09</v>
      </c>
      <c r="BG766" s="40"/>
      <c r="BH766" s="44">
        <f t="shared" si="325"/>
        <v>6246.09</v>
      </c>
      <c r="BI766" s="40">
        <v>-1800</v>
      </c>
      <c r="BJ766" s="44">
        <f t="shared" si="326"/>
        <v>4446.09</v>
      </c>
      <c r="BK766" s="40">
        <v>-391.98599999999999</v>
      </c>
      <c r="BL766" s="44">
        <f t="shared" si="326"/>
        <v>4054.1040000000003</v>
      </c>
      <c r="BM766" s="40">
        <v>-1035.56</v>
      </c>
      <c r="BN766" s="44">
        <f t="shared" si="326"/>
        <v>3018.5440000000003</v>
      </c>
    </row>
    <row r="767" spans="1:66" ht="40.35" customHeight="1" x14ac:dyDescent="0.4">
      <c r="A767" s="15"/>
      <c r="B767" s="45"/>
      <c r="C767" s="42" t="s">
        <v>482</v>
      </c>
      <c r="D767" s="42" t="s">
        <v>333</v>
      </c>
      <c r="E767" s="42"/>
      <c r="F767" s="43"/>
      <c r="G767" s="40">
        <f>G768+G771+G776</f>
        <v>0</v>
      </c>
      <c r="H767" s="40">
        <f>H768</f>
        <v>0</v>
      </c>
      <c r="I767" s="40">
        <f t="shared" si="327"/>
        <v>0</v>
      </c>
      <c r="J767" s="40">
        <f>J768</f>
        <v>0</v>
      </c>
      <c r="K767" s="40">
        <f t="shared" si="316"/>
        <v>0</v>
      </c>
      <c r="L767" s="40">
        <f>L768</f>
        <v>0</v>
      </c>
      <c r="M767" s="43">
        <f t="shared" si="333"/>
        <v>0</v>
      </c>
      <c r="N767" s="40">
        <f>N768</f>
        <v>0</v>
      </c>
      <c r="O767" s="43">
        <f t="shared" si="336"/>
        <v>0</v>
      </c>
      <c r="P767" s="40">
        <f>P768</f>
        <v>0</v>
      </c>
      <c r="Q767" s="43">
        <f t="shared" si="312"/>
        <v>0</v>
      </c>
      <c r="R767" s="40">
        <f>R768</f>
        <v>0</v>
      </c>
      <c r="S767" s="43">
        <f t="shared" si="313"/>
        <v>0</v>
      </c>
      <c r="T767" s="40">
        <f>T768</f>
        <v>0</v>
      </c>
      <c r="U767" s="43">
        <f t="shared" si="314"/>
        <v>0</v>
      </c>
      <c r="V767" s="43"/>
      <c r="W767" s="43">
        <f t="shared" si="315"/>
        <v>0</v>
      </c>
      <c r="X767" s="43">
        <f>X768</f>
        <v>0</v>
      </c>
      <c r="Y767" s="48">
        <f>Y768+Y771+Y776</f>
        <v>0</v>
      </c>
      <c r="Z767" s="40">
        <f t="shared" si="331"/>
        <v>0</v>
      </c>
      <c r="AA767" s="48">
        <f>AA768+AA771+AA776</f>
        <v>0</v>
      </c>
      <c r="AB767" s="44">
        <f t="shared" si="334"/>
        <v>0</v>
      </c>
      <c r="AC767" s="48">
        <f>AC768+AC771+AC776</f>
        <v>0</v>
      </c>
      <c r="AD767" s="44">
        <f t="shared" si="334"/>
        <v>0</v>
      </c>
      <c r="AE767" s="48">
        <f>AE768+AE771+AE776</f>
        <v>0</v>
      </c>
      <c r="AF767" s="44">
        <f t="shared" si="320"/>
        <v>0</v>
      </c>
      <c r="AG767" s="48">
        <f>AG768+AG771+AG776</f>
        <v>0</v>
      </c>
      <c r="AH767" s="44">
        <f t="shared" si="320"/>
        <v>0</v>
      </c>
      <c r="AI767" s="48">
        <f>AI768+AI771+AI776</f>
        <v>0</v>
      </c>
      <c r="AJ767" s="44">
        <f t="shared" si="320"/>
        <v>0</v>
      </c>
      <c r="AK767" s="48">
        <f>AK768+AK771+AK776</f>
        <v>0</v>
      </c>
      <c r="AL767" s="44">
        <f t="shared" si="320"/>
        <v>0</v>
      </c>
      <c r="AM767" s="48">
        <f>AM768+AM771+AM776</f>
        <v>0</v>
      </c>
      <c r="AN767" s="44">
        <f t="shared" si="321"/>
        <v>0</v>
      </c>
      <c r="AO767" s="48">
        <f>AO768+AO771+AO776</f>
        <v>0</v>
      </c>
      <c r="AP767" s="44">
        <f t="shared" si="321"/>
        <v>0</v>
      </c>
      <c r="AQ767" s="48">
        <f>AQ768+AQ771+AQ776</f>
        <v>5238.7420000000002</v>
      </c>
      <c r="AR767" s="44">
        <f t="shared" si="321"/>
        <v>5238.7420000000002</v>
      </c>
      <c r="AS767" s="48">
        <f>AS768+AS771+AS776</f>
        <v>0</v>
      </c>
      <c r="AT767" s="44">
        <f t="shared" si="337"/>
        <v>5238.7420000000002</v>
      </c>
      <c r="AU767" s="48">
        <f>AU768+AU771+AU776</f>
        <v>0</v>
      </c>
      <c r="AV767" s="44">
        <f t="shared" si="337"/>
        <v>5238.7420000000002</v>
      </c>
      <c r="AW767" s="48">
        <f>AW768+AW771+AW776</f>
        <v>0</v>
      </c>
      <c r="AX767" s="44">
        <f t="shared" si="337"/>
        <v>5238.7420000000002</v>
      </c>
      <c r="AY767" s="48">
        <f>AY768+AY771+AY776</f>
        <v>0</v>
      </c>
      <c r="AZ767" s="44">
        <f t="shared" si="337"/>
        <v>5238.7420000000002</v>
      </c>
      <c r="BA767" s="48">
        <f>BA768+BA771+BA776</f>
        <v>0</v>
      </c>
      <c r="BB767" s="44">
        <f t="shared" si="325"/>
        <v>5238.7420000000002</v>
      </c>
      <c r="BC767" s="48">
        <f>BC768+BC771+BC776</f>
        <v>0</v>
      </c>
      <c r="BD767" s="44">
        <f t="shared" si="325"/>
        <v>5238.7420000000002</v>
      </c>
      <c r="BE767" s="48">
        <f>BE768+BE771+BE776</f>
        <v>0</v>
      </c>
      <c r="BF767" s="44">
        <f t="shared" si="325"/>
        <v>5238.7420000000002</v>
      </c>
      <c r="BG767" s="48">
        <f>BG768+BG771+BG776</f>
        <v>0</v>
      </c>
      <c r="BH767" s="44">
        <f t="shared" si="325"/>
        <v>5238.7420000000002</v>
      </c>
      <c r="BI767" s="48">
        <f>BI768+BI771+BI776</f>
        <v>0</v>
      </c>
      <c r="BJ767" s="44">
        <f t="shared" si="326"/>
        <v>5238.7420000000002</v>
      </c>
      <c r="BK767" s="48">
        <f>BK768+BK771+BK776</f>
        <v>0</v>
      </c>
      <c r="BL767" s="44">
        <f t="shared" si="326"/>
        <v>5238.7420000000002</v>
      </c>
      <c r="BM767" s="48">
        <f>BM768+BM771+BM776</f>
        <v>-30.274000000000001</v>
      </c>
      <c r="BN767" s="44">
        <f t="shared" si="326"/>
        <v>5208.4679999999998</v>
      </c>
    </row>
    <row r="768" spans="1:66" ht="20.45" customHeight="1" x14ac:dyDescent="0.4">
      <c r="A768" s="15"/>
      <c r="B768" s="45"/>
      <c r="C768" s="42" t="s">
        <v>334</v>
      </c>
      <c r="D768" s="42" t="s">
        <v>335</v>
      </c>
      <c r="E768" s="42"/>
      <c r="F768" s="43"/>
      <c r="G768" s="40">
        <f>G769</f>
        <v>0</v>
      </c>
      <c r="H768" s="40">
        <f>H769</f>
        <v>0</v>
      </c>
      <c r="I768" s="40">
        <f t="shared" si="327"/>
        <v>0</v>
      </c>
      <c r="J768" s="40">
        <f>J769</f>
        <v>0</v>
      </c>
      <c r="K768" s="40">
        <f t="shared" si="316"/>
        <v>0</v>
      </c>
      <c r="L768" s="40">
        <f>L769</f>
        <v>0</v>
      </c>
      <c r="M768" s="43">
        <f t="shared" si="333"/>
        <v>0</v>
      </c>
      <c r="N768" s="40">
        <f>N769</f>
        <v>0</v>
      </c>
      <c r="O768" s="43">
        <f t="shared" si="336"/>
        <v>0</v>
      </c>
      <c r="P768" s="40">
        <f>P769</f>
        <v>0</v>
      </c>
      <c r="Q768" s="43">
        <f t="shared" si="312"/>
        <v>0</v>
      </c>
      <c r="R768" s="40">
        <f>R769</f>
        <v>0</v>
      </c>
      <c r="S768" s="43">
        <f t="shared" si="313"/>
        <v>0</v>
      </c>
      <c r="T768" s="40">
        <f>T769</f>
        <v>0</v>
      </c>
      <c r="U768" s="43">
        <f t="shared" si="314"/>
        <v>0</v>
      </c>
      <c r="V768" s="43"/>
      <c r="W768" s="43">
        <f t="shared" si="315"/>
        <v>0</v>
      </c>
      <c r="X768" s="43">
        <f>X769</f>
        <v>0</v>
      </c>
      <c r="Y768" s="40">
        <f>Y769</f>
        <v>0</v>
      </c>
      <c r="Z768" s="40">
        <f t="shared" si="331"/>
        <v>0</v>
      </c>
      <c r="AA768" s="40">
        <f>AA769</f>
        <v>0</v>
      </c>
      <c r="AB768" s="44">
        <f t="shared" si="334"/>
        <v>0</v>
      </c>
      <c r="AC768" s="40">
        <f>AC769</f>
        <v>0</v>
      </c>
      <c r="AD768" s="44">
        <f t="shared" si="334"/>
        <v>0</v>
      </c>
      <c r="AE768" s="40">
        <f>AE769</f>
        <v>0</v>
      </c>
      <c r="AF768" s="44">
        <f t="shared" si="320"/>
        <v>0</v>
      </c>
      <c r="AG768" s="40">
        <f>AG769</f>
        <v>0</v>
      </c>
      <c r="AH768" s="44">
        <f t="shared" si="320"/>
        <v>0</v>
      </c>
      <c r="AI768" s="40">
        <f>AI769</f>
        <v>0</v>
      </c>
      <c r="AJ768" s="44">
        <f t="shared" si="320"/>
        <v>0</v>
      </c>
      <c r="AK768" s="40">
        <f>AK769</f>
        <v>0</v>
      </c>
      <c r="AL768" s="44">
        <f t="shared" si="320"/>
        <v>0</v>
      </c>
      <c r="AM768" s="40">
        <f>AM769</f>
        <v>0</v>
      </c>
      <c r="AN768" s="44">
        <f t="shared" si="321"/>
        <v>0</v>
      </c>
      <c r="AO768" s="40">
        <f>AO769</f>
        <v>0</v>
      </c>
      <c r="AP768" s="44">
        <f t="shared" si="321"/>
        <v>0</v>
      </c>
      <c r="AQ768" s="40">
        <f>AQ769</f>
        <v>1232.7750000000001</v>
      </c>
      <c r="AR768" s="44">
        <f t="shared" si="321"/>
        <v>1232.7750000000001</v>
      </c>
      <c r="AS768" s="40">
        <f>AS769</f>
        <v>0</v>
      </c>
      <c r="AT768" s="44">
        <f t="shared" si="337"/>
        <v>1232.7750000000001</v>
      </c>
      <c r="AU768" s="40">
        <f>AU769</f>
        <v>0</v>
      </c>
      <c r="AV768" s="44">
        <f t="shared" si="337"/>
        <v>1232.7750000000001</v>
      </c>
      <c r="AW768" s="40">
        <f>AW769</f>
        <v>0</v>
      </c>
      <c r="AX768" s="44">
        <f t="shared" si="337"/>
        <v>1232.7750000000001</v>
      </c>
      <c r="AY768" s="40">
        <f>AY769</f>
        <v>0</v>
      </c>
      <c r="AZ768" s="44">
        <f t="shared" si="337"/>
        <v>1232.7750000000001</v>
      </c>
      <c r="BA768" s="40">
        <f>BA769</f>
        <v>0</v>
      </c>
      <c r="BB768" s="44">
        <f t="shared" si="325"/>
        <v>1232.7750000000001</v>
      </c>
      <c r="BC768" s="40">
        <f>BC769</f>
        <v>0</v>
      </c>
      <c r="BD768" s="44">
        <f t="shared" si="325"/>
        <v>1232.7750000000001</v>
      </c>
      <c r="BE768" s="40">
        <f>BE769</f>
        <v>0</v>
      </c>
      <c r="BF768" s="44">
        <f t="shared" si="325"/>
        <v>1232.7750000000001</v>
      </c>
      <c r="BG768" s="40">
        <f>BG769</f>
        <v>0</v>
      </c>
      <c r="BH768" s="44">
        <f t="shared" si="325"/>
        <v>1232.7750000000001</v>
      </c>
      <c r="BI768" s="40">
        <f>BI769</f>
        <v>0</v>
      </c>
      <c r="BJ768" s="44">
        <f t="shared" si="326"/>
        <v>1232.7750000000001</v>
      </c>
      <c r="BK768" s="40">
        <f>BK769</f>
        <v>0</v>
      </c>
      <c r="BL768" s="44">
        <f t="shared" si="326"/>
        <v>1232.7750000000001</v>
      </c>
      <c r="BM768" s="40">
        <f>BM769</f>
        <v>-7.84</v>
      </c>
      <c r="BN768" s="44">
        <f t="shared" si="326"/>
        <v>1224.9350000000002</v>
      </c>
    </row>
    <row r="769" spans="1:66" ht="39.6" customHeight="1" x14ac:dyDescent="0.4">
      <c r="A769" s="15"/>
      <c r="B769" s="45"/>
      <c r="C769" s="42" t="s">
        <v>130</v>
      </c>
      <c r="D769" s="42" t="s">
        <v>336</v>
      </c>
      <c r="E769" s="42"/>
      <c r="F769" s="43"/>
      <c r="G769" s="40">
        <f>G770</f>
        <v>0</v>
      </c>
      <c r="H769" s="40"/>
      <c r="I769" s="40">
        <f t="shared" si="327"/>
        <v>0</v>
      </c>
      <c r="J769" s="40"/>
      <c r="K769" s="40">
        <f t="shared" si="316"/>
        <v>0</v>
      </c>
      <c r="L769" s="40"/>
      <c r="M769" s="43">
        <f t="shared" si="333"/>
        <v>0</v>
      </c>
      <c r="N769" s="40"/>
      <c r="O769" s="43">
        <f t="shared" si="336"/>
        <v>0</v>
      </c>
      <c r="P769" s="40"/>
      <c r="Q769" s="43">
        <f t="shared" si="312"/>
        <v>0</v>
      </c>
      <c r="R769" s="40"/>
      <c r="S769" s="43">
        <f t="shared" si="313"/>
        <v>0</v>
      </c>
      <c r="T769" s="40"/>
      <c r="U769" s="43">
        <f t="shared" si="314"/>
        <v>0</v>
      </c>
      <c r="V769" s="43"/>
      <c r="W769" s="43">
        <f t="shared" si="315"/>
        <v>0</v>
      </c>
      <c r="X769" s="43"/>
      <c r="Y769" s="40">
        <v>0</v>
      </c>
      <c r="Z769" s="40">
        <f t="shared" si="331"/>
        <v>0</v>
      </c>
      <c r="AA769" s="40">
        <v>0</v>
      </c>
      <c r="AB769" s="44">
        <f t="shared" si="334"/>
        <v>0</v>
      </c>
      <c r="AC769" s="40">
        <v>0</v>
      </c>
      <c r="AD769" s="44">
        <f t="shared" si="334"/>
        <v>0</v>
      </c>
      <c r="AE769" s="40">
        <v>0</v>
      </c>
      <c r="AF769" s="44">
        <f t="shared" si="320"/>
        <v>0</v>
      </c>
      <c r="AG769" s="40">
        <v>0</v>
      </c>
      <c r="AH769" s="44">
        <f t="shared" si="320"/>
        <v>0</v>
      </c>
      <c r="AI769" s="40">
        <v>0</v>
      </c>
      <c r="AJ769" s="44">
        <f t="shared" si="320"/>
        <v>0</v>
      </c>
      <c r="AK769" s="40">
        <v>0</v>
      </c>
      <c r="AL769" s="44">
        <f t="shared" si="320"/>
        <v>0</v>
      </c>
      <c r="AM769" s="40">
        <v>0</v>
      </c>
      <c r="AN769" s="44">
        <f t="shared" si="321"/>
        <v>0</v>
      </c>
      <c r="AO769" s="40">
        <v>0</v>
      </c>
      <c r="AP769" s="44">
        <f t="shared" si="321"/>
        <v>0</v>
      </c>
      <c r="AQ769" s="40">
        <f>AQ770</f>
        <v>1232.7750000000001</v>
      </c>
      <c r="AR769" s="44">
        <f t="shared" si="321"/>
        <v>1232.7750000000001</v>
      </c>
      <c r="AS769" s="40">
        <f>AS770</f>
        <v>0</v>
      </c>
      <c r="AT769" s="44">
        <f t="shared" si="337"/>
        <v>1232.7750000000001</v>
      </c>
      <c r="AU769" s="40">
        <f>AU770</f>
        <v>0</v>
      </c>
      <c r="AV769" s="44">
        <f t="shared" si="337"/>
        <v>1232.7750000000001</v>
      </c>
      <c r="AW769" s="40">
        <f>AW770</f>
        <v>0</v>
      </c>
      <c r="AX769" s="44">
        <f t="shared" si="337"/>
        <v>1232.7750000000001</v>
      </c>
      <c r="AY769" s="40">
        <f>AY770</f>
        <v>0</v>
      </c>
      <c r="AZ769" s="44">
        <f t="shared" si="337"/>
        <v>1232.7750000000001</v>
      </c>
      <c r="BA769" s="40">
        <f>BA770</f>
        <v>0</v>
      </c>
      <c r="BB769" s="44">
        <f t="shared" si="325"/>
        <v>1232.7750000000001</v>
      </c>
      <c r="BC769" s="40">
        <f>BC770</f>
        <v>0</v>
      </c>
      <c r="BD769" s="44">
        <f t="shared" si="325"/>
        <v>1232.7750000000001</v>
      </c>
      <c r="BE769" s="40">
        <f>BE770</f>
        <v>0</v>
      </c>
      <c r="BF769" s="44">
        <f t="shared" si="325"/>
        <v>1232.7750000000001</v>
      </c>
      <c r="BG769" s="40">
        <f>BG770</f>
        <v>0</v>
      </c>
      <c r="BH769" s="44">
        <f t="shared" si="325"/>
        <v>1232.7750000000001</v>
      </c>
      <c r="BI769" s="40">
        <f>BI770</f>
        <v>0</v>
      </c>
      <c r="BJ769" s="44">
        <f t="shared" si="326"/>
        <v>1232.7750000000001</v>
      </c>
      <c r="BK769" s="40">
        <f>BK770</f>
        <v>0</v>
      </c>
      <c r="BL769" s="44">
        <f t="shared" si="326"/>
        <v>1232.7750000000001</v>
      </c>
      <c r="BM769" s="40">
        <f>BM770</f>
        <v>-7.84</v>
      </c>
      <c r="BN769" s="44">
        <f t="shared" si="326"/>
        <v>1224.9350000000002</v>
      </c>
    </row>
    <row r="770" spans="1:66" ht="90.95" customHeight="1" x14ac:dyDescent="0.4">
      <c r="A770" s="15"/>
      <c r="B770" s="45"/>
      <c r="C770" s="42" t="s">
        <v>113</v>
      </c>
      <c r="D770" s="42" t="s">
        <v>336</v>
      </c>
      <c r="E770" s="42">
        <v>100</v>
      </c>
      <c r="F770" s="43">
        <v>6</v>
      </c>
      <c r="G770" s="40">
        <v>0</v>
      </c>
      <c r="H770" s="40"/>
      <c r="I770" s="40">
        <f t="shared" si="327"/>
        <v>0</v>
      </c>
      <c r="J770" s="40">
        <f>J771</f>
        <v>0</v>
      </c>
      <c r="K770" s="40">
        <f t="shared" si="316"/>
        <v>0</v>
      </c>
      <c r="L770" s="40">
        <f>L771</f>
        <v>0</v>
      </c>
      <c r="M770" s="43">
        <f t="shared" si="333"/>
        <v>0</v>
      </c>
      <c r="N770" s="40">
        <f>N771</f>
        <v>0</v>
      </c>
      <c r="O770" s="43">
        <f t="shared" si="336"/>
        <v>0</v>
      </c>
      <c r="P770" s="40">
        <f>P771</f>
        <v>0</v>
      </c>
      <c r="Q770" s="43">
        <f t="shared" si="312"/>
        <v>0</v>
      </c>
      <c r="R770" s="40">
        <f>R771</f>
        <v>0</v>
      </c>
      <c r="S770" s="43">
        <f t="shared" si="313"/>
        <v>0</v>
      </c>
      <c r="T770" s="40">
        <f>T771</f>
        <v>0</v>
      </c>
      <c r="U770" s="43">
        <f t="shared" si="314"/>
        <v>0</v>
      </c>
      <c r="V770" s="43"/>
      <c r="W770" s="43">
        <f t="shared" si="315"/>
        <v>0</v>
      </c>
      <c r="X770" s="43">
        <f>X771</f>
        <v>0</v>
      </c>
      <c r="Y770" s="40">
        <v>0</v>
      </c>
      <c r="Z770" s="40">
        <f t="shared" si="331"/>
        <v>0</v>
      </c>
      <c r="AA770" s="40">
        <v>0</v>
      </c>
      <c r="AB770" s="44">
        <f t="shared" si="334"/>
        <v>0</v>
      </c>
      <c r="AC770" s="40">
        <v>0</v>
      </c>
      <c r="AD770" s="44">
        <f t="shared" si="334"/>
        <v>0</v>
      </c>
      <c r="AE770" s="40">
        <v>0</v>
      </c>
      <c r="AF770" s="44">
        <f t="shared" si="320"/>
        <v>0</v>
      </c>
      <c r="AG770" s="40">
        <v>0</v>
      </c>
      <c r="AH770" s="44">
        <f t="shared" si="320"/>
        <v>0</v>
      </c>
      <c r="AI770" s="40">
        <v>0</v>
      </c>
      <c r="AJ770" s="44">
        <f t="shared" si="320"/>
        <v>0</v>
      </c>
      <c r="AK770" s="40">
        <v>0</v>
      </c>
      <c r="AL770" s="44">
        <f t="shared" si="320"/>
        <v>0</v>
      </c>
      <c r="AM770" s="40">
        <v>0</v>
      </c>
      <c r="AN770" s="44">
        <f t="shared" si="321"/>
        <v>0</v>
      </c>
      <c r="AO770" s="40">
        <v>0</v>
      </c>
      <c r="AP770" s="44">
        <f t="shared" si="321"/>
        <v>0</v>
      </c>
      <c r="AQ770" s="40">
        <v>1232.7750000000001</v>
      </c>
      <c r="AR770" s="44">
        <f t="shared" si="321"/>
        <v>1232.7750000000001</v>
      </c>
      <c r="AS770" s="40"/>
      <c r="AT770" s="44">
        <f t="shared" si="337"/>
        <v>1232.7750000000001</v>
      </c>
      <c r="AU770" s="40"/>
      <c r="AV770" s="44">
        <f t="shared" si="337"/>
        <v>1232.7750000000001</v>
      </c>
      <c r="AW770" s="40"/>
      <c r="AX770" s="44">
        <f t="shared" si="337"/>
        <v>1232.7750000000001</v>
      </c>
      <c r="AY770" s="40"/>
      <c r="AZ770" s="44">
        <f t="shared" si="337"/>
        <v>1232.7750000000001</v>
      </c>
      <c r="BA770" s="40"/>
      <c r="BB770" s="44">
        <f t="shared" si="325"/>
        <v>1232.7750000000001</v>
      </c>
      <c r="BC770" s="40"/>
      <c r="BD770" s="44">
        <f t="shared" si="325"/>
        <v>1232.7750000000001</v>
      </c>
      <c r="BE770" s="40"/>
      <c r="BF770" s="44">
        <f t="shared" si="325"/>
        <v>1232.7750000000001</v>
      </c>
      <c r="BG770" s="40"/>
      <c r="BH770" s="44">
        <f t="shared" si="325"/>
        <v>1232.7750000000001</v>
      </c>
      <c r="BI770" s="40"/>
      <c r="BJ770" s="44">
        <f t="shared" si="326"/>
        <v>1232.7750000000001</v>
      </c>
      <c r="BK770" s="40"/>
      <c r="BL770" s="44">
        <f t="shared" si="326"/>
        <v>1232.7750000000001</v>
      </c>
      <c r="BM770" s="40">
        <v>-7.84</v>
      </c>
      <c r="BN770" s="44">
        <f t="shared" si="326"/>
        <v>1224.9350000000002</v>
      </c>
    </row>
    <row r="771" spans="1:66" ht="21.6" customHeight="1" x14ac:dyDescent="0.4">
      <c r="A771" s="15"/>
      <c r="B771" s="45"/>
      <c r="C771" s="42" t="s">
        <v>337</v>
      </c>
      <c r="D771" s="42" t="s">
        <v>338</v>
      </c>
      <c r="E771" s="42"/>
      <c r="F771" s="43"/>
      <c r="G771" s="40">
        <f>G772</f>
        <v>0</v>
      </c>
      <c r="H771" s="40">
        <f>H772+H773+H774</f>
        <v>0</v>
      </c>
      <c r="I771" s="40">
        <f t="shared" si="327"/>
        <v>0</v>
      </c>
      <c r="J771" s="40">
        <f>J772+J773+J774</f>
        <v>0</v>
      </c>
      <c r="K771" s="40">
        <f t="shared" si="316"/>
        <v>0</v>
      </c>
      <c r="L771" s="40">
        <f>L772+L773+L774</f>
        <v>0</v>
      </c>
      <c r="M771" s="43">
        <f t="shared" si="333"/>
        <v>0</v>
      </c>
      <c r="N771" s="40">
        <f>N772+N773+N774</f>
        <v>0</v>
      </c>
      <c r="O771" s="43">
        <f t="shared" si="336"/>
        <v>0</v>
      </c>
      <c r="P771" s="40">
        <f>P772+P773+P774</f>
        <v>0</v>
      </c>
      <c r="Q771" s="43">
        <f t="shared" si="312"/>
        <v>0</v>
      </c>
      <c r="R771" s="40">
        <f>R772+R773+R774</f>
        <v>0</v>
      </c>
      <c r="S771" s="43">
        <f t="shared" si="313"/>
        <v>0</v>
      </c>
      <c r="T771" s="40">
        <f>T772+T773+T774</f>
        <v>0</v>
      </c>
      <c r="U771" s="43">
        <f t="shared" si="314"/>
        <v>0</v>
      </c>
      <c r="V771" s="43"/>
      <c r="W771" s="43">
        <f t="shared" si="315"/>
        <v>0</v>
      </c>
      <c r="X771" s="43">
        <f>X772+X773+X774</f>
        <v>0</v>
      </c>
      <c r="Y771" s="40">
        <f>Y772+Y773+Y774</f>
        <v>0</v>
      </c>
      <c r="Z771" s="40">
        <f t="shared" si="331"/>
        <v>0</v>
      </c>
      <c r="AA771" s="40">
        <f>AA772+AA773+AA774</f>
        <v>0</v>
      </c>
      <c r="AB771" s="44">
        <f t="shared" si="334"/>
        <v>0</v>
      </c>
      <c r="AC771" s="40">
        <f>AC772+AC773+AC774</f>
        <v>0</v>
      </c>
      <c r="AD771" s="44">
        <f t="shared" si="334"/>
        <v>0</v>
      </c>
      <c r="AE771" s="40">
        <f>AE772+AE773+AE774</f>
        <v>0</v>
      </c>
      <c r="AF771" s="44">
        <f t="shared" si="320"/>
        <v>0</v>
      </c>
      <c r="AG771" s="40">
        <f>AG772+AG773+AG774</f>
        <v>0</v>
      </c>
      <c r="AH771" s="44">
        <f t="shared" si="320"/>
        <v>0</v>
      </c>
      <c r="AI771" s="40">
        <f>AI772+AI773+AI774</f>
        <v>0</v>
      </c>
      <c r="AJ771" s="44">
        <f t="shared" si="320"/>
        <v>0</v>
      </c>
      <c r="AK771" s="40">
        <f>AK772+AK773+AK774</f>
        <v>0</v>
      </c>
      <c r="AL771" s="44">
        <f t="shared" si="320"/>
        <v>0</v>
      </c>
      <c r="AM771" s="40">
        <f>AM772+AM773+AM774</f>
        <v>0</v>
      </c>
      <c r="AN771" s="44">
        <f t="shared" si="321"/>
        <v>0</v>
      </c>
      <c r="AO771" s="40">
        <f>AO772</f>
        <v>0</v>
      </c>
      <c r="AP771" s="44">
        <f t="shared" si="321"/>
        <v>0</v>
      </c>
      <c r="AQ771" s="40">
        <f>AQ772</f>
        <v>3420.9670000000001</v>
      </c>
      <c r="AR771" s="44">
        <f t="shared" si="321"/>
        <v>3420.9670000000001</v>
      </c>
      <c r="AS771" s="40">
        <f>AS772</f>
        <v>0</v>
      </c>
      <c r="AT771" s="44">
        <f t="shared" si="337"/>
        <v>3420.9670000000001</v>
      </c>
      <c r="AU771" s="40">
        <f>AU772</f>
        <v>0</v>
      </c>
      <c r="AV771" s="44">
        <f t="shared" si="337"/>
        <v>3420.9670000000001</v>
      </c>
      <c r="AW771" s="40">
        <f>AW772</f>
        <v>0</v>
      </c>
      <c r="AX771" s="44">
        <f t="shared" si="337"/>
        <v>3420.9670000000001</v>
      </c>
      <c r="AY771" s="40">
        <f>AY772</f>
        <v>0</v>
      </c>
      <c r="AZ771" s="44">
        <f t="shared" si="337"/>
        <v>3420.9670000000001</v>
      </c>
      <c r="BA771" s="40">
        <f>BA772</f>
        <v>0</v>
      </c>
      <c r="BB771" s="44">
        <f t="shared" si="325"/>
        <v>3420.9670000000001</v>
      </c>
      <c r="BC771" s="40">
        <f>BC772</f>
        <v>0</v>
      </c>
      <c r="BD771" s="44">
        <f t="shared" si="325"/>
        <v>3420.9670000000001</v>
      </c>
      <c r="BE771" s="40">
        <f>BE772</f>
        <v>0</v>
      </c>
      <c r="BF771" s="44">
        <f t="shared" si="325"/>
        <v>3420.9670000000001</v>
      </c>
      <c r="BG771" s="40">
        <f>BG772</f>
        <v>0</v>
      </c>
      <c r="BH771" s="44">
        <f t="shared" si="325"/>
        <v>3420.9670000000001</v>
      </c>
      <c r="BI771" s="40">
        <f>BI772</f>
        <v>0</v>
      </c>
      <c r="BJ771" s="44">
        <f t="shared" si="326"/>
        <v>3420.9670000000001</v>
      </c>
      <c r="BK771" s="40">
        <f>BK772</f>
        <v>0</v>
      </c>
      <c r="BL771" s="44">
        <f t="shared" si="326"/>
        <v>3420.9670000000001</v>
      </c>
      <c r="BM771" s="40">
        <f>BM772</f>
        <v>-22.434000000000001</v>
      </c>
      <c r="BN771" s="44">
        <f t="shared" si="326"/>
        <v>3398.5329999999999</v>
      </c>
    </row>
    <row r="772" spans="1:66" ht="38.25" customHeight="1" x14ac:dyDescent="0.4">
      <c r="A772" s="15"/>
      <c r="B772" s="45"/>
      <c r="C772" s="42" t="s">
        <v>130</v>
      </c>
      <c r="D772" s="42" t="s">
        <v>339</v>
      </c>
      <c r="E772" s="42"/>
      <c r="F772" s="43"/>
      <c r="G772" s="40">
        <f>G773+G774+G775</f>
        <v>0</v>
      </c>
      <c r="H772" s="40">
        <v>0</v>
      </c>
      <c r="I772" s="40">
        <f t="shared" si="327"/>
        <v>0</v>
      </c>
      <c r="J772" s="40">
        <v>0</v>
      </c>
      <c r="K772" s="40">
        <f t="shared" si="316"/>
        <v>0</v>
      </c>
      <c r="L772" s="40">
        <v>0</v>
      </c>
      <c r="M772" s="43">
        <f t="shared" si="333"/>
        <v>0</v>
      </c>
      <c r="N772" s="40">
        <v>0</v>
      </c>
      <c r="O772" s="43">
        <f t="shared" si="336"/>
        <v>0</v>
      </c>
      <c r="P772" s="40">
        <v>0</v>
      </c>
      <c r="Q772" s="43">
        <f t="shared" si="312"/>
        <v>0</v>
      </c>
      <c r="R772" s="40">
        <v>0</v>
      </c>
      <c r="S772" s="43">
        <f t="shared" si="313"/>
        <v>0</v>
      </c>
      <c r="T772" s="40">
        <v>0</v>
      </c>
      <c r="U772" s="43">
        <f t="shared" si="314"/>
        <v>0</v>
      </c>
      <c r="V772" s="43"/>
      <c r="W772" s="43">
        <f t="shared" si="315"/>
        <v>0</v>
      </c>
      <c r="X772" s="43"/>
      <c r="Y772" s="40">
        <v>0</v>
      </c>
      <c r="Z772" s="40">
        <f t="shared" si="331"/>
        <v>0</v>
      </c>
      <c r="AA772" s="40">
        <v>0</v>
      </c>
      <c r="AB772" s="44">
        <f t="shared" si="334"/>
        <v>0</v>
      </c>
      <c r="AC772" s="40">
        <v>0</v>
      </c>
      <c r="AD772" s="44">
        <f t="shared" si="334"/>
        <v>0</v>
      </c>
      <c r="AE772" s="40">
        <v>0</v>
      </c>
      <c r="AF772" s="44">
        <f t="shared" si="320"/>
        <v>0</v>
      </c>
      <c r="AG772" s="40">
        <v>0</v>
      </c>
      <c r="AH772" s="44">
        <f t="shared" si="320"/>
        <v>0</v>
      </c>
      <c r="AI772" s="40">
        <v>0</v>
      </c>
      <c r="AJ772" s="44">
        <f t="shared" si="320"/>
        <v>0</v>
      </c>
      <c r="AK772" s="40">
        <v>0</v>
      </c>
      <c r="AL772" s="44">
        <f t="shared" si="320"/>
        <v>0</v>
      </c>
      <c r="AM772" s="40">
        <v>0</v>
      </c>
      <c r="AN772" s="44">
        <f t="shared" si="321"/>
        <v>0</v>
      </c>
      <c r="AO772" s="40">
        <f>AO773+AO774+AO775</f>
        <v>0</v>
      </c>
      <c r="AP772" s="44">
        <f t="shared" si="321"/>
        <v>0</v>
      </c>
      <c r="AQ772" s="40">
        <f>AQ773+AQ774+AQ775</f>
        <v>3420.9670000000001</v>
      </c>
      <c r="AR772" s="44">
        <f t="shared" si="321"/>
        <v>3420.9670000000001</v>
      </c>
      <c r="AS772" s="40">
        <f>AS773+AS774+AS775</f>
        <v>0</v>
      </c>
      <c r="AT772" s="44">
        <f t="shared" si="337"/>
        <v>3420.9670000000001</v>
      </c>
      <c r="AU772" s="40">
        <f>AU773+AU774+AU775</f>
        <v>0</v>
      </c>
      <c r="AV772" s="44">
        <f t="shared" si="337"/>
        <v>3420.9670000000001</v>
      </c>
      <c r="AW772" s="40">
        <f>AW773+AW774+AW775</f>
        <v>0</v>
      </c>
      <c r="AX772" s="44">
        <f t="shared" si="337"/>
        <v>3420.9670000000001</v>
      </c>
      <c r="AY772" s="40">
        <f>AY773+AY774+AY775</f>
        <v>0</v>
      </c>
      <c r="AZ772" s="44">
        <f t="shared" si="337"/>
        <v>3420.9670000000001</v>
      </c>
      <c r="BA772" s="40">
        <f>BA773+BA774+BA775</f>
        <v>0</v>
      </c>
      <c r="BB772" s="44">
        <f t="shared" si="325"/>
        <v>3420.9670000000001</v>
      </c>
      <c r="BC772" s="40">
        <f>BC773+BC774+BC775</f>
        <v>0</v>
      </c>
      <c r="BD772" s="44">
        <f t="shared" si="325"/>
        <v>3420.9670000000001</v>
      </c>
      <c r="BE772" s="40">
        <f>BE773+BE774+BE775</f>
        <v>0</v>
      </c>
      <c r="BF772" s="44">
        <f t="shared" si="325"/>
        <v>3420.9670000000001</v>
      </c>
      <c r="BG772" s="40">
        <f>BG773+BG774+BG775</f>
        <v>0</v>
      </c>
      <c r="BH772" s="44">
        <f t="shared" si="325"/>
        <v>3420.9670000000001</v>
      </c>
      <c r="BI772" s="40">
        <f>BI773+BI774+BI775</f>
        <v>0</v>
      </c>
      <c r="BJ772" s="44">
        <f t="shared" si="326"/>
        <v>3420.9670000000001</v>
      </c>
      <c r="BK772" s="40">
        <f>BK773+BK774+BK775</f>
        <v>0</v>
      </c>
      <c r="BL772" s="44">
        <f t="shared" si="326"/>
        <v>3420.9670000000001</v>
      </c>
      <c r="BM772" s="40">
        <f>BM773+BM774+BM775</f>
        <v>-22.434000000000001</v>
      </c>
      <c r="BN772" s="44">
        <f t="shared" si="326"/>
        <v>3398.5329999999999</v>
      </c>
    </row>
    <row r="773" spans="1:66" ht="97.5" customHeight="1" x14ac:dyDescent="0.4">
      <c r="A773" s="15"/>
      <c r="B773" s="45"/>
      <c r="C773" s="42" t="s">
        <v>113</v>
      </c>
      <c r="D773" s="42" t="s">
        <v>339</v>
      </c>
      <c r="E773" s="42">
        <v>100</v>
      </c>
      <c r="F773" s="43">
        <v>6</v>
      </c>
      <c r="G773" s="40">
        <v>0</v>
      </c>
      <c r="H773" s="40"/>
      <c r="I773" s="40">
        <f t="shared" si="327"/>
        <v>0</v>
      </c>
      <c r="J773" s="40">
        <v>0</v>
      </c>
      <c r="K773" s="40">
        <f t="shared" si="316"/>
        <v>0</v>
      </c>
      <c r="L773" s="40">
        <v>0</v>
      </c>
      <c r="M773" s="43">
        <f t="shared" si="333"/>
        <v>0</v>
      </c>
      <c r="N773" s="40">
        <v>0</v>
      </c>
      <c r="O773" s="43">
        <f t="shared" si="336"/>
        <v>0</v>
      </c>
      <c r="P773" s="40">
        <v>0</v>
      </c>
      <c r="Q773" s="43">
        <f t="shared" ref="Q773:Q788" si="338">O773+P773</f>
        <v>0</v>
      </c>
      <c r="R773" s="40">
        <v>0</v>
      </c>
      <c r="S773" s="43">
        <f t="shared" ref="S773:S788" si="339">Q773+R773</f>
        <v>0</v>
      </c>
      <c r="T773" s="40">
        <v>0</v>
      </c>
      <c r="U773" s="43">
        <f t="shared" ref="U773:U788" si="340">S773+T773</f>
        <v>0</v>
      </c>
      <c r="V773" s="43"/>
      <c r="W773" s="43">
        <f t="shared" ref="W773:W788" si="341">U773+V773</f>
        <v>0</v>
      </c>
      <c r="X773" s="43"/>
      <c r="Y773" s="40">
        <v>0</v>
      </c>
      <c r="Z773" s="40">
        <f t="shared" si="331"/>
        <v>0</v>
      </c>
      <c r="AA773" s="40">
        <v>0</v>
      </c>
      <c r="AB773" s="44">
        <f t="shared" si="334"/>
        <v>0</v>
      </c>
      <c r="AC773" s="40">
        <v>0</v>
      </c>
      <c r="AD773" s="44">
        <f t="shared" si="334"/>
        <v>0</v>
      </c>
      <c r="AE773" s="40">
        <v>0</v>
      </c>
      <c r="AF773" s="44">
        <f t="shared" si="320"/>
        <v>0</v>
      </c>
      <c r="AG773" s="40">
        <v>0</v>
      </c>
      <c r="AH773" s="44">
        <f t="shared" si="320"/>
        <v>0</v>
      </c>
      <c r="AI773" s="40">
        <v>0</v>
      </c>
      <c r="AJ773" s="44">
        <f t="shared" si="320"/>
        <v>0</v>
      </c>
      <c r="AK773" s="40">
        <v>0</v>
      </c>
      <c r="AL773" s="44">
        <f t="shared" si="320"/>
        <v>0</v>
      </c>
      <c r="AM773" s="40">
        <v>0</v>
      </c>
      <c r="AN773" s="44">
        <f t="shared" si="321"/>
        <v>0</v>
      </c>
      <c r="AO773" s="40">
        <v>0</v>
      </c>
      <c r="AP773" s="44">
        <f t="shared" si="321"/>
        <v>0</v>
      </c>
      <c r="AQ773" s="40">
        <v>3402.3339999999998</v>
      </c>
      <c r="AR773" s="44">
        <f t="shared" si="321"/>
        <v>3402.3339999999998</v>
      </c>
      <c r="AS773" s="40"/>
      <c r="AT773" s="44">
        <f t="shared" si="337"/>
        <v>3402.3339999999998</v>
      </c>
      <c r="AU773" s="40"/>
      <c r="AV773" s="44">
        <f t="shared" si="337"/>
        <v>3402.3339999999998</v>
      </c>
      <c r="AW773" s="40"/>
      <c r="AX773" s="44">
        <f t="shared" si="337"/>
        <v>3402.3339999999998</v>
      </c>
      <c r="AY773" s="40"/>
      <c r="AZ773" s="44">
        <f t="shared" si="337"/>
        <v>3402.3339999999998</v>
      </c>
      <c r="BA773" s="40"/>
      <c r="BB773" s="44">
        <f t="shared" si="325"/>
        <v>3402.3339999999998</v>
      </c>
      <c r="BC773" s="40"/>
      <c r="BD773" s="44">
        <f t="shared" si="325"/>
        <v>3402.3339999999998</v>
      </c>
      <c r="BE773" s="40"/>
      <c r="BF773" s="44">
        <f t="shared" si="325"/>
        <v>3402.3339999999998</v>
      </c>
      <c r="BG773" s="40"/>
      <c r="BH773" s="44">
        <f t="shared" si="325"/>
        <v>3402.3339999999998</v>
      </c>
      <c r="BI773" s="40"/>
      <c r="BJ773" s="44">
        <f t="shared" si="326"/>
        <v>3402.3339999999998</v>
      </c>
      <c r="BK773" s="40"/>
      <c r="BL773" s="44">
        <f t="shared" si="326"/>
        <v>3402.3339999999998</v>
      </c>
      <c r="BM773" s="40">
        <v>-6.8810000000000002</v>
      </c>
      <c r="BN773" s="44">
        <f t="shared" si="326"/>
        <v>3395.453</v>
      </c>
    </row>
    <row r="774" spans="1:66" ht="37.35" customHeight="1" x14ac:dyDescent="0.4">
      <c r="A774" s="15"/>
      <c r="B774" s="45"/>
      <c r="C774" s="42" t="s">
        <v>14</v>
      </c>
      <c r="D774" s="42" t="s">
        <v>339</v>
      </c>
      <c r="E774" s="42">
        <v>200</v>
      </c>
      <c r="F774" s="43">
        <v>6</v>
      </c>
      <c r="G774" s="40">
        <v>0</v>
      </c>
      <c r="H774" s="40">
        <v>0</v>
      </c>
      <c r="I774" s="40">
        <f t="shared" si="327"/>
        <v>0</v>
      </c>
      <c r="J774" s="40">
        <v>0</v>
      </c>
      <c r="K774" s="40">
        <f t="shared" si="316"/>
        <v>0</v>
      </c>
      <c r="L774" s="40">
        <v>0</v>
      </c>
      <c r="M774" s="43">
        <f t="shared" si="333"/>
        <v>0</v>
      </c>
      <c r="N774" s="40">
        <v>0</v>
      </c>
      <c r="O774" s="43">
        <f t="shared" si="336"/>
        <v>0</v>
      </c>
      <c r="P774" s="40">
        <v>0</v>
      </c>
      <c r="Q774" s="43">
        <f t="shared" si="338"/>
        <v>0</v>
      </c>
      <c r="R774" s="40">
        <v>0</v>
      </c>
      <c r="S774" s="43">
        <f t="shared" si="339"/>
        <v>0</v>
      </c>
      <c r="T774" s="40">
        <v>0</v>
      </c>
      <c r="U774" s="43">
        <f t="shared" si="340"/>
        <v>0</v>
      </c>
      <c r="V774" s="43"/>
      <c r="W774" s="43">
        <f t="shared" si="341"/>
        <v>0</v>
      </c>
      <c r="X774" s="43"/>
      <c r="Y774" s="40">
        <v>0</v>
      </c>
      <c r="Z774" s="40">
        <f t="shared" si="331"/>
        <v>0</v>
      </c>
      <c r="AA774" s="40">
        <v>0</v>
      </c>
      <c r="AB774" s="44">
        <f t="shared" si="334"/>
        <v>0</v>
      </c>
      <c r="AC774" s="40">
        <v>0</v>
      </c>
      <c r="AD774" s="44">
        <f t="shared" si="334"/>
        <v>0</v>
      </c>
      <c r="AE774" s="40">
        <v>0</v>
      </c>
      <c r="AF774" s="44">
        <f t="shared" si="320"/>
        <v>0</v>
      </c>
      <c r="AG774" s="40">
        <v>0</v>
      </c>
      <c r="AH774" s="44">
        <f t="shared" si="320"/>
        <v>0</v>
      </c>
      <c r="AI774" s="40">
        <v>0</v>
      </c>
      <c r="AJ774" s="44">
        <f t="shared" si="320"/>
        <v>0</v>
      </c>
      <c r="AK774" s="40">
        <v>0</v>
      </c>
      <c r="AL774" s="44">
        <f t="shared" si="320"/>
        <v>0</v>
      </c>
      <c r="AM774" s="40">
        <v>0</v>
      </c>
      <c r="AN774" s="44">
        <f t="shared" si="321"/>
        <v>0</v>
      </c>
      <c r="AO774" s="40">
        <v>0</v>
      </c>
      <c r="AP774" s="44">
        <f t="shared" si="321"/>
        <v>0</v>
      </c>
      <c r="AQ774" s="40">
        <v>17.332999999999998</v>
      </c>
      <c r="AR774" s="44">
        <f t="shared" si="321"/>
        <v>17.332999999999998</v>
      </c>
      <c r="AS774" s="40"/>
      <c r="AT774" s="44">
        <f t="shared" si="337"/>
        <v>17.332999999999998</v>
      </c>
      <c r="AU774" s="40"/>
      <c r="AV774" s="44">
        <f t="shared" si="337"/>
        <v>17.332999999999998</v>
      </c>
      <c r="AW774" s="40"/>
      <c r="AX774" s="44">
        <f t="shared" si="337"/>
        <v>17.332999999999998</v>
      </c>
      <c r="AY774" s="40"/>
      <c r="AZ774" s="44">
        <f t="shared" si="337"/>
        <v>17.332999999999998</v>
      </c>
      <c r="BA774" s="40"/>
      <c r="BB774" s="44">
        <f t="shared" si="325"/>
        <v>17.332999999999998</v>
      </c>
      <c r="BC774" s="40"/>
      <c r="BD774" s="44">
        <f t="shared" si="325"/>
        <v>17.332999999999998</v>
      </c>
      <c r="BE774" s="40"/>
      <c r="BF774" s="44">
        <f t="shared" si="325"/>
        <v>17.332999999999998</v>
      </c>
      <c r="BG774" s="40"/>
      <c r="BH774" s="44">
        <f t="shared" si="325"/>
        <v>17.332999999999998</v>
      </c>
      <c r="BI774" s="40">
        <v>-1.78</v>
      </c>
      <c r="BJ774" s="44">
        <f t="shared" si="326"/>
        <v>15.552999999999999</v>
      </c>
      <c r="BK774" s="40">
        <v>0</v>
      </c>
      <c r="BL774" s="44">
        <f t="shared" si="326"/>
        <v>15.552999999999999</v>
      </c>
      <c r="BM774" s="40">
        <v>-15.553000000000001</v>
      </c>
      <c r="BN774" s="44">
        <f t="shared" si="326"/>
        <v>0</v>
      </c>
    </row>
    <row r="775" spans="1:66" ht="26.25" x14ac:dyDescent="0.4">
      <c r="A775" s="15"/>
      <c r="B775" s="45"/>
      <c r="C775" s="42" t="s">
        <v>18</v>
      </c>
      <c r="D775" s="42" t="s">
        <v>339</v>
      </c>
      <c r="E775" s="42">
        <v>800</v>
      </c>
      <c r="F775" s="43">
        <v>6</v>
      </c>
      <c r="G775" s="40">
        <v>0</v>
      </c>
      <c r="H775" s="40">
        <f>H776</f>
        <v>0</v>
      </c>
      <c r="I775" s="40">
        <f t="shared" si="327"/>
        <v>0</v>
      </c>
      <c r="J775" s="40">
        <f>J776</f>
        <v>0</v>
      </c>
      <c r="K775" s="40">
        <f t="shared" si="316"/>
        <v>0</v>
      </c>
      <c r="L775" s="40">
        <f>L776</f>
        <v>0</v>
      </c>
      <c r="M775" s="43">
        <f t="shared" si="333"/>
        <v>0</v>
      </c>
      <c r="N775" s="40">
        <f>N776</f>
        <v>0</v>
      </c>
      <c r="O775" s="43">
        <f t="shared" si="336"/>
        <v>0</v>
      </c>
      <c r="P775" s="40">
        <f>P776</f>
        <v>0</v>
      </c>
      <c r="Q775" s="43">
        <f t="shared" si="338"/>
        <v>0</v>
      </c>
      <c r="R775" s="40">
        <f>R776</f>
        <v>0</v>
      </c>
      <c r="S775" s="43">
        <f t="shared" si="339"/>
        <v>0</v>
      </c>
      <c r="T775" s="40">
        <f>T776</f>
        <v>0</v>
      </c>
      <c r="U775" s="43">
        <f t="shared" si="340"/>
        <v>0</v>
      </c>
      <c r="V775" s="43"/>
      <c r="W775" s="43">
        <f t="shared" si="341"/>
        <v>0</v>
      </c>
      <c r="X775" s="43">
        <f>X776</f>
        <v>0</v>
      </c>
      <c r="Y775" s="40">
        <v>0</v>
      </c>
      <c r="Z775" s="40">
        <f t="shared" si="331"/>
        <v>0</v>
      </c>
      <c r="AA775" s="40">
        <v>0</v>
      </c>
      <c r="AB775" s="44">
        <f t="shared" si="334"/>
        <v>0</v>
      </c>
      <c r="AC775" s="40">
        <v>0</v>
      </c>
      <c r="AD775" s="44">
        <f t="shared" si="334"/>
        <v>0</v>
      </c>
      <c r="AE775" s="40">
        <v>0</v>
      </c>
      <c r="AF775" s="44">
        <f t="shared" si="320"/>
        <v>0</v>
      </c>
      <c r="AG775" s="40">
        <v>0</v>
      </c>
      <c r="AH775" s="44">
        <f t="shared" si="320"/>
        <v>0</v>
      </c>
      <c r="AI775" s="40">
        <v>0</v>
      </c>
      <c r="AJ775" s="44">
        <f t="shared" si="320"/>
        <v>0</v>
      </c>
      <c r="AK775" s="40">
        <v>0</v>
      </c>
      <c r="AL775" s="44">
        <f t="shared" si="320"/>
        <v>0</v>
      </c>
      <c r="AM775" s="40">
        <v>0</v>
      </c>
      <c r="AN775" s="44">
        <f t="shared" si="321"/>
        <v>0</v>
      </c>
      <c r="AO775" s="40">
        <v>0</v>
      </c>
      <c r="AP775" s="44">
        <f t="shared" si="321"/>
        <v>0</v>
      </c>
      <c r="AQ775" s="40">
        <v>1.3</v>
      </c>
      <c r="AR775" s="44">
        <f t="shared" si="321"/>
        <v>1.3</v>
      </c>
      <c r="AS775" s="40"/>
      <c r="AT775" s="44">
        <f t="shared" si="337"/>
        <v>1.3</v>
      </c>
      <c r="AU775" s="40"/>
      <c r="AV775" s="44">
        <f t="shared" si="337"/>
        <v>1.3</v>
      </c>
      <c r="AW775" s="40"/>
      <c r="AX775" s="44">
        <f t="shared" si="337"/>
        <v>1.3</v>
      </c>
      <c r="AY775" s="40"/>
      <c r="AZ775" s="44">
        <f t="shared" si="337"/>
        <v>1.3</v>
      </c>
      <c r="BA775" s="40"/>
      <c r="BB775" s="44">
        <f t="shared" si="325"/>
        <v>1.3</v>
      </c>
      <c r="BC775" s="40"/>
      <c r="BD775" s="44">
        <f t="shared" si="325"/>
        <v>1.3</v>
      </c>
      <c r="BE775" s="40"/>
      <c r="BF775" s="44">
        <f t="shared" si="325"/>
        <v>1.3</v>
      </c>
      <c r="BG775" s="40"/>
      <c r="BH775" s="44">
        <f t="shared" si="325"/>
        <v>1.3</v>
      </c>
      <c r="BI775" s="40">
        <v>1.78</v>
      </c>
      <c r="BJ775" s="44">
        <f t="shared" si="326"/>
        <v>3.08</v>
      </c>
      <c r="BK775" s="40">
        <v>0</v>
      </c>
      <c r="BL775" s="44">
        <f t="shared" si="326"/>
        <v>3.08</v>
      </c>
      <c r="BM775" s="40">
        <v>0</v>
      </c>
      <c r="BN775" s="44">
        <f t="shared" si="326"/>
        <v>3.08</v>
      </c>
    </row>
    <row r="776" spans="1:66" ht="20.100000000000001" customHeight="1" x14ac:dyDescent="0.4">
      <c r="A776" s="15"/>
      <c r="B776" s="45"/>
      <c r="C776" s="42" t="s">
        <v>340</v>
      </c>
      <c r="D776" s="42" t="s">
        <v>341</v>
      </c>
      <c r="E776" s="42"/>
      <c r="F776" s="43"/>
      <c r="G776" s="40">
        <f>G777</f>
        <v>0</v>
      </c>
      <c r="H776" s="40">
        <f>H777</f>
        <v>0</v>
      </c>
      <c r="I776" s="40">
        <f t="shared" si="327"/>
        <v>0</v>
      </c>
      <c r="J776" s="40">
        <f>J777</f>
        <v>0</v>
      </c>
      <c r="K776" s="40">
        <f t="shared" si="316"/>
        <v>0</v>
      </c>
      <c r="L776" s="40">
        <f>L777</f>
        <v>0</v>
      </c>
      <c r="M776" s="43">
        <f t="shared" si="333"/>
        <v>0</v>
      </c>
      <c r="N776" s="40">
        <f>N777</f>
        <v>0</v>
      </c>
      <c r="O776" s="43">
        <f t="shared" si="336"/>
        <v>0</v>
      </c>
      <c r="P776" s="40">
        <f>P777</f>
        <v>0</v>
      </c>
      <c r="Q776" s="43">
        <f t="shared" si="338"/>
        <v>0</v>
      </c>
      <c r="R776" s="40">
        <f>R777</f>
        <v>0</v>
      </c>
      <c r="S776" s="43">
        <f t="shared" si="339"/>
        <v>0</v>
      </c>
      <c r="T776" s="40">
        <f>T777</f>
        <v>0</v>
      </c>
      <c r="U776" s="43">
        <f t="shared" si="340"/>
        <v>0</v>
      </c>
      <c r="V776" s="43"/>
      <c r="W776" s="43">
        <f t="shared" si="341"/>
        <v>0</v>
      </c>
      <c r="X776" s="43">
        <f>X777</f>
        <v>0</v>
      </c>
      <c r="Y776" s="40">
        <f>Y777</f>
        <v>0</v>
      </c>
      <c r="Z776" s="40">
        <f t="shared" si="331"/>
        <v>0</v>
      </c>
      <c r="AA776" s="40">
        <f>AA777</f>
        <v>0</v>
      </c>
      <c r="AB776" s="44">
        <f t="shared" si="334"/>
        <v>0</v>
      </c>
      <c r="AC776" s="40">
        <f>AC777</f>
        <v>0</v>
      </c>
      <c r="AD776" s="44">
        <f t="shared" si="334"/>
        <v>0</v>
      </c>
      <c r="AE776" s="40">
        <f>AE777</f>
        <v>0</v>
      </c>
      <c r="AF776" s="44">
        <f t="shared" si="320"/>
        <v>0</v>
      </c>
      <c r="AG776" s="40">
        <f>AG777</f>
        <v>0</v>
      </c>
      <c r="AH776" s="44">
        <f t="shared" si="320"/>
        <v>0</v>
      </c>
      <c r="AI776" s="40">
        <f>AI777</f>
        <v>0</v>
      </c>
      <c r="AJ776" s="44">
        <f t="shared" si="320"/>
        <v>0</v>
      </c>
      <c r="AK776" s="40">
        <f>AK777</f>
        <v>0</v>
      </c>
      <c r="AL776" s="44">
        <f t="shared" si="320"/>
        <v>0</v>
      </c>
      <c r="AM776" s="40">
        <f>AM777</f>
        <v>0</v>
      </c>
      <c r="AN776" s="44">
        <f t="shared" si="321"/>
        <v>0</v>
      </c>
      <c r="AO776" s="40">
        <f>AO777</f>
        <v>0</v>
      </c>
      <c r="AP776" s="44">
        <f t="shared" si="321"/>
        <v>0</v>
      </c>
      <c r="AQ776" s="40">
        <f>AQ777</f>
        <v>585</v>
      </c>
      <c r="AR776" s="44">
        <f t="shared" si="321"/>
        <v>585</v>
      </c>
      <c r="AS776" s="40">
        <f>AS777</f>
        <v>0</v>
      </c>
      <c r="AT776" s="44">
        <f t="shared" si="337"/>
        <v>585</v>
      </c>
      <c r="AU776" s="40">
        <f>AU777</f>
        <v>0</v>
      </c>
      <c r="AV776" s="44">
        <f t="shared" si="337"/>
        <v>585</v>
      </c>
      <c r="AW776" s="40">
        <f>AW777</f>
        <v>0</v>
      </c>
      <c r="AX776" s="44">
        <f t="shared" si="337"/>
        <v>585</v>
      </c>
      <c r="AY776" s="40">
        <f>AY777</f>
        <v>0</v>
      </c>
      <c r="AZ776" s="44">
        <f t="shared" si="337"/>
        <v>585</v>
      </c>
      <c r="BA776" s="40">
        <f>BA777</f>
        <v>0</v>
      </c>
      <c r="BB776" s="44">
        <f t="shared" si="325"/>
        <v>585</v>
      </c>
      <c r="BC776" s="40">
        <f>BC777</f>
        <v>0</v>
      </c>
      <c r="BD776" s="44">
        <f t="shared" si="325"/>
        <v>585</v>
      </c>
      <c r="BE776" s="40">
        <f>BE777</f>
        <v>0</v>
      </c>
      <c r="BF776" s="44">
        <f t="shared" si="325"/>
        <v>585</v>
      </c>
      <c r="BG776" s="40">
        <f>BG777</f>
        <v>0</v>
      </c>
      <c r="BH776" s="44">
        <f t="shared" si="325"/>
        <v>585</v>
      </c>
      <c r="BI776" s="40">
        <f>BI777</f>
        <v>0</v>
      </c>
      <c r="BJ776" s="44">
        <f t="shared" si="326"/>
        <v>585</v>
      </c>
      <c r="BK776" s="40">
        <f>BK777</f>
        <v>0</v>
      </c>
      <c r="BL776" s="44">
        <f t="shared" si="326"/>
        <v>585</v>
      </c>
      <c r="BM776" s="40">
        <f>BM777</f>
        <v>0</v>
      </c>
      <c r="BN776" s="44">
        <f t="shared" si="326"/>
        <v>585</v>
      </c>
    </row>
    <row r="777" spans="1:66" ht="84" customHeight="1" x14ac:dyDescent="0.4">
      <c r="A777" s="15"/>
      <c r="B777" s="45"/>
      <c r="C777" s="42" t="s">
        <v>342</v>
      </c>
      <c r="D777" s="42" t="s">
        <v>343</v>
      </c>
      <c r="E777" s="42"/>
      <c r="F777" s="43"/>
      <c r="G777" s="40">
        <f>G779</f>
        <v>0</v>
      </c>
      <c r="H777" s="40"/>
      <c r="I777" s="40">
        <f t="shared" si="327"/>
        <v>0</v>
      </c>
      <c r="J777" s="40"/>
      <c r="K777" s="40">
        <f t="shared" si="316"/>
        <v>0</v>
      </c>
      <c r="L777" s="40"/>
      <c r="M777" s="43">
        <f t="shared" si="333"/>
        <v>0</v>
      </c>
      <c r="N777" s="40"/>
      <c r="O777" s="43">
        <f t="shared" si="336"/>
        <v>0</v>
      </c>
      <c r="P777" s="40"/>
      <c r="Q777" s="43">
        <f t="shared" si="338"/>
        <v>0</v>
      </c>
      <c r="R777" s="40"/>
      <c r="S777" s="43">
        <f t="shared" si="339"/>
        <v>0</v>
      </c>
      <c r="T777" s="40"/>
      <c r="U777" s="43">
        <f t="shared" si="340"/>
        <v>0</v>
      </c>
      <c r="V777" s="43"/>
      <c r="W777" s="43">
        <f t="shared" si="341"/>
        <v>0</v>
      </c>
      <c r="X777" s="43"/>
      <c r="Y777" s="40">
        <f>Y779</f>
        <v>0</v>
      </c>
      <c r="Z777" s="40">
        <f t="shared" si="331"/>
        <v>0</v>
      </c>
      <c r="AA777" s="40">
        <f>AA779</f>
        <v>0</v>
      </c>
      <c r="AB777" s="44">
        <f t="shared" si="334"/>
        <v>0</v>
      </c>
      <c r="AC777" s="40">
        <f>AC779</f>
        <v>0</v>
      </c>
      <c r="AD777" s="44">
        <f t="shared" si="334"/>
        <v>0</v>
      </c>
      <c r="AE777" s="40">
        <f>AE779</f>
        <v>0</v>
      </c>
      <c r="AF777" s="44">
        <f t="shared" si="320"/>
        <v>0</v>
      </c>
      <c r="AG777" s="40">
        <f>AG779</f>
        <v>0</v>
      </c>
      <c r="AH777" s="44">
        <f t="shared" si="320"/>
        <v>0</v>
      </c>
      <c r="AI777" s="40">
        <f>AI779</f>
        <v>0</v>
      </c>
      <c r="AJ777" s="44">
        <f t="shared" si="320"/>
        <v>0</v>
      </c>
      <c r="AK777" s="40">
        <f>AK779</f>
        <v>0</v>
      </c>
      <c r="AL777" s="44">
        <f t="shared" si="320"/>
        <v>0</v>
      </c>
      <c r="AM777" s="40">
        <f>AM779+AM778</f>
        <v>0</v>
      </c>
      <c r="AN777" s="44">
        <f t="shared" si="321"/>
        <v>0</v>
      </c>
      <c r="AO777" s="40">
        <f>AO779+AO778</f>
        <v>0</v>
      </c>
      <c r="AP777" s="44">
        <f t="shared" si="321"/>
        <v>0</v>
      </c>
      <c r="AQ777" s="40">
        <f>AQ779+AQ778</f>
        <v>585</v>
      </c>
      <c r="AR777" s="44">
        <f t="shared" si="321"/>
        <v>585</v>
      </c>
      <c r="AS777" s="40">
        <f>AS779+AS778</f>
        <v>0</v>
      </c>
      <c r="AT777" s="44">
        <f t="shared" si="337"/>
        <v>585</v>
      </c>
      <c r="AU777" s="40">
        <f>AU779+AU778</f>
        <v>0</v>
      </c>
      <c r="AV777" s="44">
        <f t="shared" si="337"/>
        <v>585</v>
      </c>
      <c r="AW777" s="40">
        <f>AW779+AW778</f>
        <v>0</v>
      </c>
      <c r="AX777" s="44">
        <f t="shared" si="337"/>
        <v>585</v>
      </c>
      <c r="AY777" s="40">
        <f>AY779+AY778+AY780</f>
        <v>0</v>
      </c>
      <c r="AZ777" s="44">
        <f t="shared" si="337"/>
        <v>585</v>
      </c>
      <c r="BA777" s="40">
        <f>BA779+BA778+BA780</f>
        <v>0</v>
      </c>
      <c r="BB777" s="44">
        <f t="shared" si="325"/>
        <v>585</v>
      </c>
      <c r="BC777" s="40">
        <f>BC779+BC778+BC780</f>
        <v>0</v>
      </c>
      <c r="BD777" s="44">
        <f t="shared" si="325"/>
        <v>585</v>
      </c>
      <c r="BE777" s="40">
        <f>BE779+BE778+BE780</f>
        <v>0</v>
      </c>
      <c r="BF777" s="44">
        <f t="shared" si="325"/>
        <v>585</v>
      </c>
      <c r="BG777" s="40">
        <f>BG779+BG778+BG780</f>
        <v>0</v>
      </c>
      <c r="BH777" s="44">
        <f t="shared" si="325"/>
        <v>585</v>
      </c>
      <c r="BI777" s="40">
        <f>BI779+BI778+BI780</f>
        <v>0</v>
      </c>
      <c r="BJ777" s="44">
        <f t="shared" si="326"/>
        <v>585</v>
      </c>
      <c r="BK777" s="40">
        <f>BK779+BK778+BK780</f>
        <v>0</v>
      </c>
      <c r="BL777" s="44">
        <f t="shared" si="326"/>
        <v>585</v>
      </c>
      <c r="BM777" s="40">
        <f>BM779+BM778+BM780</f>
        <v>0</v>
      </c>
      <c r="BN777" s="44">
        <f t="shared" si="326"/>
        <v>585</v>
      </c>
    </row>
    <row r="778" spans="1:66" ht="121.5" hidden="1" customHeight="1" x14ac:dyDescent="0.4">
      <c r="A778" s="15"/>
      <c r="B778" s="45"/>
      <c r="C778" s="42" t="s">
        <v>113</v>
      </c>
      <c r="D778" s="42" t="s">
        <v>343</v>
      </c>
      <c r="E778" s="42">
        <v>100</v>
      </c>
      <c r="F778" s="43"/>
      <c r="G778" s="40"/>
      <c r="H778" s="40"/>
      <c r="I778" s="40"/>
      <c r="J778" s="40"/>
      <c r="K778" s="40"/>
      <c r="L778" s="40"/>
      <c r="M778" s="43"/>
      <c r="N778" s="40"/>
      <c r="O778" s="43"/>
      <c r="P778" s="40"/>
      <c r="Q778" s="43"/>
      <c r="R778" s="40"/>
      <c r="S778" s="43"/>
      <c r="T778" s="40"/>
      <c r="U778" s="43"/>
      <c r="V778" s="43"/>
      <c r="W778" s="43"/>
      <c r="X778" s="43"/>
      <c r="Y778" s="40"/>
      <c r="Z778" s="40"/>
      <c r="AA778" s="40"/>
      <c r="AB778" s="44"/>
      <c r="AC778" s="40"/>
      <c r="AD778" s="44"/>
      <c r="AE778" s="40"/>
      <c r="AF778" s="44"/>
      <c r="AG778" s="40"/>
      <c r="AH778" s="44"/>
      <c r="AI778" s="40"/>
      <c r="AJ778" s="44"/>
      <c r="AK778" s="40"/>
      <c r="AL778" s="44"/>
      <c r="AM778" s="40">
        <v>0</v>
      </c>
      <c r="AN778" s="44">
        <f t="shared" si="321"/>
        <v>0</v>
      </c>
      <c r="AO778" s="40">
        <v>0</v>
      </c>
      <c r="AP778" s="44">
        <f t="shared" si="321"/>
        <v>0</v>
      </c>
      <c r="AQ778" s="40">
        <v>0</v>
      </c>
      <c r="AR778" s="44">
        <f t="shared" si="321"/>
        <v>0</v>
      </c>
      <c r="AS778" s="40">
        <v>0</v>
      </c>
      <c r="AT778" s="44">
        <f t="shared" si="337"/>
        <v>0</v>
      </c>
      <c r="AU778" s="40">
        <v>0</v>
      </c>
      <c r="AV778" s="44">
        <f t="shared" si="337"/>
        <v>0</v>
      </c>
      <c r="AW778" s="40">
        <v>0</v>
      </c>
      <c r="AX778" s="44">
        <f t="shared" si="337"/>
        <v>0</v>
      </c>
      <c r="AY778" s="40">
        <v>0</v>
      </c>
      <c r="AZ778" s="44">
        <f t="shared" si="337"/>
        <v>0</v>
      </c>
      <c r="BA778" s="40">
        <v>0</v>
      </c>
      <c r="BB778" s="44">
        <f t="shared" si="325"/>
        <v>0</v>
      </c>
      <c r="BC778" s="40">
        <v>0</v>
      </c>
      <c r="BD778" s="44">
        <f t="shared" si="325"/>
        <v>0</v>
      </c>
      <c r="BE778" s="40">
        <v>0</v>
      </c>
      <c r="BF778" s="44">
        <f t="shared" si="325"/>
        <v>0</v>
      </c>
      <c r="BG778" s="40">
        <v>0</v>
      </c>
      <c r="BH778" s="44">
        <f t="shared" si="325"/>
        <v>0</v>
      </c>
      <c r="BI778" s="40">
        <v>0</v>
      </c>
      <c r="BJ778" s="44">
        <f t="shared" si="326"/>
        <v>0</v>
      </c>
      <c r="BK778" s="40">
        <v>0</v>
      </c>
      <c r="BL778" s="44">
        <f t="shared" si="326"/>
        <v>0</v>
      </c>
      <c r="BM778" s="40">
        <v>0</v>
      </c>
      <c r="BN778" s="44">
        <f t="shared" si="326"/>
        <v>0</v>
      </c>
    </row>
    <row r="779" spans="1:66" ht="47.1" customHeight="1" x14ac:dyDescent="0.4">
      <c r="A779" s="15"/>
      <c r="B779" s="45"/>
      <c r="C779" s="42" t="s">
        <v>14</v>
      </c>
      <c r="D779" s="42" t="s">
        <v>343</v>
      </c>
      <c r="E779" s="42">
        <v>200</v>
      </c>
      <c r="F779" s="43">
        <v>6</v>
      </c>
      <c r="G779" s="40"/>
      <c r="H779" s="40">
        <f>H781+H785+H787</f>
        <v>0</v>
      </c>
      <c r="I779" s="40">
        <f t="shared" si="327"/>
        <v>0</v>
      </c>
      <c r="J779" s="40">
        <f>J781+J785+J787</f>
        <v>0</v>
      </c>
      <c r="K779" s="40">
        <f t="shared" ref="K779:K788" si="342">I779+J779</f>
        <v>0</v>
      </c>
      <c r="L779" s="40">
        <f>L781+L785+L787</f>
        <v>0</v>
      </c>
      <c r="M779" s="43">
        <f t="shared" si="333"/>
        <v>0</v>
      </c>
      <c r="N779" s="40">
        <f>N781+N785+N787</f>
        <v>0</v>
      </c>
      <c r="O779" s="43">
        <f t="shared" ref="O779:O789" si="343">M779+N779</f>
        <v>0</v>
      </c>
      <c r="P779" s="40">
        <f>P781+P785+P787</f>
        <v>0</v>
      </c>
      <c r="Q779" s="43">
        <f t="shared" si="338"/>
        <v>0</v>
      </c>
      <c r="R779" s="40">
        <f>R781+R785+R787</f>
        <v>0</v>
      </c>
      <c r="S779" s="43">
        <f t="shared" si="339"/>
        <v>0</v>
      </c>
      <c r="T779" s="40">
        <f>T781+T785+T787</f>
        <v>0</v>
      </c>
      <c r="U779" s="43">
        <f t="shared" si="340"/>
        <v>0</v>
      </c>
      <c r="V779" s="43"/>
      <c r="W779" s="43">
        <f t="shared" si="341"/>
        <v>0</v>
      </c>
      <c r="X779" s="43">
        <f>X781+X785+X787</f>
        <v>0</v>
      </c>
      <c r="Y779" s="40">
        <v>0</v>
      </c>
      <c r="Z779" s="40">
        <f t="shared" ref="Z779:Z790" si="344">I779+Y779</f>
        <v>0</v>
      </c>
      <c r="AA779" s="40"/>
      <c r="AB779" s="44">
        <f t="shared" si="334"/>
        <v>0</v>
      </c>
      <c r="AC779" s="40"/>
      <c r="AD779" s="44">
        <f t="shared" si="334"/>
        <v>0</v>
      </c>
      <c r="AE779" s="40"/>
      <c r="AF779" s="44">
        <f t="shared" si="320"/>
        <v>0</v>
      </c>
      <c r="AG779" s="40"/>
      <c r="AH779" s="44">
        <f t="shared" si="320"/>
        <v>0</v>
      </c>
      <c r="AI779" s="40">
        <v>0</v>
      </c>
      <c r="AJ779" s="44">
        <f t="shared" si="320"/>
        <v>0</v>
      </c>
      <c r="AK779" s="40">
        <v>0</v>
      </c>
      <c r="AL779" s="44">
        <f t="shared" ref="AL779:AL790" si="345">AJ779+AK779</f>
        <v>0</v>
      </c>
      <c r="AM779" s="40">
        <v>0</v>
      </c>
      <c r="AN779" s="44">
        <f t="shared" si="321"/>
        <v>0</v>
      </c>
      <c r="AO779" s="40">
        <v>0</v>
      </c>
      <c r="AP779" s="44">
        <f t="shared" si="321"/>
        <v>0</v>
      </c>
      <c r="AQ779" s="40">
        <v>585</v>
      </c>
      <c r="AR779" s="44">
        <f t="shared" si="321"/>
        <v>585</v>
      </c>
      <c r="AS779" s="40"/>
      <c r="AT779" s="44">
        <f t="shared" si="337"/>
        <v>585</v>
      </c>
      <c r="AU779" s="40"/>
      <c r="AV779" s="44">
        <f t="shared" si="337"/>
        <v>585</v>
      </c>
      <c r="AW779" s="40"/>
      <c r="AX779" s="44">
        <f t="shared" si="337"/>
        <v>585</v>
      </c>
      <c r="AY779" s="40">
        <v>-3</v>
      </c>
      <c r="AZ779" s="44">
        <f t="shared" si="337"/>
        <v>582</v>
      </c>
      <c r="BA779" s="40"/>
      <c r="BB779" s="44">
        <f t="shared" si="325"/>
        <v>582</v>
      </c>
      <c r="BC779" s="40"/>
      <c r="BD779" s="44">
        <f t="shared" si="325"/>
        <v>582</v>
      </c>
      <c r="BE779" s="40"/>
      <c r="BF779" s="44">
        <f t="shared" si="325"/>
        <v>582</v>
      </c>
      <c r="BG779" s="40"/>
      <c r="BH779" s="44">
        <f t="shared" si="325"/>
        <v>582</v>
      </c>
      <c r="BI779" s="40"/>
      <c r="BJ779" s="44">
        <f t="shared" si="326"/>
        <v>582</v>
      </c>
      <c r="BK779" s="40"/>
      <c r="BL779" s="44">
        <f t="shared" si="326"/>
        <v>582</v>
      </c>
      <c r="BM779" s="40"/>
      <c r="BN779" s="44">
        <f t="shared" si="326"/>
        <v>582</v>
      </c>
    </row>
    <row r="780" spans="1:66" ht="33.950000000000003" customHeight="1" x14ac:dyDescent="0.4">
      <c r="A780" s="15"/>
      <c r="B780" s="45"/>
      <c r="C780" s="165" t="s">
        <v>18</v>
      </c>
      <c r="D780" s="165" t="s">
        <v>343</v>
      </c>
      <c r="E780" s="165">
        <v>800</v>
      </c>
      <c r="F780" s="166"/>
      <c r="G780" s="40"/>
      <c r="H780" s="40"/>
      <c r="I780" s="40"/>
      <c r="J780" s="40"/>
      <c r="K780" s="40"/>
      <c r="L780" s="40"/>
      <c r="M780" s="166"/>
      <c r="N780" s="40"/>
      <c r="O780" s="166"/>
      <c r="P780" s="40"/>
      <c r="Q780" s="166"/>
      <c r="R780" s="40"/>
      <c r="S780" s="166"/>
      <c r="T780" s="40"/>
      <c r="U780" s="166"/>
      <c r="V780" s="166"/>
      <c r="W780" s="166"/>
      <c r="X780" s="166"/>
      <c r="Y780" s="40"/>
      <c r="Z780" s="40"/>
      <c r="AA780" s="40"/>
      <c r="AB780" s="44"/>
      <c r="AC780" s="40"/>
      <c r="AD780" s="44"/>
      <c r="AE780" s="40"/>
      <c r="AF780" s="44"/>
      <c r="AG780" s="40"/>
      <c r="AH780" s="44"/>
      <c r="AI780" s="40"/>
      <c r="AJ780" s="44"/>
      <c r="AK780" s="40"/>
      <c r="AL780" s="44"/>
      <c r="AM780" s="40"/>
      <c r="AN780" s="44"/>
      <c r="AO780" s="40"/>
      <c r="AP780" s="44"/>
      <c r="AQ780" s="40"/>
      <c r="AR780" s="44"/>
      <c r="AS780" s="40"/>
      <c r="AT780" s="44"/>
      <c r="AU780" s="40"/>
      <c r="AV780" s="44"/>
      <c r="AW780" s="40"/>
      <c r="AX780" s="44">
        <v>0</v>
      </c>
      <c r="AY780" s="40">
        <v>3</v>
      </c>
      <c r="AZ780" s="44">
        <f t="shared" si="337"/>
        <v>3</v>
      </c>
      <c r="BA780" s="40"/>
      <c r="BB780" s="44">
        <f t="shared" si="325"/>
        <v>3</v>
      </c>
      <c r="BC780" s="40"/>
      <c r="BD780" s="44">
        <f t="shared" si="325"/>
        <v>3</v>
      </c>
      <c r="BE780" s="40"/>
      <c r="BF780" s="44">
        <f t="shared" si="325"/>
        <v>3</v>
      </c>
      <c r="BG780" s="40"/>
      <c r="BH780" s="44">
        <f t="shared" si="325"/>
        <v>3</v>
      </c>
      <c r="BI780" s="40"/>
      <c r="BJ780" s="44">
        <f t="shared" si="326"/>
        <v>3</v>
      </c>
      <c r="BK780" s="40"/>
      <c r="BL780" s="44">
        <f t="shared" si="326"/>
        <v>3</v>
      </c>
      <c r="BM780" s="40"/>
      <c r="BN780" s="44">
        <f t="shared" si="326"/>
        <v>3</v>
      </c>
    </row>
    <row r="781" spans="1:66" ht="48.6" customHeight="1" x14ac:dyDescent="0.4">
      <c r="A781" s="15"/>
      <c r="B781" s="45"/>
      <c r="C781" s="42" t="s">
        <v>344</v>
      </c>
      <c r="D781" s="42" t="s">
        <v>345</v>
      </c>
      <c r="E781" s="42"/>
      <c r="F781" s="43"/>
      <c r="G781" s="40">
        <f>G784+G786+G788</f>
        <v>0</v>
      </c>
      <c r="H781" s="40">
        <f>H784</f>
        <v>0</v>
      </c>
      <c r="I781" s="40">
        <f t="shared" si="327"/>
        <v>0</v>
      </c>
      <c r="J781" s="40">
        <f>J784</f>
        <v>0</v>
      </c>
      <c r="K781" s="40">
        <f t="shared" si="342"/>
        <v>0</v>
      </c>
      <c r="L781" s="40">
        <f>L784</f>
        <v>0</v>
      </c>
      <c r="M781" s="43">
        <f t="shared" si="333"/>
        <v>0</v>
      </c>
      <c r="N781" s="40">
        <f>N784</f>
        <v>0</v>
      </c>
      <c r="O781" s="43">
        <f t="shared" si="343"/>
        <v>0</v>
      </c>
      <c r="P781" s="40">
        <f>P784</f>
        <v>0</v>
      </c>
      <c r="Q781" s="43">
        <f t="shared" si="338"/>
        <v>0</v>
      </c>
      <c r="R781" s="40">
        <f>R784</f>
        <v>0</v>
      </c>
      <c r="S781" s="43">
        <f t="shared" si="339"/>
        <v>0</v>
      </c>
      <c r="T781" s="40">
        <f>T784</f>
        <v>0</v>
      </c>
      <c r="U781" s="43">
        <f t="shared" si="340"/>
        <v>0</v>
      </c>
      <c r="V781" s="43"/>
      <c r="W781" s="43">
        <f t="shared" si="341"/>
        <v>0</v>
      </c>
      <c r="X781" s="43">
        <f>X784</f>
        <v>0</v>
      </c>
      <c r="Y781" s="40">
        <f>Y784</f>
        <v>0</v>
      </c>
      <c r="Z781" s="40">
        <f t="shared" si="344"/>
        <v>0</v>
      </c>
      <c r="AA781" s="40">
        <f>AA784</f>
        <v>0</v>
      </c>
      <c r="AB781" s="44">
        <f t="shared" si="334"/>
        <v>0</v>
      </c>
      <c r="AC781" s="40">
        <f>AC784</f>
        <v>0</v>
      </c>
      <c r="AD781" s="44">
        <f t="shared" si="334"/>
        <v>0</v>
      </c>
      <c r="AE781" s="40">
        <f>AE784</f>
        <v>0</v>
      </c>
      <c r="AF781" s="44">
        <f t="shared" si="320"/>
        <v>0</v>
      </c>
      <c r="AG781" s="40">
        <f>AG784</f>
        <v>0</v>
      </c>
      <c r="AH781" s="44">
        <f t="shared" si="320"/>
        <v>0</v>
      </c>
      <c r="AI781" s="40">
        <f>AI784</f>
        <v>0</v>
      </c>
      <c r="AJ781" s="44">
        <f t="shared" si="320"/>
        <v>0</v>
      </c>
      <c r="AK781" s="40">
        <f>AK784</f>
        <v>0</v>
      </c>
      <c r="AL781" s="44">
        <f t="shared" si="345"/>
        <v>0</v>
      </c>
      <c r="AM781" s="40">
        <f>AM784</f>
        <v>0</v>
      </c>
      <c r="AN781" s="44">
        <f t="shared" si="321"/>
        <v>0</v>
      </c>
      <c r="AO781" s="40">
        <f>AO784</f>
        <v>0</v>
      </c>
      <c r="AP781" s="44">
        <f t="shared" si="321"/>
        <v>0</v>
      </c>
      <c r="AQ781" s="40">
        <f>AQ786+AQ784+AQ788+AQ782</f>
        <v>922.95</v>
      </c>
      <c r="AR781" s="44">
        <f t="shared" si="321"/>
        <v>922.95</v>
      </c>
      <c r="AS781" s="40">
        <f>AS786+AS784+AS788+AS782</f>
        <v>0</v>
      </c>
      <c r="AT781" s="44">
        <f t="shared" si="337"/>
        <v>922.95</v>
      </c>
      <c r="AU781" s="40">
        <f>AU786+AU784+AU788+AU782</f>
        <v>0</v>
      </c>
      <c r="AV781" s="44">
        <f t="shared" si="337"/>
        <v>922.95</v>
      </c>
      <c r="AW781" s="40">
        <f>AW786+AW784+AW788+AW782</f>
        <v>0</v>
      </c>
      <c r="AX781" s="44">
        <f t="shared" si="337"/>
        <v>922.95</v>
      </c>
      <c r="AY781" s="40">
        <f>AY786+AY784+AY788+AY782</f>
        <v>0</v>
      </c>
      <c r="AZ781" s="44">
        <f t="shared" si="337"/>
        <v>922.95</v>
      </c>
      <c r="BA781" s="40">
        <f>BA786+BA784+BA788+BA782</f>
        <v>0</v>
      </c>
      <c r="BB781" s="44">
        <f t="shared" si="325"/>
        <v>922.95</v>
      </c>
      <c r="BC781" s="40">
        <f>BC786+BC784+BC788+BC782</f>
        <v>0</v>
      </c>
      <c r="BD781" s="44">
        <f t="shared" si="325"/>
        <v>922.95</v>
      </c>
      <c r="BE781" s="40">
        <f>BE786+BE784+BE788+BE782</f>
        <v>0</v>
      </c>
      <c r="BF781" s="44">
        <f t="shared" si="325"/>
        <v>922.95</v>
      </c>
      <c r="BG781" s="40">
        <f>BG786+BG784+BG788+BG782</f>
        <v>0</v>
      </c>
      <c r="BH781" s="44">
        <f t="shared" si="325"/>
        <v>922.95</v>
      </c>
      <c r="BI781" s="40">
        <f>BI786+BI784+BI788+BI782</f>
        <v>0</v>
      </c>
      <c r="BJ781" s="44">
        <f t="shared" si="326"/>
        <v>922.95</v>
      </c>
      <c r="BK781" s="40">
        <f>BK786+BK784+BK788+BK782</f>
        <v>35.226999999999997</v>
      </c>
      <c r="BL781" s="44">
        <f t="shared" si="326"/>
        <v>958.17700000000002</v>
      </c>
      <c r="BM781" s="40">
        <f>BM786+BM784+BM788+BM782</f>
        <v>-700.9</v>
      </c>
      <c r="BN781" s="44">
        <f t="shared" si="326"/>
        <v>257.27700000000004</v>
      </c>
    </row>
    <row r="782" spans="1:66" ht="75" customHeight="1" x14ac:dyDescent="0.4">
      <c r="A782" s="15"/>
      <c r="B782" s="45"/>
      <c r="C782" s="42" t="s">
        <v>662</v>
      </c>
      <c r="D782" s="42" t="s">
        <v>606</v>
      </c>
      <c r="E782" s="42"/>
      <c r="F782" s="43"/>
      <c r="G782" s="40"/>
      <c r="H782" s="40"/>
      <c r="I782" s="40"/>
      <c r="J782" s="40"/>
      <c r="K782" s="40"/>
      <c r="L782" s="40"/>
      <c r="M782" s="43"/>
      <c r="N782" s="40"/>
      <c r="O782" s="43"/>
      <c r="P782" s="40"/>
      <c r="Q782" s="43"/>
      <c r="R782" s="40"/>
      <c r="S782" s="43"/>
      <c r="T782" s="40"/>
      <c r="U782" s="43"/>
      <c r="V782" s="43"/>
      <c r="W782" s="43"/>
      <c r="X782" s="43"/>
      <c r="Y782" s="40"/>
      <c r="Z782" s="40"/>
      <c r="AA782" s="40"/>
      <c r="AB782" s="44"/>
      <c r="AC782" s="40"/>
      <c r="AD782" s="44"/>
      <c r="AE782" s="40"/>
      <c r="AF782" s="44"/>
      <c r="AG782" s="40"/>
      <c r="AH782" s="44"/>
      <c r="AI782" s="40"/>
      <c r="AJ782" s="44"/>
      <c r="AK782" s="40"/>
      <c r="AL782" s="44"/>
      <c r="AM782" s="40"/>
      <c r="AN782" s="44"/>
      <c r="AO782" s="40"/>
      <c r="AP782" s="44"/>
      <c r="AQ782" s="40">
        <f>AQ783</f>
        <v>680.9</v>
      </c>
      <c r="AR782" s="44">
        <f t="shared" ref="AR782:AZ782" si="346">AP782+AQ782</f>
        <v>680.9</v>
      </c>
      <c r="AS782" s="40">
        <f>AS783</f>
        <v>0</v>
      </c>
      <c r="AT782" s="44">
        <f t="shared" si="346"/>
        <v>680.9</v>
      </c>
      <c r="AU782" s="40">
        <f>AU783</f>
        <v>0</v>
      </c>
      <c r="AV782" s="44">
        <f t="shared" si="346"/>
        <v>680.9</v>
      </c>
      <c r="AW782" s="40">
        <f>AW783</f>
        <v>0</v>
      </c>
      <c r="AX782" s="44">
        <f t="shared" si="346"/>
        <v>680.9</v>
      </c>
      <c r="AY782" s="40">
        <f>AY783</f>
        <v>0</v>
      </c>
      <c r="AZ782" s="44">
        <f t="shared" si="346"/>
        <v>680.9</v>
      </c>
      <c r="BA782" s="40">
        <f>BA783</f>
        <v>0</v>
      </c>
      <c r="BB782" s="44">
        <f t="shared" si="325"/>
        <v>680.9</v>
      </c>
      <c r="BC782" s="40">
        <f>BC783</f>
        <v>0</v>
      </c>
      <c r="BD782" s="44">
        <f t="shared" si="325"/>
        <v>680.9</v>
      </c>
      <c r="BE782" s="40">
        <f>BE783</f>
        <v>0</v>
      </c>
      <c r="BF782" s="44">
        <f t="shared" si="325"/>
        <v>680.9</v>
      </c>
      <c r="BG782" s="40">
        <f>BG783</f>
        <v>0</v>
      </c>
      <c r="BH782" s="44">
        <f t="shared" si="325"/>
        <v>680.9</v>
      </c>
      <c r="BI782" s="40">
        <f>BI783</f>
        <v>0</v>
      </c>
      <c r="BJ782" s="44">
        <f t="shared" si="326"/>
        <v>680.9</v>
      </c>
      <c r="BK782" s="40">
        <f>BK783</f>
        <v>0</v>
      </c>
      <c r="BL782" s="44">
        <f t="shared" si="326"/>
        <v>680.9</v>
      </c>
      <c r="BM782" s="40">
        <f>BM783</f>
        <v>-680.9</v>
      </c>
      <c r="BN782" s="44">
        <f t="shared" si="326"/>
        <v>0</v>
      </c>
    </row>
    <row r="783" spans="1:66" ht="50.25" customHeight="1" x14ac:dyDescent="0.4">
      <c r="A783" s="15"/>
      <c r="B783" s="45"/>
      <c r="C783" s="42" t="s">
        <v>14</v>
      </c>
      <c r="D783" s="42" t="s">
        <v>606</v>
      </c>
      <c r="E783" s="42">
        <v>200</v>
      </c>
      <c r="F783" s="43"/>
      <c r="G783" s="40"/>
      <c r="H783" s="40"/>
      <c r="I783" s="40"/>
      <c r="J783" s="40"/>
      <c r="K783" s="40"/>
      <c r="L783" s="40"/>
      <c r="M783" s="43"/>
      <c r="N783" s="40"/>
      <c r="O783" s="43"/>
      <c r="P783" s="40"/>
      <c r="Q783" s="43"/>
      <c r="R783" s="40"/>
      <c r="S783" s="43"/>
      <c r="T783" s="40"/>
      <c r="U783" s="43"/>
      <c r="V783" s="43"/>
      <c r="W783" s="43"/>
      <c r="X783" s="43"/>
      <c r="Y783" s="40"/>
      <c r="Z783" s="40"/>
      <c r="AA783" s="40"/>
      <c r="AB783" s="44"/>
      <c r="AC783" s="40"/>
      <c r="AD783" s="44"/>
      <c r="AE783" s="40"/>
      <c r="AF783" s="44"/>
      <c r="AG783" s="40"/>
      <c r="AH783" s="44"/>
      <c r="AI783" s="40"/>
      <c r="AJ783" s="44"/>
      <c r="AK783" s="40"/>
      <c r="AL783" s="44"/>
      <c r="AM783" s="40"/>
      <c r="AN783" s="44"/>
      <c r="AO783" s="40"/>
      <c r="AP783" s="44"/>
      <c r="AQ783" s="40">
        <v>680.9</v>
      </c>
      <c r="AR783" s="44">
        <f t="shared" si="321"/>
        <v>680.9</v>
      </c>
      <c r="AS783" s="40"/>
      <c r="AT783" s="44">
        <f t="shared" si="337"/>
        <v>680.9</v>
      </c>
      <c r="AU783" s="40"/>
      <c r="AV783" s="44">
        <f t="shared" si="337"/>
        <v>680.9</v>
      </c>
      <c r="AW783" s="40"/>
      <c r="AX783" s="44">
        <f t="shared" si="337"/>
        <v>680.9</v>
      </c>
      <c r="AY783" s="40"/>
      <c r="AZ783" s="44">
        <f t="shared" si="337"/>
        <v>680.9</v>
      </c>
      <c r="BA783" s="40"/>
      <c r="BB783" s="44">
        <f t="shared" si="325"/>
        <v>680.9</v>
      </c>
      <c r="BC783" s="40"/>
      <c r="BD783" s="44">
        <f t="shared" si="325"/>
        <v>680.9</v>
      </c>
      <c r="BE783" s="40"/>
      <c r="BF783" s="44">
        <f t="shared" si="325"/>
        <v>680.9</v>
      </c>
      <c r="BG783" s="40"/>
      <c r="BH783" s="44">
        <f t="shared" si="325"/>
        <v>680.9</v>
      </c>
      <c r="BI783" s="40"/>
      <c r="BJ783" s="44">
        <f t="shared" si="326"/>
        <v>680.9</v>
      </c>
      <c r="BK783" s="40"/>
      <c r="BL783" s="44">
        <f t="shared" si="326"/>
        <v>680.9</v>
      </c>
      <c r="BM783" s="40">
        <v>-680.9</v>
      </c>
      <c r="BN783" s="44">
        <f t="shared" si="326"/>
        <v>0</v>
      </c>
    </row>
    <row r="784" spans="1:66" ht="53.25" customHeight="1" x14ac:dyDescent="0.4">
      <c r="A784" s="15"/>
      <c r="B784" s="45"/>
      <c r="C784" s="42" t="s">
        <v>346</v>
      </c>
      <c r="D784" s="42" t="s">
        <v>347</v>
      </c>
      <c r="E784" s="42"/>
      <c r="F784" s="43"/>
      <c r="G784" s="40">
        <f>G785</f>
        <v>0</v>
      </c>
      <c r="H784" s="40"/>
      <c r="I784" s="40">
        <f t="shared" si="327"/>
        <v>0</v>
      </c>
      <c r="J784" s="40"/>
      <c r="K784" s="40">
        <f t="shared" si="342"/>
        <v>0</v>
      </c>
      <c r="L784" s="40"/>
      <c r="M784" s="43">
        <f t="shared" si="333"/>
        <v>0</v>
      </c>
      <c r="N784" s="40"/>
      <c r="O784" s="43">
        <f t="shared" si="343"/>
        <v>0</v>
      </c>
      <c r="P784" s="40"/>
      <c r="Q784" s="43">
        <f t="shared" si="338"/>
        <v>0</v>
      </c>
      <c r="R784" s="40"/>
      <c r="S784" s="43">
        <f t="shared" si="339"/>
        <v>0</v>
      </c>
      <c r="T784" s="40"/>
      <c r="U784" s="43">
        <f t="shared" si="340"/>
        <v>0</v>
      </c>
      <c r="V784" s="43"/>
      <c r="W784" s="43">
        <f t="shared" si="341"/>
        <v>0</v>
      </c>
      <c r="X784" s="43"/>
      <c r="Y784" s="40">
        <v>0</v>
      </c>
      <c r="Z784" s="40">
        <f t="shared" si="344"/>
        <v>0</v>
      </c>
      <c r="AA784" s="40">
        <v>0</v>
      </c>
      <c r="AB784" s="44">
        <f t="shared" si="334"/>
        <v>0</v>
      </c>
      <c r="AC784" s="40">
        <v>0</v>
      </c>
      <c r="AD784" s="44">
        <f t="shared" si="334"/>
        <v>0</v>
      </c>
      <c r="AE784" s="40">
        <v>0</v>
      </c>
      <c r="AF784" s="44">
        <f t="shared" si="320"/>
        <v>0</v>
      </c>
      <c r="AG784" s="40">
        <v>0</v>
      </c>
      <c r="AH784" s="44">
        <f t="shared" si="320"/>
        <v>0</v>
      </c>
      <c r="AI784" s="40">
        <v>0</v>
      </c>
      <c r="AJ784" s="44">
        <f t="shared" si="320"/>
        <v>0</v>
      </c>
      <c r="AK784" s="40">
        <v>0</v>
      </c>
      <c r="AL784" s="44">
        <f t="shared" si="345"/>
        <v>0</v>
      </c>
      <c r="AM784" s="40">
        <v>0</v>
      </c>
      <c r="AN784" s="44">
        <f t="shared" si="321"/>
        <v>0</v>
      </c>
      <c r="AO784" s="40">
        <v>0</v>
      </c>
      <c r="AP784" s="44">
        <f t="shared" si="321"/>
        <v>0</v>
      </c>
      <c r="AQ784" s="40">
        <f>AQ785</f>
        <v>20</v>
      </c>
      <c r="AR784" s="44">
        <f t="shared" si="321"/>
        <v>20</v>
      </c>
      <c r="AS784" s="40">
        <f>AS785</f>
        <v>0</v>
      </c>
      <c r="AT784" s="44">
        <f t="shared" si="337"/>
        <v>20</v>
      </c>
      <c r="AU784" s="40">
        <f>AU785</f>
        <v>0</v>
      </c>
      <c r="AV784" s="44">
        <f t="shared" si="337"/>
        <v>20</v>
      </c>
      <c r="AW784" s="40">
        <f>AW785</f>
        <v>0</v>
      </c>
      <c r="AX784" s="44">
        <f t="shared" si="337"/>
        <v>20</v>
      </c>
      <c r="AY784" s="40">
        <f>AY785</f>
        <v>0</v>
      </c>
      <c r="AZ784" s="44">
        <f t="shared" si="337"/>
        <v>20</v>
      </c>
      <c r="BA784" s="40">
        <f>BA785</f>
        <v>0</v>
      </c>
      <c r="BB784" s="44">
        <f t="shared" si="325"/>
        <v>20</v>
      </c>
      <c r="BC784" s="40">
        <f>BC785</f>
        <v>0</v>
      </c>
      <c r="BD784" s="44">
        <f t="shared" si="325"/>
        <v>20</v>
      </c>
      <c r="BE784" s="40">
        <f>BE785</f>
        <v>0</v>
      </c>
      <c r="BF784" s="44">
        <f t="shared" si="325"/>
        <v>20</v>
      </c>
      <c r="BG784" s="40">
        <f>BG785</f>
        <v>0</v>
      </c>
      <c r="BH784" s="44">
        <f t="shared" si="325"/>
        <v>20</v>
      </c>
      <c r="BI784" s="40">
        <f>BI785</f>
        <v>0</v>
      </c>
      <c r="BJ784" s="44">
        <f t="shared" si="326"/>
        <v>20</v>
      </c>
      <c r="BK784" s="40">
        <f>BK785</f>
        <v>0</v>
      </c>
      <c r="BL784" s="44">
        <f t="shared" si="326"/>
        <v>20</v>
      </c>
      <c r="BM784" s="40">
        <f>BM785</f>
        <v>-20</v>
      </c>
      <c r="BN784" s="44">
        <f t="shared" si="326"/>
        <v>0</v>
      </c>
    </row>
    <row r="785" spans="1:66" ht="59.25" customHeight="1" x14ac:dyDescent="0.4">
      <c r="A785" s="15"/>
      <c r="B785" s="45"/>
      <c r="C785" s="42" t="s">
        <v>14</v>
      </c>
      <c r="D785" s="42" t="s">
        <v>347</v>
      </c>
      <c r="E785" s="42">
        <v>200</v>
      </c>
      <c r="F785" s="43">
        <v>4</v>
      </c>
      <c r="G785" s="40">
        <v>0</v>
      </c>
      <c r="H785" s="40">
        <f>H786</f>
        <v>0</v>
      </c>
      <c r="I785" s="40">
        <f t="shared" si="327"/>
        <v>0</v>
      </c>
      <c r="J785" s="40">
        <f>J786</f>
        <v>0</v>
      </c>
      <c r="K785" s="40">
        <f t="shared" si="342"/>
        <v>0</v>
      </c>
      <c r="L785" s="40">
        <f>L786</f>
        <v>0</v>
      </c>
      <c r="M785" s="43">
        <f t="shared" si="333"/>
        <v>0</v>
      </c>
      <c r="N785" s="40">
        <f>N786</f>
        <v>0</v>
      </c>
      <c r="O785" s="43">
        <f t="shared" si="343"/>
        <v>0</v>
      </c>
      <c r="P785" s="40">
        <f>P786</f>
        <v>0</v>
      </c>
      <c r="Q785" s="43">
        <f t="shared" si="338"/>
        <v>0</v>
      </c>
      <c r="R785" s="40">
        <f>R786</f>
        <v>0</v>
      </c>
      <c r="S785" s="43">
        <f t="shared" si="339"/>
        <v>0</v>
      </c>
      <c r="T785" s="40">
        <f>T786</f>
        <v>0</v>
      </c>
      <c r="U785" s="43">
        <f t="shared" si="340"/>
        <v>0</v>
      </c>
      <c r="V785" s="43"/>
      <c r="W785" s="43">
        <f t="shared" si="341"/>
        <v>0</v>
      </c>
      <c r="X785" s="43">
        <f>X786</f>
        <v>0</v>
      </c>
      <c r="Y785" s="40">
        <f>Y786</f>
        <v>0</v>
      </c>
      <c r="Z785" s="40">
        <f t="shared" si="344"/>
        <v>0</v>
      </c>
      <c r="AA785" s="40">
        <f>AA786</f>
        <v>0</v>
      </c>
      <c r="AB785" s="44">
        <f t="shared" si="334"/>
        <v>0</v>
      </c>
      <c r="AC785" s="40">
        <f>AC786</f>
        <v>0</v>
      </c>
      <c r="AD785" s="44">
        <f t="shared" si="334"/>
        <v>0</v>
      </c>
      <c r="AE785" s="40">
        <f>AE786</f>
        <v>0</v>
      </c>
      <c r="AF785" s="44">
        <f t="shared" si="320"/>
        <v>0</v>
      </c>
      <c r="AG785" s="40">
        <f>AG786</f>
        <v>0</v>
      </c>
      <c r="AH785" s="44">
        <f t="shared" si="320"/>
        <v>0</v>
      </c>
      <c r="AI785" s="40">
        <f>AI786</f>
        <v>0</v>
      </c>
      <c r="AJ785" s="44">
        <f t="shared" si="320"/>
        <v>0</v>
      </c>
      <c r="AK785" s="40">
        <f>AK786</f>
        <v>0</v>
      </c>
      <c r="AL785" s="44">
        <f t="shared" si="345"/>
        <v>0</v>
      </c>
      <c r="AM785" s="40">
        <f>AM786</f>
        <v>0</v>
      </c>
      <c r="AN785" s="44">
        <f t="shared" si="321"/>
        <v>0</v>
      </c>
      <c r="AO785" s="40">
        <f>AO786</f>
        <v>0</v>
      </c>
      <c r="AP785" s="44">
        <f t="shared" si="321"/>
        <v>0</v>
      </c>
      <c r="AQ785" s="40">
        <v>20</v>
      </c>
      <c r="AR785" s="44">
        <f t="shared" si="321"/>
        <v>20</v>
      </c>
      <c r="AS785" s="40"/>
      <c r="AT785" s="44">
        <f t="shared" si="337"/>
        <v>20</v>
      </c>
      <c r="AU785" s="40"/>
      <c r="AV785" s="44">
        <f t="shared" si="337"/>
        <v>20</v>
      </c>
      <c r="AW785" s="40"/>
      <c r="AX785" s="44">
        <f t="shared" si="337"/>
        <v>20</v>
      </c>
      <c r="AY785" s="40"/>
      <c r="AZ785" s="44">
        <f t="shared" si="337"/>
        <v>20</v>
      </c>
      <c r="BA785" s="40"/>
      <c r="BB785" s="44">
        <f t="shared" si="325"/>
        <v>20</v>
      </c>
      <c r="BC785" s="40"/>
      <c r="BD785" s="44">
        <f t="shared" si="325"/>
        <v>20</v>
      </c>
      <c r="BE785" s="40"/>
      <c r="BF785" s="44">
        <f t="shared" si="325"/>
        <v>20</v>
      </c>
      <c r="BG785" s="40"/>
      <c r="BH785" s="44">
        <f t="shared" si="325"/>
        <v>20</v>
      </c>
      <c r="BI785" s="40"/>
      <c r="BJ785" s="44">
        <f t="shared" si="326"/>
        <v>20</v>
      </c>
      <c r="BK785" s="40"/>
      <c r="BL785" s="44">
        <f t="shared" si="326"/>
        <v>20</v>
      </c>
      <c r="BM785" s="40">
        <v>-20</v>
      </c>
      <c r="BN785" s="44">
        <f t="shared" si="326"/>
        <v>0</v>
      </c>
    </row>
    <row r="786" spans="1:66" ht="76.5" customHeight="1" x14ac:dyDescent="0.4">
      <c r="A786" s="15"/>
      <c r="B786" s="45"/>
      <c r="C786" s="42" t="s">
        <v>348</v>
      </c>
      <c r="D786" s="42" t="s">
        <v>349</v>
      </c>
      <c r="E786" s="42"/>
      <c r="F786" s="43"/>
      <c r="G786" s="40">
        <f>G787</f>
        <v>0</v>
      </c>
      <c r="H786" s="40"/>
      <c r="I786" s="40">
        <f t="shared" si="327"/>
        <v>0</v>
      </c>
      <c r="J786" s="40"/>
      <c r="K786" s="40">
        <f t="shared" si="342"/>
        <v>0</v>
      </c>
      <c r="L786" s="40"/>
      <c r="M786" s="43">
        <f t="shared" si="333"/>
        <v>0</v>
      </c>
      <c r="N786" s="40"/>
      <c r="O786" s="43">
        <f t="shared" si="343"/>
        <v>0</v>
      </c>
      <c r="P786" s="40"/>
      <c r="Q786" s="43">
        <f t="shared" si="338"/>
        <v>0</v>
      </c>
      <c r="R786" s="40"/>
      <c r="S786" s="43">
        <f t="shared" si="339"/>
        <v>0</v>
      </c>
      <c r="T786" s="40"/>
      <c r="U786" s="43">
        <f t="shared" si="340"/>
        <v>0</v>
      </c>
      <c r="V786" s="43"/>
      <c r="W786" s="43">
        <f t="shared" si="341"/>
        <v>0</v>
      </c>
      <c r="X786" s="43"/>
      <c r="Y786" s="40">
        <v>0</v>
      </c>
      <c r="Z786" s="40">
        <f t="shared" si="344"/>
        <v>0</v>
      </c>
      <c r="AA786" s="40">
        <v>0</v>
      </c>
      <c r="AB786" s="44">
        <f t="shared" si="334"/>
        <v>0</v>
      </c>
      <c r="AC786" s="40">
        <v>0</v>
      </c>
      <c r="AD786" s="44">
        <f t="shared" si="334"/>
        <v>0</v>
      </c>
      <c r="AE786" s="40">
        <v>0</v>
      </c>
      <c r="AF786" s="44">
        <f t="shared" si="320"/>
        <v>0</v>
      </c>
      <c r="AG786" s="40">
        <v>0</v>
      </c>
      <c r="AH786" s="44">
        <f t="shared" si="320"/>
        <v>0</v>
      </c>
      <c r="AI786" s="40">
        <v>0</v>
      </c>
      <c r="AJ786" s="44">
        <f t="shared" si="320"/>
        <v>0</v>
      </c>
      <c r="AK786" s="40">
        <v>0</v>
      </c>
      <c r="AL786" s="44">
        <f t="shared" si="345"/>
        <v>0</v>
      </c>
      <c r="AM786" s="40">
        <v>0</v>
      </c>
      <c r="AN786" s="44">
        <f t="shared" si="321"/>
        <v>0</v>
      </c>
      <c r="AO786" s="40">
        <v>0</v>
      </c>
      <c r="AP786" s="44">
        <f t="shared" si="321"/>
        <v>0</v>
      </c>
      <c r="AQ786" s="40">
        <f>AQ787</f>
        <v>90</v>
      </c>
      <c r="AR786" s="44">
        <f t="shared" si="321"/>
        <v>90</v>
      </c>
      <c r="AS786" s="40">
        <f>AS787</f>
        <v>0</v>
      </c>
      <c r="AT786" s="44">
        <f t="shared" si="337"/>
        <v>90</v>
      </c>
      <c r="AU786" s="40">
        <f>AU787</f>
        <v>0</v>
      </c>
      <c r="AV786" s="44">
        <f t="shared" si="337"/>
        <v>90</v>
      </c>
      <c r="AW786" s="40">
        <f>AW787</f>
        <v>0</v>
      </c>
      <c r="AX786" s="44">
        <f t="shared" si="337"/>
        <v>90</v>
      </c>
      <c r="AY786" s="40">
        <f>AY787</f>
        <v>0</v>
      </c>
      <c r="AZ786" s="44">
        <f t="shared" si="337"/>
        <v>90</v>
      </c>
      <c r="BA786" s="40">
        <f>BA787</f>
        <v>0</v>
      </c>
      <c r="BB786" s="44">
        <f t="shared" si="325"/>
        <v>90</v>
      </c>
      <c r="BC786" s="40">
        <f>BC787</f>
        <v>0</v>
      </c>
      <c r="BD786" s="44">
        <f t="shared" si="325"/>
        <v>90</v>
      </c>
      <c r="BE786" s="40">
        <f>BE787</f>
        <v>0</v>
      </c>
      <c r="BF786" s="44">
        <f t="shared" si="325"/>
        <v>90</v>
      </c>
      <c r="BG786" s="40">
        <f>BG787</f>
        <v>0</v>
      </c>
      <c r="BH786" s="44">
        <f t="shared" ref="BH786:BN786" si="347">BF786+BG786</f>
        <v>90</v>
      </c>
      <c r="BI786" s="40">
        <f>BI787</f>
        <v>0</v>
      </c>
      <c r="BJ786" s="44">
        <f t="shared" si="347"/>
        <v>90</v>
      </c>
      <c r="BK786" s="40">
        <f>BK787</f>
        <v>31.664999999999999</v>
      </c>
      <c r="BL786" s="44">
        <f t="shared" si="347"/>
        <v>121.66499999999999</v>
      </c>
      <c r="BM786" s="40">
        <f>BM787</f>
        <v>0</v>
      </c>
      <c r="BN786" s="44">
        <f t="shared" si="347"/>
        <v>121.66499999999999</v>
      </c>
    </row>
    <row r="787" spans="1:66" ht="55.5" customHeight="1" x14ac:dyDescent="0.4">
      <c r="A787" s="15"/>
      <c r="B787" s="45"/>
      <c r="C787" s="42" t="s">
        <v>14</v>
      </c>
      <c r="D787" s="42" t="s">
        <v>349</v>
      </c>
      <c r="E787" s="42">
        <v>200</v>
      </c>
      <c r="F787" s="43">
        <v>5</v>
      </c>
      <c r="G787" s="40">
        <v>0</v>
      </c>
      <c r="H787" s="40">
        <f>H788</f>
        <v>0</v>
      </c>
      <c r="I787" s="40">
        <f t="shared" si="327"/>
        <v>0</v>
      </c>
      <c r="J787" s="40">
        <f>J788</f>
        <v>0</v>
      </c>
      <c r="K787" s="40">
        <f t="shared" si="342"/>
        <v>0</v>
      </c>
      <c r="L787" s="40">
        <f>L788</f>
        <v>0</v>
      </c>
      <c r="M787" s="43">
        <f t="shared" si="333"/>
        <v>0</v>
      </c>
      <c r="N787" s="40">
        <f>N788</f>
        <v>0</v>
      </c>
      <c r="O787" s="43">
        <f t="shared" si="343"/>
        <v>0</v>
      </c>
      <c r="P787" s="40">
        <f>P788</f>
        <v>0</v>
      </c>
      <c r="Q787" s="43">
        <f t="shared" si="338"/>
        <v>0</v>
      </c>
      <c r="R787" s="40">
        <f>R788</f>
        <v>0</v>
      </c>
      <c r="S787" s="43">
        <f t="shared" si="339"/>
        <v>0</v>
      </c>
      <c r="T787" s="40">
        <f>T788</f>
        <v>0</v>
      </c>
      <c r="U787" s="43">
        <f t="shared" si="340"/>
        <v>0</v>
      </c>
      <c r="V787" s="43"/>
      <c r="W787" s="43">
        <f t="shared" si="341"/>
        <v>0</v>
      </c>
      <c r="X787" s="43">
        <f>X788</f>
        <v>0</v>
      </c>
      <c r="Y787" s="40">
        <f>Y788</f>
        <v>0</v>
      </c>
      <c r="Z787" s="40">
        <f t="shared" si="344"/>
        <v>0</v>
      </c>
      <c r="AA787" s="40">
        <f>AA788</f>
        <v>0</v>
      </c>
      <c r="AB787" s="44">
        <f t="shared" si="334"/>
        <v>0</v>
      </c>
      <c r="AC787" s="40">
        <f>AC788</f>
        <v>0</v>
      </c>
      <c r="AD787" s="44">
        <f t="shared" si="334"/>
        <v>0</v>
      </c>
      <c r="AE787" s="40">
        <f>AE788</f>
        <v>0</v>
      </c>
      <c r="AF787" s="44">
        <f t="shared" si="320"/>
        <v>0</v>
      </c>
      <c r="AG787" s="40">
        <f>AG788</f>
        <v>0</v>
      </c>
      <c r="AH787" s="44">
        <f t="shared" si="320"/>
        <v>0</v>
      </c>
      <c r="AI787" s="40">
        <f>AI788</f>
        <v>0</v>
      </c>
      <c r="AJ787" s="44">
        <f t="shared" si="320"/>
        <v>0</v>
      </c>
      <c r="AK787" s="40">
        <f>AK788</f>
        <v>0</v>
      </c>
      <c r="AL787" s="44">
        <f t="shared" si="345"/>
        <v>0</v>
      </c>
      <c r="AM787" s="40">
        <f>AM788</f>
        <v>0</v>
      </c>
      <c r="AN787" s="44">
        <f t="shared" si="321"/>
        <v>0</v>
      </c>
      <c r="AO787" s="40">
        <f>AO788</f>
        <v>0</v>
      </c>
      <c r="AP787" s="44">
        <f t="shared" si="321"/>
        <v>0</v>
      </c>
      <c r="AQ787" s="40">
        <v>90</v>
      </c>
      <c r="AR787" s="44">
        <f t="shared" si="321"/>
        <v>90</v>
      </c>
      <c r="AS787" s="40"/>
      <c r="AT787" s="44">
        <f t="shared" si="337"/>
        <v>90</v>
      </c>
      <c r="AU787" s="40"/>
      <c r="AV787" s="44">
        <f t="shared" si="337"/>
        <v>90</v>
      </c>
      <c r="AW787" s="40"/>
      <c r="AX787" s="44">
        <f t="shared" si="337"/>
        <v>90</v>
      </c>
      <c r="AY787" s="40"/>
      <c r="AZ787" s="44">
        <f t="shared" si="337"/>
        <v>90</v>
      </c>
      <c r="BA787" s="40"/>
      <c r="BB787" s="44">
        <f t="shared" ref="BB787:BN790" si="348">AZ787+BA787</f>
        <v>90</v>
      </c>
      <c r="BC787" s="40"/>
      <c r="BD787" s="44">
        <f t="shared" si="348"/>
        <v>90</v>
      </c>
      <c r="BE787" s="40"/>
      <c r="BF787" s="44">
        <f t="shared" si="348"/>
        <v>90</v>
      </c>
      <c r="BG787" s="40"/>
      <c r="BH787" s="44">
        <f t="shared" si="348"/>
        <v>90</v>
      </c>
      <c r="BI787" s="40"/>
      <c r="BJ787" s="44">
        <f t="shared" si="348"/>
        <v>90</v>
      </c>
      <c r="BK787" s="40">
        <v>31.664999999999999</v>
      </c>
      <c r="BL787" s="44">
        <f t="shared" si="348"/>
        <v>121.66499999999999</v>
      </c>
      <c r="BM787" s="40">
        <v>0</v>
      </c>
      <c r="BN787" s="44">
        <f t="shared" si="348"/>
        <v>121.66499999999999</v>
      </c>
    </row>
    <row r="788" spans="1:66" ht="85.35" customHeight="1" x14ac:dyDescent="0.4">
      <c r="A788" s="15"/>
      <c r="B788" s="45"/>
      <c r="C788" s="42" t="s">
        <v>350</v>
      </c>
      <c r="D788" s="42" t="s">
        <v>351</v>
      </c>
      <c r="E788" s="42"/>
      <c r="F788" s="43"/>
      <c r="G788" s="40">
        <f>G789</f>
        <v>0</v>
      </c>
      <c r="H788" s="40"/>
      <c r="I788" s="40">
        <f t="shared" si="327"/>
        <v>0</v>
      </c>
      <c r="J788" s="40"/>
      <c r="K788" s="40">
        <f t="shared" si="342"/>
        <v>0</v>
      </c>
      <c r="L788" s="40"/>
      <c r="M788" s="43">
        <f t="shared" si="333"/>
        <v>0</v>
      </c>
      <c r="N788" s="40"/>
      <c r="O788" s="43">
        <f t="shared" si="343"/>
        <v>0</v>
      </c>
      <c r="P788" s="40"/>
      <c r="Q788" s="43">
        <f t="shared" si="338"/>
        <v>0</v>
      </c>
      <c r="R788" s="40"/>
      <c r="S788" s="43">
        <f t="shared" si="339"/>
        <v>0</v>
      </c>
      <c r="T788" s="40"/>
      <c r="U788" s="43">
        <f t="shared" si="340"/>
        <v>0</v>
      </c>
      <c r="V788" s="43"/>
      <c r="W788" s="43">
        <f t="shared" si="341"/>
        <v>0</v>
      </c>
      <c r="X788" s="43"/>
      <c r="Y788" s="40">
        <v>0</v>
      </c>
      <c r="Z788" s="40">
        <f t="shared" si="344"/>
        <v>0</v>
      </c>
      <c r="AA788" s="40">
        <v>0</v>
      </c>
      <c r="AB788" s="44">
        <f t="shared" si="334"/>
        <v>0</v>
      </c>
      <c r="AC788" s="40">
        <v>0</v>
      </c>
      <c r="AD788" s="44">
        <f t="shared" si="334"/>
        <v>0</v>
      </c>
      <c r="AE788" s="40">
        <v>0</v>
      </c>
      <c r="AF788" s="44">
        <f t="shared" si="320"/>
        <v>0</v>
      </c>
      <c r="AG788" s="40">
        <v>0</v>
      </c>
      <c r="AH788" s="44">
        <f t="shared" si="320"/>
        <v>0</v>
      </c>
      <c r="AI788" s="40">
        <v>0</v>
      </c>
      <c r="AJ788" s="44">
        <f t="shared" si="320"/>
        <v>0</v>
      </c>
      <c r="AK788" s="40">
        <v>0</v>
      </c>
      <c r="AL788" s="44">
        <f t="shared" si="345"/>
        <v>0</v>
      </c>
      <c r="AM788" s="40">
        <v>0</v>
      </c>
      <c r="AN788" s="44">
        <f t="shared" si="321"/>
        <v>0</v>
      </c>
      <c r="AO788" s="40">
        <v>0</v>
      </c>
      <c r="AP788" s="44">
        <f t="shared" si="321"/>
        <v>0</v>
      </c>
      <c r="AQ788" s="40">
        <f>AQ789</f>
        <v>132.05000000000001</v>
      </c>
      <c r="AR788" s="44">
        <f t="shared" si="321"/>
        <v>132.05000000000001</v>
      </c>
      <c r="AS788" s="40">
        <f>AS789</f>
        <v>0</v>
      </c>
      <c r="AT788" s="44">
        <f t="shared" si="337"/>
        <v>132.05000000000001</v>
      </c>
      <c r="AU788" s="40">
        <f>AU789</f>
        <v>0</v>
      </c>
      <c r="AV788" s="44">
        <f t="shared" si="337"/>
        <v>132.05000000000001</v>
      </c>
      <c r="AW788" s="40">
        <f>AW789</f>
        <v>0</v>
      </c>
      <c r="AX788" s="44">
        <f t="shared" si="337"/>
        <v>132.05000000000001</v>
      </c>
      <c r="AY788" s="40">
        <f>AY789</f>
        <v>0</v>
      </c>
      <c r="AZ788" s="44">
        <f t="shared" si="337"/>
        <v>132.05000000000001</v>
      </c>
      <c r="BA788" s="40">
        <f>BA789</f>
        <v>0</v>
      </c>
      <c r="BB788" s="44">
        <f t="shared" si="348"/>
        <v>132.05000000000001</v>
      </c>
      <c r="BC788" s="40">
        <f>BC789</f>
        <v>0</v>
      </c>
      <c r="BD788" s="44">
        <f t="shared" si="348"/>
        <v>132.05000000000001</v>
      </c>
      <c r="BE788" s="40">
        <f>BE789</f>
        <v>0</v>
      </c>
      <c r="BF788" s="44">
        <f t="shared" si="348"/>
        <v>132.05000000000001</v>
      </c>
      <c r="BG788" s="40">
        <f>BG789</f>
        <v>0</v>
      </c>
      <c r="BH788" s="44">
        <f t="shared" si="348"/>
        <v>132.05000000000001</v>
      </c>
      <c r="BI788" s="40">
        <f>BI789</f>
        <v>0</v>
      </c>
      <c r="BJ788" s="44">
        <f t="shared" si="348"/>
        <v>132.05000000000001</v>
      </c>
      <c r="BK788" s="40">
        <f>BK789</f>
        <v>3.5619999999999998</v>
      </c>
      <c r="BL788" s="44">
        <f t="shared" si="348"/>
        <v>135.61200000000002</v>
      </c>
      <c r="BM788" s="40">
        <f>BM789</f>
        <v>0</v>
      </c>
      <c r="BN788" s="44">
        <f t="shared" si="348"/>
        <v>135.61200000000002</v>
      </c>
    </row>
    <row r="789" spans="1:66" ht="20.45" customHeight="1" x14ac:dyDescent="0.4">
      <c r="A789" s="15"/>
      <c r="B789" s="45"/>
      <c r="C789" s="42" t="s">
        <v>15</v>
      </c>
      <c r="D789" s="42" t="s">
        <v>351</v>
      </c>
      <c r="E789" s="42">
        <v>300</v>
      </c>
      <c r="F789" s="43">
        <v>1</v>
      </c>
      <c r="G789" s="40">
        <v>0</v>
      </c>
      <c r="H789" s="40"/>
      <c r="I789" s="40">
        <f t="shared" si="327"/>
        <v>0</v>
      </c>
      <c r="J789" s="40">
        <f>J29+J138+J160+J177+J289+J297+J306+J322+J343+J384+J431+J519+J548+J567+J581+J624+J640+J650+J658+J674+J678+J682+J709+J714+J717+J742+J745+J763+J766+J779</f>
        <v>0</v>
      </c>
      <c r="K789" s="40">
        <f>I789+J789</f>
        <v>0</v>
      </c>
      <c r="L789" s="40">
        <f>L29+L138+L160+L177+L289+L297+L306+L322+L343+L384+L431+L519+L548+L567+L581+L624+L640+L650+L658+L674+L678+L682+L709+L714+L717+L742+L745+L763+L766+L779</f>
        <v>0</v>
      </c>
      <c r="M789" s="43">
        <f t="shared" si="333"/>
        <v>0</v>
      </c>
      <c r="N789" s="40">
        <f>N29+N138+N160+N177+N289+N297+N306+N322+N343+N384+N431+N519+N548+N567+N581+N624+N640+N650+N658+N674+N678+N682+N709+N714+N717+N742+N745+N763+N766+N779</f>
        <v>0</v>
      </c>
      <c r="O789" s="40">
        <f t="shared" si="343"/>
        <v>0</v>
      </c>
      <c r="P789" s="40">
        <f>P29+P138+P160+P177+P289+P297+P306+P322+P343+P384+P431+P519+P548+P567+P581+P624+P640+P650+P658+P674+P678+P682+P709+P714+P717+P742+P745+P763+P766+P779</f>
        <v>0</v>
      </c>
      <c r="Q789" s="43">
        <f>O789+P789</f>
        <v>0</v>
      </c>
      <c r="R789" s="40">
        <f>R29+R138+R160+R177+R289+R297+R306+R322+R343+R384+R431+R519+R548+R567+R581+R624+R640+R650+R658+R674+R678+R682+R709+R714+R717+R742+R745+R763+R766+R779</f>
        <v>0</v>
      </c>
      <c r="S789" s="43">
        <f>Q789+R789</f>
        <v>0</v>
      </c>
      <c r="T789" s="40">
        <f>T29+T138+T160+T177+T289+T297+T306+T322+T343+T384+T431+T519+T548+T567+T581+T624+T640+T650+T658+T674+T678+T682+T709+T714+T717+T742+T745+T763+T766+T779</f>
        <v>0</v>
      </c>
      <c r="U789" s="43">
        <f>S789+T789</f>
        <v>0</v>
      </c>
      <c r="V789" s="43">
        <f>V29+V138+V160+V177+V289+V297+V306+V322+V343+V384+V431+V519+V548+V567+V581+V624+V640+V650+V658+V674+V678+V682+V709+V714+V717+V742+V745+V763+V766+V779</f>
        <v>0</v>
      </c>
      <c r="W789" s="43">
        <f>U789+V789</f>
        <v>0</v>
      </c>
      <c r="X789" s="43">
        <f>X29+X138+X160+X177+X289+X297+X306+X322+X343+X384+X431+X519+X548+X567+X581+X624+X640+X650+X658+X674+X678+X682+X709+X714+X717+X742+X745+X763+X766+X779</f>
        <v>0</v>
      </c>
      <c r="Y789" s="40">
        <v>0</v>
      </c>
      <c r="Z789" s="40">
        <f t="shared" si="344"/>
        <v>0</v>
      </c>
      <c r="AA789" s="40">
        <v>0</v>
      </c>
      <c r="AB789" s="44">
        <f t="shared" si="334"/>
        <v>0</v>
      </c>
      <c r="AC789" s="40">
        <v>0</v>
      </c>
      <c r="AD789" s="44">
        <f t="shared" si="334"/>
        <v>0</v>
      </c>
      <c r="AE789" s="40">
        <v>0</v>
      </c>
      <c r="AF789" s="44">
        <f t="shared" si="320"/>
        <v>0</v>
      </c>
      <c r="AG789" s="40">
        <v>0</v>
      </c>
      <c r="AH789" s="44">
        <f t="shared" si="320"/>
        <v>0</v>
      </c>
      <c r="AI789" s="40">
        <v>0</v>
      </c>
      <c r="AJ789" s="44">
        <f t="shared" si="320"/>
        <v>0</v>
      </c>
      <c r="AK789" s="40">
        <v>0</v>
      </c>
      <c r="AL789" s="44">
        <f t="shared" si="345"/>
        <v>0</v>
      </c>
      <c r="AM789" s="40">
        <v>0</v>
      </c>
      <c r="AN789" s="44">
        <f t="shared" si="321"/>
        <v>0</v>
      </c>
      <c r="AO789" s="40">
        <v>0</v>
      </c>
      <c r="AP789" s="44">
        <f t="shared" si="321"/>
        <v>0</v>
      </c>
      <c r="AQ789" s="40">
        <v>132.05000000000001</v>
      </c>
      <c r="AR789" s="44">
        <f t="shared" si="321"/>
        <v>132.05000000000001</v>
      </c>
      <c r="AS789" s="40"/>
      <c r="AT789" s="44">
        <f t="shared" si="337"/>
        <v>132.05000000000001</v>
      </c>
      <c r="AU789" s="40"/>
      <c r="AV789" s="44">
        <f t="shared" si="337"/>
        <v>132.05000000000001</v>
      </c>
      <c r="AW789" s="40"/>
      <c r="AX789" s="44">
        <f t="shared" si="337"/>
        <v>132.05000000000001</v>
      </c>
      <c r="AY789" s="40"/>
      <c r="AZ789" s="44">
        <f t="shared" si="337"/>
        <v>132.05000000000001</v>
      </c>
      <c r="BA789" s="40"/>
      <c r="BB789" s="44">
        <f t="shared" si="348"/>
        <v>132.05000000000001</v>
      </c>
      <c r="BC789" s="40"/>
      <c r="BD789" s="44">
        <f t="shared" si="348"/>
        <v>132.05000000000001</v>
      </c>
      <c r="BE789" s="40"/>
      <c r="BF789" s="44">
        <f t="shared" si="348"/>
        <v>132.05000000000001</v>
      </c>
      <c r="BG789" s="40"/>
      <c r="BH789" s="44">
        <f t="shared" si="348"/>
        <v>132.05000000000001</v>
      </c>
      <c r="BI789" s="40"/>
      <c r="BJ789" s="44">
        <f t="shared" si="348"/>
        <v>132.05000000000001</v>
      </c>
      <c r="BK789" s="40">
        <v>3.5619999999999998</v>
      </c>
      <c r="BL789" s="44">
        <f t="shared" si="348"/>
        <v>135.61200000000002</v>
      </c>
      <c r="BM789" s="40">
        <v>0</v>
      </c>
      <c r="BN789" s="44">
        <f t="shared" si="348"/>
        <v>135.61200000000002</v>
      </c>
    </row>
    <row r="790" spans="1:66" ht="23.45" customHeight="1" x14ac:dyDescent="0.4">
      <c r="A790" s="15"/>
      <c r="B790" s="45"/>
      <c r="C790" s="37" t="s">
        <v>352</v>
      </c>
      <c r="D790" s="38"/>
      <c r="E790" s="38"/>
      <c r="F790" s="38"/>
      <c r="G790" s="39">
        <f>G29+G138+G160+G177+G289+G297+G306+G322+G343+G384+G443+G522+G557+G576+G582+G625+G641+G655+G659+G675+G679+G683+G710+G715+G718+G743+G750+G764+G767+G781</f>
        <v>0</v>
      </c>
      <c r="H790" s="44">
        <f>H29+H138+H160+H177+H289+H297+H306+H322+H343+H384+H443+H522+H557+H576+H582+H625+H641+H689</f>
        <v>0</v>
      </c>
      <c r="I790" s="39">
        <f t="shared" si="327"/>
        <v>0</v>
      </c>
      <c r="J790" s="108"/>
      <c r="K790" s="108"/>
      <c r="L790" s="108"/>
      <c r="M790" s="108"/>
      <c r="N790" s="108"/>
      <c r="O790" s="108"/>
      <c r="P790" s="108"/>
      <c r="Q790" s="108"/>
      <c r="R790" s="108"/>
      <c r="S790" s="108"/>
      <c r="T790" s="108"/>
      <c r="U790" s="108"/>
      <c r="V790" s="108"/>
      <c r="W790" s="108"/>
      <c r="X790" s="108"/>
      <c r="Y790" s="41">
        <f>Y29+Y138+Y160+Y177+Y289+Y297+Y306+Y322+Y343+Y384+Y443+Y522+Y557+Y576+Y582+Y625+Y641+Y659+Y683+Y710+Y743+Y767</f>
        <v>0</v>
      </c>
      <c r="Z790" s="39">
        <f t="shared" si="344"/>
        <v>0</v>
      </c>
      <c r="AA790" s="41">
        <f>AA29+AA138+AA160+AA177+AA289+AA297+AA306+AA322+AA343+AA384+AA443+AA522+AA557+AA576+AA582+AA625+AA641+AA659+AA683+AA710+AA743+AA767</f>
        <v>0</v>
      </c>
      <c r="AB790" s="41">
        <f t="shared" si="334"/>
        <v>0</v>
      </c>
      <c r="AC790" s="41">
        <f>AC29+AC138+AC160+AC177+AC289+AC297+AC306+AC322+AC343+AC384+AC443+AC522+AC557+AC576+AC582+AC625+AC641+AC659+AC683+AC710+AC743+AC767</f>
        <v>0</v>
      </c>
      <c r="AD790" s="41">
        <f t="shared" si="334"/>
        <v>0</v>
      </c>
      <c r="AE790" s="41">
        <f>AE29+AE138+AE160+AE177+AE289+AE297+AE306+AE322+AE343+AE384+AE443+AE522+AE557+AE576+AE582+AE625+AE641+AE659+AE683+AE710+AE743+AE767+AE675</f>
        <v>0</v>
      </c>
      <c r="AF790" s="41">
        <f t="shared" si="320"/>
        <v>0</v>
      </c>
      <c r="AG790" s="41">
        <f>AG29+AG138+AG160+AG177+AG289+AG297+AG306+AG322+AG343+AG384+AG443+AG522+AG557+AG576+AG582+AG625+AG641+AG659+AG683+AG710+AG718+AG743+AG767</f>
        <v>0</v>
      </c>
      <c r="AH790" s="41">
        <f t="shared" si="320"/>
        <v>0</v>
      </c>
      <c r="AI790" s="41">
        <f>AI29+AI138+AI160+AI177+AI289+AI297+AI306+AI322+AI343+AI384+AI443+AI522+AI557+AI576+AI582+AI625+AI641+AI659+AI683+AI710+AI718+AI743+AI767+AI746</f>
        <v>0</v>
      </c>
      <c r="AJ790" s="41">
        <f t="shared" si="320"/>
        <v>0</v>
      </c>
      <c r="AK790" s="41">
        <f>AK29+AK138+AK160+AK177+AK289+AK297+AK306+AK322+AK343+AK384+AK443+AK522+AK557+AK576+AK582+AK625+AK641+AK659+AK683+AK710+AK718+AK743+AK767+AK746</f>
        <v>0</v>
      </c>
      <c r="AL790" s="41">
        <f t="shared" si="345"/>
        <v>0</v>
      </c>
      <c r="AM790" s="41">
        <f>AM29+AM138+AM160+AM177+AM289+AM297+AM306+AM322+AM343+AM384+AM443+AM522+AM557+AM576+AM582+AM625+AM641+AM659+AM683+AM710+AM718+AM743+AM767+AM746</f>
        <v>0</v>
      </c>
      <c r="AN790" s="41">
        <f t="shared" si="321"/>
        <v>0</v>
      </c>
      <c r="AO790" s="41">
        <f>AO29+AO138+AO160+AO177+AO289+AO297+AO306+AO322+AO343+AO384+AO443+AO522+AO557+AO576+AO582+AO625+AO641+AO659+AO683+AO710+AO718+AO743+AO767+AO746+AO750</f>
        <v>0</v>
      </c>
      <c r="AP790" s="41">
        <f t="shared" si="321"/>
        <v>0</v>
      </c>
      <c r="AQ790" s="41">
        <f>AQ29+AQ138+AQ160+AQ177+AQ289+AQ297+AQ306+AQ322+AQ343+AQ384+AQ443+AQ522+AQ557+AQ576+AQ582+AQ625+AQ641+AQ659+AQ683+AQ710+AQ718+AQ743+AQ767+AQ746+AQ750+AQ781+AQ675+AQ679+AQ715+AQ765</f>
        <v>992963.59999999963</v>
      </c>
      <c r="AR790" s="41">
        <f t="shared" si="321"/>
        <v>992963.59999999963</v>
      </c>
      <c r="AS790" s="41">
        <f>AS29+AS138+AS160+AS177+AS289+AS297+AS306+AS322+AS343+AS384+AS443+AS522+AS557+AS576+AS582+AS625+AS641+AS659+AS683+AS710+AS718+AS743+AS767+AS746+AS750+AS781+AS675+AS679+AS715+AS765</f>
        <v>5407.1419999999998</v>
      </c>
      <c r="AT790" s="41">
        <f t="shared" si="337"/>
        <v>998370.74199999962</v>
      </c>
      <c r="AU790" s="41">
        <f>AU29+AU138+AU160+AU177+AU289+AU297+AU306+AU322+AU343+AU384+AU443+AU522+AU557+AU576+AU582+AU625+AU641+AU659+AU683+AU710+AU718+AU743+AU767+AU746+AU750+AU781+AU675+AU679+AU715+AU765</f>
        <v>33871.67</v>
      </c>
      <c r="AV790" s="41">
        <f t="shared" si="337"/>
        <v>1032242.4119999997</v>
      </c>
      <c r="AW790" s="41">
        <f>AW29+AW138+AW160+AW177+AW289+AW297+AW306+AW322+AW343+AW384+AW443+AW522+AW557+AW576+AW582+AW625+AW641+AW659+AW683+AW710+AW718+AW743+AW767+AW746+AW750+AW781+AW675+AW679+AW715+AW765</f>
        <v>4798</v>
      </c>
      <c r="AX790" s="41">
        <f t="shared" si="337"/>
        <v>1037040.4119999997</v>
      </c>
      <c r="AY790" s="41">
        <f>AY29+AY138+AY160+AY177+AY289+AY297+AY306+AY322+AY343+AY384+AY443+AY522+AY557+AY576+AY582+AY625+AY641+AY659+AY683+AY710+AY718+AY743+AY767+AY746+AY750+AY781+AY675+AY679+AY715+AY765</f>
        <v>7748.8000000000011</v>
      </c>
      <c r="AZ790" s="41">
        <f t="shared" si="337"/>
        <v>1044789.2119999997</v>
      </c>
      <c r="BA790" s="41">
        <f>BA29+BA138+BA160+BA177+BA289+BA297+BA306+BA322+BA343+BA384+BA443+BA522+BA557+BA576+BA582+BA625+BA641+BA659+BA683+BA710+BA718+BA743+BA767+BA746+BA750+BA781+BA675+BA679+BA715+BA765</f>
        <v>-25250.9</v>
      </c>
      <c r="BB790" s="41">
        <f t="shared" si="348"/>
        <v>1019538.3119999997</v>
      </c>
      <c r="BC790" s="41">
        <f>BC29+BC138+BC160+BC177+BC289+BC297+BC306+BC322+BC343+BC384+BC443+BC522+BC557+BC576+BC582+BC625+BC641+BC659+BC683+BC710+BC718+BC743+BC767+BC746+BC750+BC781+BC675+BC679+BC715+BC765</f>
        <v>16000.700000000004</v>
      </c>
      <c r="BD790" s="41">
        <f t="shared" si="348"/>
        <v>1035539.0119999996</v>
      </c>
      <c r="BE790" s="41">
        <f>BE29+BE138+BE160+BE177+BE289+BE297+BE306+BE322+BE343+BE384+BE443+BE522+BE557+BE576+BE582+BE625+BE641+BE659+BE683+BE710+BE718+BE743+BE767+BE746+BE750+BE781+BE675+BE679+BE715+BE765</f>
        <v>39172.599999999991</v>
      </c>
      <c r="BF790" s="41">
        <f t="shared" si="348"/>
        <v>1074711.6119999997</v>
      </c>
      <c r="BG790" s="41">
        <f>BG29+BG138+BG160+BG177+BG289+BG297+BG306+BG322+BG343+BG384+BG443+BG522+BG557+BG576+BG582+BG625+BG641+BG659+BG683+BG710+BG718+BG743+BG767+BG746+BG750+BG781+BG675+BG679+BG715+BG765</f>
        <v>14472.4</v>
      </c>
      <c r="BH790" s="41">
        <f t="shared" si="348"/>
        <v>1089184.0119999996</v>
      </c>
      <c r="BI790" s="41">
        <f>BI29+BI138+BI160+BI177+BI289+BI297+BI306+BI322+BI343+BI384+BI443+BI522+BI557+BI576+BI582+BI625+BI641+BI659+BI683+BI710+BI718+BI743+BI767+BI746+BI750+BI781+BI675+BI679+BI715+BI765</f>
        <v>-671.7000000000005</v>
      </c>
      <c r="BJ790" s="41">
        <f t="shared" si="348"/>
        <v>1088512.3119999997</v>
      </c>
      <c r="BK790" s="41">
        <f>BK29+BK138+BK160+BK177+BK289+BK297+BK306+BK322+BK343+BK384+BK443+BK522+BK557+BK576+BK582+BK625+BK641+BK659+BK683+BK710+BK718+BK743+BK767+BK746+BK750+BK781+BK675+BK679+BK715+BK765</f>
        <v>-974.62300000000084</v>
      </c>
      <c r="BL790" s="41">
        <f t="shared" si="348"/>
        <v>1087537.6889999998</v>
      </c>
      <c r="BM790" s="41">
        <f>BM29+BM138+BM160+BM177+BM289+BM297+BM306+BM322+BM343+BM384+BM443+BM522+BM557+BM576+BM582+BM625+BM641+BM659+BM683+BM710+BM718+BM743+BM767+BM746+BM750+BM781+BM675+BM679+BM715+BM765</f>
        <v>-10772.035000000002</v>
      </c>
      <c r="BN790" s="41">
        <f t="shared" si="348"/>
        <v>1076765.6539999999</v>
      </c>
    </row>
    <row r="791" spans="1:66" ht="36" x14ac:dyDescent="0.55000000000000004">
      <c r="A791" s="15"/>
      <c r="B791" s="21"/>
      <c r="C791" s="21"/>
      <c r="D791" s="21"/>
      <c r="E791" s="21"/>
      <c r="F791" s="21"/>
      <c r="G791" s="21"/>
      <c r="H791" s="21"/>
      <c r="I791" s="21" t="s">
        <v>485</v>
      </c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7"/>
      <c r="AC791" s="21"/>
      <c r="AD791" s="21"/>
      <c r="AE791" s="21"/>
      <c r="AF791" s="21"/>
      <c r="AG791" s="21"/>
      <c r="AH791" s="27"/>
      <c r="AI791" s="24"/>
      <c r="AJ791" s="21"/>
      <c r="AK791" s="21"/>
      <c r="AL791" s="27" t="s">
        <v>576</v>
      </c>
      <c r="AM791" s="21"/>
      <c r="AN791" s="21"/>
      <c r="AO791" s="21"/>
      <c r="AP791" s="21"/>
      <c r="AQ791" s="21"/>
      <c r="AR791" s="21"/>
      <c r="AS791" s="20"/>
      <c r="BC791" s="172"/>
      <c r="BL791" s="112"/>
      <c r="BN791" s="112"/>
    </row>
    <row r="792" spans="1:66" ht="9.9499999999999993" customHeight="1" x14ac:dyDescent="0.35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31"/>
      <c r="AI792" s="31"/>
      <c r="AJ792" s="13"/>
      <c r="AK792" s="13"/>
      <c r="AL792" s="13"/>
      <c r="AM792" s="13"/>
      <c r="AN792" s="13" t="s">
        <v>575</v>
      </c>
      <c r="AO792" s="13"/>
      <c r="AP792" s="13" t="s">
        <v>586</v>
      </c>
      <c r="AQ792" s="13"/>
      <c r="AR792" s="32"/>
      <c r="AS792" s="111"/>
      <c r="AT792" s="111"/>
    </row>
    <row r="793" spans="1:66" ht="26.25" x14ac:dyDescent="0.4">
      <c r="A793" s="15"/>
      <c r="B793" s="109" t="s">
        <v>630</v>
      </c>
      <c r="C793" s="109"/>
      <c r="D793" s="109"/>
      <c r="E793" s="109"/>
      <c r="F793" s="109"/>
      <c r="G793" s="109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09"/>
      <c r="AI793" s="109"/>
      <c r="AJ793" s="15"/>
      <c r="AK793" s="15"/>
      <c r="AL793" s="15"/>
      <c r="AM793" s="15"/>
      <c r="AN793" s="15"/>
      <c r="AO793" s="15"/>
      <c r="AP793" s="15"/>
      <c r="AQ793" s="15"/>
      <c r="AR793" s="15"/>
      <c r="AS793" s="110"/>
      <c r="AT793" s="110"/>
    </row>
    <row r="794" spans="1:66" ht="26.25" x14ac:dyDescent="0.4">
      <c r="A794" s="15"/>
      <c r="B794" s="109" t="s">
        <v>477</v>
      </c>
      <c r="C794" s="109"/>
      <c r="D794" s="109"/>
      <c r="E794" s="248"/>
      <c r="F794" s="248"/>
      <c r="G794" s="248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09"/>
      <c r="AI794" s="109"/>
      <c r="AJ794" s="15"/>
      <c r="AK794" s="15"/>
      <c r="AL794" s="15"/>
      <c r="AM794" s="15"/>
      <c r="AN794" s="15"/>
      <c r="AO794" s="15"/>
      <c r="AP794" s="15"/>
      <c r="AQ794" s="15"/>
      <c r="AR794" s="15"/>
      <c r="AS794" s="110"/>
      <c r="AT794" s="110"/>
    </row>
    <row r="795" spans="1:66" ht="26.25" x14ac:dyDescent="0.4">
      <c r="A795" s="15"/>
      <c r="B795" s="109" t="s">
        <v>631</v>
      </c>
      <c r="C795" s="109"/>
      <c r="D795" s="248"/>
      <c r="E795" s="223"/>
      <c r="F795" s="223"/>
      <c r="G795" s="223"/>
      <c r="H795" s="223"/>
      <c r="I795" s="223"/>
      <c r="J795" s="223"/>
      <c r="K795" s="223"/>
      <c r="L795" s="223"/>
      <c r="M795" s="223"/>
      <c r="N795" s="223"/>
      <c r="O795" s="223"/>
      <c r="P795" s="223"/>
      <c r="Q795" s="223"/>
      <c r="R795" s="223"/>
      <c r="S795" s="223"/>
      <c r="T795" s="223"/>
      <c r="U795" s="223"/>
      <c r="V795" s="223"/>
      <c r="W795" s="223"/>
      <c r="X795" s="223"/>
      <c r="Y795" s="223"/>
      <c r="Z795" s="223"/>
      <c r="AA795" s="223"/>
      <c r="AB795" s="223"/>
      <c r="AC795" s="223"/>
      <c r="AD795" s="223"/>
      <c r="AE795" s="223"/>
      <c r="AF795" s="223"/>
      <c r="AG795" s="223"/>
      <c r="AH795" s="223"/>
      <c r="AI795" s="223"/>
      <c r="AJ795" s="223"/>
      <c r="AK795" s="223"/>
      <c r="AL795" s="223"/>
      <c r="AM795" s="223"/>
      <c r="AN795" s="223"/>
      <c r="AO795" s="223"/>
      <c r="AP795" s="223"/>
      <c r="AQ795" s="223"/>
      <c r="AR795" s="223"/>
      <c r="AS795" s="223"/>
      <c r="AT795" s="223"/>
      <c r="AU795" s="223"/>
      <c r="AV795" s="223"/>
      <c r="AW795" s="223"/>
      <c r="AX795" s="223"/>
      <c r="AY795" s="223"/>
      <c r="AZ795" s="223"/>
      <c r="BA795" s="223"/>
      <c r="BB795" s="223"/>
      <c r="BC795" s="223"/>
      <c r="BD795" s="223"/>
      <c r="BE795" s="221"/>
      <c r="BF795" s="222"/>
      <c r="BG795" s="223"/>
      <c r="BH795" s="223"/>
      <c r="BI795" s="223"/>
      <c r="BJ795" s="223"/>
      <c r="BK795" s="221"/>
      <c r="BL795" s="222"/>
      <c r="BM795" s="221" t="s">
        <v>632</v>
      </c>
      <c r="BN795" s="222"/>
    </row>
    <row r="796" spans="1:66" ht="20.25" x14ac:dyDescent="0.3">
      <c r="A796" s="5"/>
      <c r="B796" s="242"/>
      <c r="C796" s="243"/>
      <c r="D796" s="243"/>
      <c r="E796" s="243"/>
      <c r="F796" s="243"/>
      <c r="G796" s="243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12"/>
      <c r="AI796" s="12"/>
      <c r="AJ796" s="5"/>
      <c r="AK796" s="5"/>
      <c r="AL796" s="5"/>
      <c r="AM796" s="5"/>
      <c r="AN796" s="5"/>
      <c r="AO796" s="5"/>
      <c r="AP796" s="5"/>
      <c r="AQ796" s="5"/>
      <c r="AR796" s="5"/>
    </row>
    <row r="797" spans="1:66" x14ac:dyDescent="0.25">
      <c r="B797" s="4"/>
    </row>
    <row r="798" spans="1:66" x14ac:dyDescent="0.25">
      <c r="B798" s="4"/>
    </row>
    <row r="799" spans="1:66" x14ac:dyDescent="0.25">
      <c r="E799" s="1"/>
    </row>
  </sheetData>
  <mergeCells count="72">
    <mergeCell ref="B38:B39"/>
    <mergeCell ref="BM795:BN795"/>
    <mergeCell ref="E6:BN6"/>
    <mergeCell ref="E7:BN7"/>
    <mergeCell ref="E8:BN8"/>
    <mergeCell ref="E9:BN9"/>
    <mergeCell ref="E12:BN12"/>
    <mergeCell ref="BF26:BH26"/>
    <mergeCell ref="E17:BN17"/>
    <mergeCell ref="E16:BN16"/>
    <mergeCell ref="E15:BN15"/>
    <mergeCell ref="B22:BN22"/>
    <mergeCell ref="B21:BN21"/>
    <mergeCell ref="B20:BN20"/>
    <mergeCell ref="B42:B44"/>
    <mergeCell ref="C42:C44"/>
    <mergeCell ref="D49:D51"/>
    <mergeCell ref="C49:C51"/>
    <mergeCell ref="C79:C91"/>
    <mergeCell ref="D79:D91"/>
    <mergeCell ref="C46:C47"/>
    <mergeCell ref="D42:D44"/>
    <mergeCell ref="B346:B347"/>
    <mergeCell ref="B351:B352"/>
    <mergeCell ref="B77:B78"/>
    <mergeCell ref="B167:B168"/>
    <mergeCell ref="B49:B51"/>
    <mergeCell ref="B79:B91"/>
    <mergeCell ref="D2:AR2"/>
    <mergeCell ref="D3:AR3"/>
    <mergeCell ref="D4:AR4"/>
    <mergeCell ref="D5:AR5"/>
    <mergeCell ref="AT2:AY2"/>
    <mergeCell ref="AT3:AY3"/>
    <mergeCell ref="AT4:AY4"/>
    <mergeCell ref="AT5:AY5"/>
    <mergeCell ref="B796:G796"/>
    <mergeCell ref="C402:C403"/>
    <mergeCell ref="C404:C405"/>
    <mergeCell ref="B404:B405"/>
    <mergeCell ref="C399:C401"/>
    <mergeCell ref="B402:B403"/>
    <mergeCell ref="E794:G794"/>
    <mergeCell ref="E402:E403"/>
    <mergeCell ref="D402:D403"/>
    <mergeCell ref="B399:B401"/>
    <mergeCell ref="D795:BD795"/>
    <mergeCell ref="E38:E39"/>
    <mergeCell ref="D38:D39"/>
    <mergeCell ref="E18:BN18"/>
    <mergeCell ref="BK795:BL795"/>
    <mergeCell ref="E346:E347"/>
    <mergeCell ref="B24:BN25"/>
    <mergeCell ref="B23:BN23"/>
    <mergeCell ref="E77:E78"/>
    <mergeCell ref="D46:D47"/>
    <mergeCell ref="D77:D78"/>
    <mergeCell ref="E42:E44"/>
    <mergeCell ref="E49:E51"/>
    <mergeCell ref="E46:E47"/>
    <mergeCell ref="C38:C39"/>
    <mergeCell ref="D167:D168"/>
    <mergeCell ref="C77:C78"/>
    <mergeCell ref="C351:C352"/>
    <mergeCell ref="BE795:BJ795"/>
    <mergeCell ref="E79:E91"/>
    <mergeCell ref="E351:E352"/>
    <mergeCell ref="D351:D352"/>
    <mergeCell ref="D346:D347"/>
    <mergeCell ref="C346:C347"/>
    <mergeCell ref="E167:E168"/>
    <mergeCell ref="C167:C168"/>
  </mergeCells>
  <pageMargins left="0.7" right="0.7" top="0.75" bottom="0.75" header="0.3" footer="0.3"/>
  <pageSetup paperSize="9" scale="78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2021-01-27T08:15:29Z</dcterms:modified>
</cp:coreProperties>
</file>